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user\Desktop\OXP REPARTO\"/>
    </mc:Choice>
  </mc:AlternateContent>
  <xr:revisionPtr revIDLastSave="0" documentId="13_ncr:1_{A61E3292-512F-4053-8EA4-E61B4AD54BB7}" xr6:coauthVersionLast="47" xr6:coauthVersionMax="47" xr10:uidLastSave="{00000000-0000-0000-0000-000000000000}"/>
  <bookViews>
    <workbookView xWindow="-108" yWindow="-108" windowWidth="23256" windowHeight="12456" firstSheet="7" activeTab="7" xr2:uid="{00000000-000D-0000-FFFF-FFFF00000000}"/>
  </bookViews>
  <sheets>
    <sheet name="Analisis Junio " sheetId="1" r:id="rId1"/>
    <sheet name="TD" sheetId="2" r:id="rId2"/>
    <sheet name="Junio_2025" sheetId="9" r:id="rId3"/>
    <sheet name="Requerimientos " sheetId="4" state="hidden" r:id="rId4"/>
    <sheet name="TD 2024" sheetId="5" state="hidden" r:id="rId5"/>
    <sheet name="Req Def" sheetId="6" state="hidden" r:id="rId6"/>
    <sheet name="Agosto_2025" sheetId="11" r:id="rId7"/>
    <sheet name="Septiembre_2025" sheetId="12" r:id="rId8"/>
  </sheets>
  <externalReferences>
    <externalReference r:id="rId9"/>
  </externalReferences>
  <definedNames>
    <definedName name="_xlnm._FilterDatabase" localSheetId="6" hidden="1">Agosto_2025!$A$1:$AE$215</definedName>
    <definedName name="_xlnm._FilterDatabase" localSheetId="0" hidden="1">'Analisis Junio '!$A$1:$AG$625</definedName>
    <definedName name="_xlnm._FilterDatabase" localSheetId="2" hidden="1">Junio_2025!$A$1:$T$242</definedName>
    <definedName name="_xlnm._FilterDatabase" localSheetId="3" hidden="1">'Requerimientos '!$A$2:$G$138</definedName>
    <definedName name="_xlnm._FilterDatabase" localSheetId="7" hidden="1">Septiembre_2025!$A$1:$AA$203</definedName>
    <definedName name="_xlnm._FilterDatabase" localSheetId="4" hidden="1">'TD 2024'!$A$1:$AB$1</definedName>
  </definedNames>
  <calcPr calcId="191028"/>
  <pivotCaches>
    <pivotCache cacheId="0" r:id="rId10"/>
    <pivotCache cacheId="1"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01" i="12" l="1"/>
  <c r="V200" i="12"/>
  <c r="V199" i="12"/>
  <c r="V198" i="12"/>
  <c r="V197" i="12"/>
  <c r="V196" i="12"/>
  <c r="V195" i="12"/>
  <c r="V194" i="12"/>
  <c r="V193" i="12"/>
  <c r="V192" i="12"/>
  <c r="V191" i="12"/>
  <c r="V190" i="12"/>
  <c r="V189" i="12"/>
  <c r="V188" i="12"/>
  <c r="V187" i="12"/>
  <c r="V186" i="12"/>
  <c r="V185" i="12"/>
  <c r="V184" i="12"/>
  <c r="V183" i="12"/>
  <c r="V182" i="12"/>
  <c r="V181" i="12"/>
  <c r="V180" i="12"/>
  <c r="V179" i="12"/>
  <c r="V178" i="12"/>
  <c r="V177" i="12"/>
  <c r="V176" i="12"/>
  <c r="V175" i="12"/>
  <c r="V174" i="12"/>
  <c r="V173" i="12"/>
  <c r="V172" i="12"/>
  <c r="V171" i="12"/>
  <c r="V170" i="12"/>
  <c r="V169" i="12"/>
  <c r="V168" i="12"/>
  <c r="V167" i="12"/>
  <c r="V166" i="12"/>
  <c r="V165" i="12"/>
  <c r="V164" i="12"/>
  <c r="V163" i="12"/>
  <c r="V162" i="12"/>
  <c r="V161" i="12"/>
  <c r="V160" i="12"/>
  <c r="V159" i="12"/>
  <c r="V158" i="12"/>
  <c r="V157" i="12"/>
  <c r="V156" i="12"/>
  <c r="V155" i="12"/>
  <c r="V154" i="12"/>
  <c r="V153" i="12"/>
  <c r="V152" i="12"/>
  <c r="V151" i="12"/>
  <c r="V150" i="12"/>
  <c r="V149" i="12"/>
  <c r="V148" i="12"/>
  <c r="V147" i="12"/>
  <c r="V146" i="12"/>
  <c r="V145" i="12"/>
  <c r="V144" i="12"/>
  <c r="V143" i="12"/>
  <c r="V142" i="12"/>
  <c r="V141" i="12"/>
  <c r="V140" i="12"/>
  <c r="V139" i="12"/>
  <c r="V138" i="12"/>
  <c r="V137" i="12"/>
  <c r="V136" i="12"/>
  <c r="V135" i="12"/>
  <c r="V134" i="12"/>
  <c r="V133" i="12"/>
  <c r="V132" i="12"/>
  <c r="V131" i="12"/>
  <c r="V130" i="12"/>
  <c r="V129" i="12"/>
  <c r="V128" i="12"/>
  <c r="V127" i="12"/>
  <c r="V126" i="12"/>
  <c r="V125" i="12"/>
  <c r="V124" i="12"/>
  <c r="V123" i="12"/>
  <c r="V122" i="12"/>
  <c r="V121" i="12"/>
  <c r="V120" i="12"/>
  <c r="V119" i="12"/>
  <c r="V118" i="12"/>
  <c r="V117" i="12"/>
  <c r="V116" i="12"/>
  <c r="V115" i="12"/>
  <c r="V114" i="12"/>
  <c r="V113" i="12"/>
  <c r="V112" i="12"/>
  <c r="V111" i="12"/>
  <c r="V110" i="12"/>
  <c r="V109" i="12"/>
  <c r="V108" i="12"/>
  <c r="V107" i="12"/>
  <c r="V106" i="12"/>
  <c r="V105" i="12"/>
  <c r="V103" i="12"/>
  <c r="V102" i="12"/>
  <c r="V101" i="12"/>
  <c r="V100" i="12"/>
  <c r="V99" i="12"/>
  <c r="V98" i="12"/>
  <c r="V97" i="12"/>
  <c r="V96" i="12"/>
  <c r="V95" i="12"/>
  <c r="V94" i="12"/>
  <c r="V93" i="12"/>
  <c r="V92" i="12"/>
  <c r="V91" i="12"/>
  <c r="V90" i="12"/>
  <c r="V89" i="12"/>
  <c r="V88" i="12"/>
  <c r="V87" i="12"/>
  <c r="V86" i="12"/>
  <c r="V85" i="12"/>
  <c r="V84" i="12"/>
  <c r="V83" i="12"/>
  <c r="V82" i="12"/>
  <c r="V81" i="12"/>
  <c r="V80" i="12"/>
  <c r="V79" i="12"/>
  <c r="V78" i="12"/>
  <c r="V77" i="12"/>
  <c r="V76" i="12"/>
  <c r="V75" i="12"/>
  <c r="V74" i="12"/>
  <c r="V73" i="12"/>
  <c r="V72" i="12"/>
  <c r="V71" i="12"/>
  <c r="V70" i="12"/>
  <c r="V69" i="12"/>
  <c r="V68" i="12"/>
  <c r="V67" i="12"/>
  <c r="V66" i="12"/>
  <c r="V65" i="12"/>
  <c r="V64" i="12"/>
  <c r="V63" i="12"/>
  <c r="V62" i="12"/>
  <c r="V61" i="12"/>
  <c r="V60" i="12"/>
  <c r="V59" i="12"/>
  <c r="V58" i="12"/>
  <c r="V57" i="12"/>
  <c r="V56" i="12"/>
  <c r="V55" i="12"/>
  <c r="V54" i="12"/>
  <c r="V53" i="12"/>
  <c r="V52" i="12"/>
  <c r="V51" i="12"/>
  <c r="V50" i="12"/>
  <c r="V49" i="12"/>
  <c r="V48" i="12"/>
  <c r="V46" i="12"/>
  <c r="V45" i="12"/>
  <c r="V44" i="12"/>
  <c r="V43" i="12"/>
  <c r="V42" i="12"/>
  <c r="V41" i="12"/>
  <c r="V40" i="12"/>
  <c r="V39" i="12"/>
  <c r="V38" i="12"/>
  <c r="V37" i="12"/>
  <c r="V36" i="12"/>
  <c r="V35" i="12"/>
  <c r="V34" i="12"/>
  <c r="V33" i="12"/>
  <c r="V32" i="12"/>
  <c r="V31" i="12"/>
  <c r="V30" i="12"/>
  <c r="V29" i="12"/>
  <c r="V28" i="12"/>
  <c r="V26" i="12"/>
  <c r="V25" i="12"/>
  <c r="V24" i="12"/>
  <c r="V23" i="12"/>
  <c r="V22" i="12"/>
  <c r="V21" i="12"/>
  <c r="V20" i="12"/>
  <c r="V19" i="12"/>
  <c r="V18" i="12"/>
  <c r="V17" i="12"/>
  <c r="V16" i="12"/>
  <c r="V15" i="12"/>
  <c r="V14" i="12"/>
  <c r="V13" i="12"/>
  <c r="V11" i="12"/>
  <c r="V10" i="12"/>
  <c r="V9" i="12"/>
  <c r="V8" i="12"/>
  <c r="V6" i="12"/>
  <c r="V5" i="12"/>
  <c r="V4" i="12"/>
  <c r="V3" i="12"/>
  <c r="V2" i="12"/>
  <c r="U201" i="12"/>
  <c r="U200" i="12"/>
  <c r="U199" i="12"/>
  <c r="U198" i="12"/>
  <c r="U197" i="12"/>
  <c r="U196" i="12"/>
  <c r="U195" i="12"/>
  <c r="U194" i="12"/>
  <c r="U193" i="12"/>
  <c r="U192" i="12"/>
  <c r="U191" i="12"/>
  <c r="U190" i="12"/>
  <c r="U189" i="12"/>
  <c r="U188" i="12"/>
  <c r="U187" i="12"/>
  <c r="U186" i="12"/>
  <c r="U185" i="12"/>
  <c r="U184" i="12"/>
  <c r="U183" i="12"/>
  <c r="U182" i="12"/>
  <c r="U181" i="12"/>
  <c r="U180" i="12"/>
  <c r="U179" i="12"/>
  <c r="U178" i="12"/>
  <c r="U177" i="12"/>
  <c r="U176" i="12"/>
  <c r="U175" i="12"/>
  <c r="U174" i="12"/>
  <c r="U173" i="12"/>
  <c r="U172" i="12"/>
  <c r="U171" i="12"/>
  <c r="U170" i="12"/>
  <c r="U169" i="12"/>
  <c r="U168" i="12"/>
  <c r="U167" i="12"/>
  <c r="U166" i="12"/>
  <c r="U165" i="12"/>
  <c r="U164" i="12"/>
  <c r="U163" i="12"/>
  <c r="U162" i="12"/>
  <c r="U161" i="12"/>
  <c r="U160" i="12"/>
  <c r="U159" i="12"/>
  <c r="U158" i="12"/>
  <c r="U157" i="12"/>
  <c r="U156" i="12"/>
  <c r="U155" i="12"/>
  <c r="U154" i="12"/>
  <c r="U153" i="12"/>
  <c r="U152" i="12"/>
  <c r="U151" i="12"/>
  <c r="U150" i="12"/>
  <c r="U149" i="12"/>
  <c r="U148" i="12"/>
  <c r="U147" i="12"/>
  <c r="U146" i="12"/>
  <c r="U145" i="12"/>
  <c r="U144" i="12"/>
  <c r="U143" i="12"/>
  <c r="U142" i="12"/>
  <c r="U141" i="12"/>
  <c r="U140" i="12"/>
  <c r="U139" i="12"/>
  <c r="U138" i="12"/>
  <c r="U137" i="12"/>
  <c r="U136" i="12"/>
  <c r="U135" i="12"/>
  <c r="U134" i="12"/>
  <c r="U133" i="12"/>
  <c r="U132" i="12"/>
  <c r="U131" i="12"/>
  <c r="U130" i="12"/>
  <c r="U129" i="12"/>
  <c r="U128" i="12"/>
  <c r="U127" i="12"/>
  <c r="U126" i="12"/>
  <c r="U125" i="12"/>
  <c r="U124" i="12"/>
  <c r="U123" i="12"/>
  <c r="U122" i="12"/>
  <c r="U121" i="12"/>
  <c r="U120" i="12"/>
  <c r="U119" i="12"/>
  <c r="U118" i="12"/>
  <c r="U117" i="12"/>
  <c r="U116" i="12"/>
  <c r="U115" i="12"/>
  <c r="U114" i="12"/>
  <c r="U113" i="12"/>
  <c r="U112" i="12"/>
  <c r="U111" i="12"/>
  <c r="U110" i="12"/>
  <c r="U109" i="12"/>
  <c r="U108" i="12"/>
  <c r="U107" i="12"/>
  <c r="U106" i="12"/>
  <c r="U105" i="12"/>
  <c r="U103" i="12"/>
  <c r="U102" i="12"/>
  <c r="U101" i="12"/>
  <c r="U100" i="12"/>
  <c r="U99" i="12"/>
  <c r="U98" i="12"/>
  <c r="U97" i="12"/>
  <c r="U96" i="12"/>
  <c r="U95" i="12"/>
  <c r="U94" i="12"/>
  <c r="U93" i="12"/>
  <c r="U92" i="12"/>
  <c r="U91" i="12"/>
  <c r="U90" i="12"/>
  <c r="U89" i="12"/>
  <c r="U88" i="12"/>
  <c r="U87" i="12"/>
  <c r="U86" i="12"/>
  <c r="U85" i="12"/>
  <c r="U84" i="12"/>
  <c r="U83" i="12"/>
  <c r="U82" i="12"/>
  <c r="U81" i="12"/>
  <c r="U80" i="12"/>
  <c r="U79" i="12"/>
  <c r="U78" i="12"/>
  <c r="U77" i="12"/>
  <c r="U76" i="12"/>
  <c r="U75" i="12"/>
  <c r="U74" i="12"/>
  <c r="U73" i="12"/>
  <c r="U72" i="12"/>
  <c r="U71" i="12"/>
  <c r="U70" i="12"/>
  <c r="U69" i="12"/>
  <c r="U68" i="12"/>
  <c r="U67" i="12"/>
  <c r="U66" i="12"/>
  <c r="U65" i="12"/>
  <c r="U64" i="12"/>
  <c r="U63" i="12"/>
  <c r="U62" i="12"/>
  <c r="U61" i="12"/>
  <c r="U60" i="12"/>
  <c r="U59" i="12"/>
  <c r="U58" i="12"/>
  <c r="U57" i="12"/>
  <c r="U56" i="12"/>
  <c r="U55" i="12"/>
  <c r="U54" i="12"/>
  <c r="U53" i="12"/>
  <c r="U52" i="12"/>
  <c r="U51" i="12"/>
  <c r="U50" i="12"/>
  <c r="U49" i="12"/>
  <c r="U48" i="12"/>
  <c r="U46" i="12"/>
  <c r="U45" i="12"/>
  <c r="U44" i="12"/>
  <c r="U43" i="12"/>
  <c r="U42" i="12"/>
  <c r="U41" i="12"/>
  <c r="U40" i="12"/>
  <c r="U39" i="12"/>
  <c r="U38" i="12"/>
  <c r="U37" i="12"/>
  <c r="U36" i="12"/>
  <c r="U35" i="12"/>
  <c r="U34" i="12"/>
  <c r="U33" i="12"/>
  <c r="U32" i="12"/>
  <c r="U31" i="12"/>
  <c r="U30" i="12"/>
  <c r="U29" i="12"/>
  <c r="U28" i="12"/>
  <c r="U26" i="12"/>
  <c r="U25" i="12"/>
  <c r="U24" i="12"/>
  <c r="U23" i="12"/>
  <c r="U22" i="12"/>
  <c r="U21" i="12"/>
  <c r="U20" i="12"/>
  <c r="U19" i="12"/>
  <c r="U18" i="12"/>
  <c r="U17" i="12"/>
  <c r="U16" i="12"/>
  <c r="U15" i="12"/>
  <c r="U14" i="12"/>
  <c r="U13" i="12"/>
  <c r="U11" i="12"/>
  <c r="U10" i="12"/>
  <c r="U9" i="12"/>
  <c r="U8" i="12"/>
  <c r="U6" i="12"/>
  <c r="U5" i="12"/>
  <c r="U4" i="12"/>
  <c r="U3" i="12"/>
  <c r="U2" i="12"/>
  <c r="P221" i="12"/>
  <c r="P222" i="12" s="1"/>
  <c r="M209" i="12" s="1"/>
  <c r="O221" i="12"/>
  <c r="S220" i="12"/>
  <c r="Q220" i="12"/>
  <c r="R220" i="12" s="1"/>
  <c r="N220" i="12"/>
  <c r="M220" i="12"/>
  <c r="S219" i="12"/>
  <c r="Q219" i="12"/>
  <c r="R219" i="12" s="1"/>
  <c r="N219" i="12"/>
  <c r="M219" i="12"/>
  <c r="S218" i="12"/>
  <c r="Q218" i="12"/>
  <c r="R218" i="12" s="1"/>
  <c r="N218" i="12"/>
  <c r="M218" i="12"/>
  <c r="S217" i="12"/>
  <c r="Q217" i="12"/>
  <c r="R217" i="12" s="1"/>
  <c r="N217" i="12"/>
  <c r="M217" i="12"/>
  <c r="S216" i="12"/>
  <c r="Q216" i="12"/>
  <c r="R216" i="12" s="1"/>
  <c r="N216" i="12"/>
  <c r="M216" i="12"/>
  <c r="S215" i="12"/>
  <c r="Q215" i="12"/>
  <c r="R215" i="12" s="1"/>
  <c r="K205" i="12"/>
  <c r="K206" i="12" s="1"/>
  <c r="R202" i="12"/>
  <c r="Q202" i="12"/>
  <c r="P202" i="12"/>
  <c r="O202" i="12"/>
  <c r="N202" i="12"/>
  <c r="M202" i="12"/>
  <c r="K202" i="12"/>
  <c r="S201" i="12"/>
  <c r="X201" i="12" s="1"/>
  <c r="S200" i="12"/>
  <c r="X200" i="12" s="1"/>
  <c r="S199" i="12"/>
  <c r="X199" i="12" s="1"/>
  <c r="S198" i="12"/>
  <c r="X198" i="12" s="1"/>
  <c r="S197" i="12"/>
  <c r="X197" i="12" s="1"/>
  <c r="S196" i="12"/>
  <c r="X196" i="12" s="1"/>
  <c r="S195" i="12"/>
  <c r="X195" i="12" s="1"/>
  <c r="S194" i="12"/>
  <c r="X194" i="12" s="1"/>
  <c r="S193" i="12"/>
  <c r="X193" i="12" s="1"/>
  <c r="S192" i="12"/>
  <c r="X192" i="12" s="1"/>
  <c r="S191" i="12"/>
  <c r="X191" i="12" s="1"/>
  <c r="S190" i="12"/>
  <c r="X190" i="12" s="1"/>
  <c r="S188" i="12"/>
  <c r="X188" i="12" s="1"/>
  <c r="S187" i="12"/>
  <c r="X187" i="12" s="1"/>
  <c r="S186" i="12"/>
  <c r="X186" i="12" s="1"/>
  <c r="S185" i="12"/>
  <c r="X185" i="12" s="1"/>
  <c r="S184" i="12"/>
  <c r="X184" i="12" s="1"/>
  <c r="S183" i="12"/>
  <c r="X183" i="12" s="1"/>
  <c r="S182" i="12"/>
  <c r="X182" i="12" s="1"/>
  <c r="S181" i="12"/>
  <c r="X181" i="12" s="1"/>
  <c r="S180" i="12"/>
  <c r="X180" i="12" s="1"/>
  <c r="S179" i="12"/>
  <c r="X179" i="12" s="1"/>
  <c r="S178" i="12"/>
  <c r="X178" i="12" s="1"/>
  <c r="S177" i="12"/>
  <c r="X177" i="12" s="1"/>
  <c r="S176" i="12"/>
  <c r="X176" i="12" s="1"/>
  <c r="S175" i="12"/>
  <c r="X175" i="12" s="1"/>
  <c r="S174" i="12"/>
  <c r="X174" i="12" s="1"/>
  <c r="S173" i="12"/>
  <c r="X173" i="12" s="1"/>
  <c r="S172" i="12"/>
  <c r="X172" i="12" s="1"/>
  <c r="S171" i="12"/>
  <c r="X171" i="12" s="1"/>
  <c r="S170" i="12"/>
  <c r="X170" i="12" s="1"/>
  <c r="S169" i="12"/>
  <c r="X169" i="12" s="1"/>
  <c r="S168" i="12"/>
  <c r="X168" i="12" s="1"/>
  <c r="S167" i="12"/>
  <c r="X167" i="12" s="1"/>
  <c r="S166" i="12"/>
  <c r="X166" i="12" s="1"/>
  <c r="S165" i="12"/>
  <c r="X165" i="12" s="1"/>
  <c r="S164" i="12"/>
  <c r="X164" i="12" s="1"/>
  <c r="S163" i="12"/>
  <c r="X163" i="12" s="1"/>
  <c r="S162" i="12"/>
  <c r="X162" i="12" s="1"/>
  <c r="S161" i="12"/>
  <c r="X161" i="12" s="1"/>
  <c r="S160" i="12"/>
  <c r="X160" i="12" s="1"/>
  <c r="S159" i="12"/>
  <c r="X159" i="12" s="1"/>
  <c r="S158" i="12"/>
  <c r="X158" i="12" s="1"/>
  <c r="S157" i="12"/>
  <c r="X157" i="12" s="1"/>
  <c r="S156" i="12"/>
  <c r="X156" i="12" s="1"/>
  <c r="S155" i="12"/>
  <c r="X155" i="12" s="1"/>
  <c r="S154" i="12"/>
  <c r="X154" i="12" s="1"/>
  <c r="S153" i="12"/>
  <c r="X153" i="12" s="1"/>
  <c r="S152" i="12"/>
  <c r="X152" i="12" s="1"/>
  <c r="S151" i="12"/>
  <c r="X151" i="12" s="1"/>
  <c r="S150" i="12"/>
  <c r="X150" i="12" s="1"/>
  <c r="S149" i="12"/>
  <c r="X149" i="12" s="1"/>
  <c r="S148" i="12"/>
  <c r="X148" i="12" s="1"/>
  <c r="S147" i="12"/>
  <c r="X147" i="12" s="1"/>
  <c r="S146" i="12"/>
  <c r="X146" i="12" s="1"/>
  <c r="S145" i="12"/>
  <c r="X145" i="12" s="1"/>
  <c r="S144" i="12"/>
  <c r="X144" i="12" s="1"/>
  <c r="S143" i="12"/>
  <c r="X143" i="12" s="1"/>
  <c r="S142" i="12"/>
  <c r="X142" i="12" s="1"/>
  <c r="S141" i="12"/>
  <c r="X141" i="12" s="1"/>
  <c r="S140" i="12"/>
  <c r="X140" i="12" s="1"/>
  <c r="S139" i="12"/>
  <c r="X139" i="12" s="1"/>
  <c r="S138" i="12"/>
  <c r="X138" i="12" s="1"/>
  <c r="S137" i="12"/>
  <c r="X137" i="12" s="1"/>
  <c r="S136" i="12"/>
  <c r="X136" i="12" s="1"/>
  <c r="S135" i="12"/>
  <c r="X135" i="12" s="1"/>
  <c r="S134" i="12"/>
  <c r="X134" i="12" s="1"/>
  <c r="S133" i="12"/>
  <c r="X133" i="12" s="1"/>
  <c r="S132" i="12"/>
  <c r="X132" i="12" s="1"/>
  <c r="S131" i="12"/>
  <c r="X131" i="12" s="1"/>
  <c r="S130" i="12"/>
  <c r="X130" i="12" s="1"/>
  <c r="S129" i="12"/>
  <c r="X129" i="12" s="1"/>
  <c r="S128" i="12"/>
  <c r="X128" i="12" s="1"/>
  <c r="S127" i="12"/>
  <c r="X127" i="12" s="1"/>
  <c r="S126" i="12"/>
  <c r="X126" i="12" s="1"/>
  <c r="S125" i="12"/>
  <c r="X125" i="12" s="1"/>
  <c r="S124" i="12"/>
  <c r="X124" i="12" s="1"/>
  <c r="S123" i="12"/>
  <c r="X123" i="12" s="1"/>
  <c r="S122" i="12"/>
  <c r="X122" i="12" s="1"/>
  <c r="S121" i="12"/>
  <c r="X121" i="12" s="1"/>
  <c r="S120" i="12"/>
  <c r="X120" i="12" s="1"/>
  <c r="S119" i="12"/>
  <c r="X119" i="12" s="1"/>
  <c r="S118" i="12"/>
  <c r="X118" i="12" s="1"/>
  <c r="S117" i="12"/>
  <c r="X117" i="12" s="1"/>
  <c r="S116" i="12"/>
  <c r="X116" i="12" s="1"/>
  <c r="S115" i="12"/>
  <c r="X115" i="12" s="1"/>
  <c r="S114" i="12"/>
  <c r="X114" i="12" s="1"/>
  <c r="S113" i="12"/>
  <c r="X113" i="12" s="1"/>
  <c r="S112" i="12"/>
  <c r="X112" i="12" s="1"/>
  <c r="S111" i="12"/>
  <c r="X111" i="12" s="1"/>
  <c r="S110" i="12"/>
  <c r="X110" i="12" s="1"/>
  <c r="S109" i="12"/>
  <c r="X109" i="12" s="1"/>
  <c r="S108" i="12"/>
  <c r="X108" i="12" s="1"/>
  <c r="S107" i="12"/>
  <c r="X107" i="12" s="1"/>
  <c r="S106" i="12"/>
  <c r="X106" i="12" s="1"/>
  <c r="V202" i="12"/>
  <c r="S105" i="12"/>
  <c r="R104" i="12"/>
  <c r="Q104" i="12"/>
  <c r="P104" i="12"/>
  <c r="O104" i="12"/>
  <c r="N104" i="12"/>
  <c r="M104" i="12"/>
  <c r="K104" i="12"/>
  <c r="S103" i="12"/>
  <c r="X103" i="12" s="1"/>
  <c r="S102" i="12"/>
  <c r="X102" i="12" s="1"/>
  <c r="S101" i="12"/>
  <c r="X101" i="12" s="1"/>
  <c r="S100" i="12"/>
  <c r="X100" i="12" s="1"/>
  <c r="S99" i="12"/>
  <c r="X99" i="12" s="1"/>
  <c r="S98" i="12"/>
  <c r="X98" i="12" s="1"/>
  <c r="S97" i="12"/>
  <c r="X97" i="12" s="1"/>
  <c r="S96" i="12"/>
  <c r="X96" i="12" s="1"/>
  <c r="S95" i="12"/>
  <c r="X95" i="12" s="1"/>
  <c r="S94" i="12"/>
  <c r="X94" i="12" s="1"/>
  <c r="S93" i="12"/>
  <c r="X93" i="12" s="1"/>
  <c r="S92" i="12"/>
  <c r="X92" i="12" s="1"/>
  <c r="S91" i="12"/>
  <c r="X91" i="12" s="1"/>
  <c r="S90" i="12"/>
  <c r="X90" i="12" s="1"/>
  <c r="S89" i="12"/>
  <c r="X89" i="12" s="1"/>
  <c r="S88" i="12"/>
  <c r="X88" i="12" s="1"/>
  <c r="S87" i="12"/>
  <c r="X87" i="12" s="1"/>
  <c r="S86" i="12"/>
  <c r="X86" i="12" s="1"/>
  <c r="S85" i="12"/>
  <c r="X85" i="12" s="1"/>
  <c r="S84" i="12"/>
  <c r="X84" i="12" s="1"/>
  <c r="S83" i="12"/>
  <c r="X83" i="12" s="1"/>
  <c r="S82" i="12"/>
  <c r="X82" i="12" s="1"/>
  <c r="S81" i="12"/>
  <c r="X81" i="12" s="1"/>
  <c r="S80" i="12"/>
  <c r="X80" i="12" s="1"/>
  <c r="S79" i="12"/>
  <c r="X79" i="12" s="1"/>
  <c r="S78" i="12"/>
  <c r="X78" i="12" s="1"/>
  <c r="S77" i="12"/>
  <c r="X77" i="12" s="1"/>
  <c r="S76" i="12"/>
  <c r="X76" i="12" s="1"/>
  <c r="S75" i="12"/>
  <c r="X75" i="12" s="1"/>
  <c r="S74" i="12"/>
  <c r="X74" i="12" s="1"/>
  <c r="S73" i="12"/>
  <c r="X73" i="12" s="1"/>
  <c r="S72" i="12"/>
  <c r="X72" i="12" s="1"/>
  <c r="S71" i="12"/>
  <c r="X71" i="12" s="1"/>
  <c r="S70" i="12"/>
  <c r="X70" i="12" s="1"/>
  <c r="S69" i="12"/>
  <c r="X69" i="12" s="1"/>
  <c r="S68" i="12"/>
  <c r="X68" i="12" s="1"/>
  <c r="S67" i="12"/>
  <c r="X67" i="12" s="1"/>
  <c r="S66" i="12"/>
  <c r="X66" i="12" s="1"/>
  <c r="S65" i="12"/>
  <c r="X65" i="12" s="1"/>
  <c r="S64" i="12"/>
  <c r="X64" i="12" s="1"/>
  <c r="S63" i="12"/>
  <c r="X63" i="12" s="1"/>
  <c r="S62" i="12"/>
  <c r="X62" i="12" s="1"/>
  <c r="S61" i="12"/>
  <c r="X61" i="12" s="1"/>
  <c r="S60" i="12"/>
  <c r="X60" i="12" s="1"/>
  <c r="S59" i="12"/>
  <c r="X59" i="12" s="1"/>
  <c r="S58" i="12"/>
  <c r="X58" i="12" s="1"/>
  <c r="S57" i="12"/>
  <c r="X57" i="12" s="1"/>
  <c r="S56" i="12"/>
  <c r="X56" i="12" s="1"/>
  <c r="S55" i="12"/>
  <c r="X55" i="12" s="1"/>
  <c r="S54" i="12"/>
  <c r="X54" i="12" s="1"/>
  <c r="S53" i="12"/>
  <c r="X53" i="12" s="1"/>
  <c r="S52" i="12"/>
  <c r="X52" i="12" s="1"/>
  <c r="S51" i="12"/>
  <c r="X51" i="12" s="1"/>
  <c r="S50" i="12"/>
  <c r="X50" i="12" s="1"/>
  <c r="S49" i="12"/>
  <c r="X49" i="12" s="1"/>
  <c r="S48" i="12"/>
  <c r="X48" i="12" s="1"/>
  <c r="V104" i="12"/>
  <c r="U104" i="12"/>
  <c r="R47" i="12"/>
  <c r="Q47" i="12"/>
  <c r="P47" i="12"/>
  <c r="O47" i="12"/>
  <c r="N47" i="12"/>
  <c r="M47" i="12"/>
  <c r="K47" i="12"/>
  <c r="S46" i="12"/>
  <c r="X46" i="12" s="1"/>
  <c r="S45" i="12"/>
  <c r="X45" i="12" s="1"/>
  <c r="S44" i="12"/>
  <c r="X44" i="12" s="1"/>
  <c r="S43" i="12"/>
  <c r="X43" i="12" s="1"/>
  <c r="S42" i="12"/>
  <c r="X42" i="12" s="1"/>
  <c r="S41" i="12"/>
  <c r="X41" i="12" s="1"/>
  <c r="S40" i="12"/>
  <c r="X40" i="12" s="1"/>
  <c r="S39" i="12"/>
  <c r="X39" i="12" s="1"/>
  <c r="S38" i="12"/>
  <c r="X38" i="12" s="1"/>
  <c r="S37" i="12"/>
  <c r="X37" i="12" s="1"/>
  <c r="S36" i="12"/>
  <c r="X36" i="12" s="1"/>
  <c r="S35" i="12"/>
  <c r="X35" i="12" s="1"/>
  <c r="S34" i="12"/>
  <c r="X34" i="12" s="1"/>
  <c r="S33" i="12"/>
  <c r="X33" i="12" s="1"/>
  <c r="S32" i="12"/>
  <c r="X32" i="12" s="1"/>
  <c r="S31" i="12"/>
  <c r="X31" i="12" s="1"/>
  <c r="S30" i="12"/>
  <c r="X30" i="12" s="1"/>
  <c r="S29" i="12"/>
  <c r="X29" i="12" s="1"/>
  <c r="V47" i="12"/>
  <c r="U47" i="12"/>
  <c r="S28" i="12"/>
  <c r="R27" i="12"/>
  <c r="Q27" i="12"/>
  <c r="P27" i="12"/>
  <c r="O27" i="12"/>
  <c r="N27" i="12"/>
  <c r="M27" i="12"/>
  <c r="K27" i="12"/>
  <c r="S26" i="12"/>
  <c r="X26" i="12" s="1"/>
  <c r="S25" i="12"/>
  <c r="X25" i="12" s="1"/>
  <c r="S24" i="12"/>
  <c r="X24" i="12" s="1"/>
  <c r="S23" i="12"/>
  <c r="X23" i="12" s="1"/>
  <c r="S22" i="12"/>
  <c r="X22" i="12" s="1"/>
  <c r="S21" i="12"/>
  <c r="X21" i="12" s="1"/>
  <c r="S20" i="12"/>
  <c r="X20" i="12" s="1"/>
  <c r="S19" i="12"/>
  <c r="X19" i="12" s="1"/>
  <c r="S18" i="12"/>
  <c r="X18" i="12" s="1"/>
  <c r="S17" i="12"/>
  <c r="X17" i="12" s="1"/>
  <c r="S16" i="12"/>
  <c r="X16" i="12" s="1"/>
  <c r="S15" i="12"/>
  <c r="X15" i="12" s="1"/>
  <c r="S14" i="12"/>
  <c r="X14" i="12" s="1"/>
  <c r="V27" i="12"/>
  <c r="U27" i="12"/>
  <c r="S13" i="12"/>
  <c r="R12" i="12"/>
  <c r="Q12" i="12"/>
  <c r="P12" i="12"/>
  <c r="O12" i="12"/>
  <c r="N12" i="12"/>
  <c r="M12" i="12"/>
  <c r="K12" i="12"/>
  <c r="S11" i="12"/>
  <c r="X11" i="12" s="1"/>
  <c r="S10" i="12"/>
  <c r="X10" i="12" s="1"/>
  <c r="S9" i="12"/>
  <c r="X9" i="12" s="1"/>
  <c r="V12" i="12"/>
  <c r="U12" i="12"/>
  <c r="S8" i="12"/>
  <c r="R7" i="12"/>
  <c r="R203" i="12" s="1"/>
  <c r="N225" i="12" s="1"/>
  <c r="Q7" i="12"/>
  <c r="Q203" i="12" s="1"/>
  <c r="M225" i="12" s="1"/>
  <c r="P7" i="12"/>
  <c r="P203" i="12" s="1"/>
  <c r="N224" i="12" s="1"/>
  <c r="O7" i="12"/>
  <c r="O203" i="12" s="1"/>
  <c r="M224" i="12" s="1"/>
  <c r="N7" i="12"/>
  <c r="N203" i="12" s="1"/>
  <c r="N223" i="12" s="1"/>
  <c r="M7" i="12"/>
  <c r="M203" i="12" s="1"/>
  <c r="M223" i="12" s="1"/>
  <c r="K7" i="12"/>
  <c r="K203" i="12" s="1"/>
  <c r="S6" i="12"/>
  <c r="X6" i="12" s="1"/>
  <c r="S5" i="12"/>
  <c r="X5" i="12" s="1"/>
  <c r="S4" i="12"/>
  <c r="X4" i="12" s="1"/>
  <c r="S3" i="12"/>
  <c r="X3" i="12" s="1"/>
  <c r="V7" i="12"/>
  <c r="V203" i="12" s="1"/>
  <c r="U7" i="12"/>
  <c r="S2" i="12"/>
  <c r="K217" i="11"/>
  <c r="K218" i="11" s="1"/>
  <c r="O200" i="11"/>
  <c r="S7" i="12" l="1"/>
  <c r="X2" i="12"/>
  <c r="X7" i="12" s="1"/>
  <c r="S12" i="12"/>
  <c r="X8" i="12"/>
  <c r="X12" i="12" s="1"/>
  <c r="S27" i="12"/>
  <c r="X13" i="12"/>
  <c r="X27" i="12" s="1"/>
  <c r="S47" i="12"/>
  <c r="X28" i="12"/>
  <c r="X47" i="12" s="1"/>
  <c r="S104" i="12"/>
  <c r="X104" i="12"/>
  <c r="X105" i="12"/>
  <c r="U202" i="12"/>
  <c r="U203" i="12" s="1"/>
  <c r="S189" i="12"/>
  <c r="O222" i="12"/>
  <c r="M208" i="12" s="1"/>
  <c r="M210" i="12" s="1"/>
  <c r="O210" i="12" s="1"/>
  <c r="S221" i="12"/>
  <c r="Q221" i="12"/>
  <c r="R221" i="12" s="1"/>
  <c r="Y65" i="11"/>
  <c r="Z213" i="11"/>
  <c r="Z212" i="11"/>
  <c r="Z211" i="11"/>
  <c r="Z210" i="11"/>
  <c r="Z209" i="11"/>
  <c r="Z208" i="11"/>
  <c r="Z207" i="11"/>
  <c r="Z206" i="11"/>
  <c r="Z205" i="11"/>
  <c r="Z204" i="11"/>
  <c r="Z203" i="11"/>
  <c r="Z202" i="11"/>
  <c r="Z201" i="11"/>
  <c r="Z200" i="11"/>
  <c r="Z199" i="11"/>
  <c r="Z198" i="11"/>
  <c r="Z197" i="11"/>
  <c r="Z196" i="11"/>
  <c r="Z195" i="11"/>
  <c r="Z194" i="11"/>
  <c r="Z193" i="11"/>
  <c r="Z192" i="11"/>
  <c r="Z191" i="11"/>
  <c r="Z190" i="11"/>
  <c r="Z189" i="11"/>
  <c r="Z188" i="11"/>
  <c r="Z187" i="11"/>
  <c r="Z186" i="11"/>
  <c r="Z185" i="11"/>
  <c r="Z184" i="11"/>
  <c r="Z183" i="11"/>
  <c r="Z182" i="11"/>
  <c r="Z181" i="11"/>
  <c r="Z180" i="11"/>
  <c r="Z179" i="11"/>
  <c r="Z178" i="11"/>
  <c r="Z177" i="11"/>
  <c r="Z176" i="11"/>
  <c r="Z175" i="11"/>
  <c r="Z174" i="11"/>
  <c r="Z173" i="11"/>
  <c r="Z172" i="11"/>
  <c r="Z171" i="11"/>
  <c r="Z170" i="11"/>
  <c r="Z169" i="11"/>
  <c r="Z168" i="11"/>
  <c r="Z167" i="11"/>
  <c r="Z166" i="11"/>
  <c r="Z165" i="11"/>
  <c r="Z164" i="11"/>
  <c r="Z163" i="11"/>
  <c r="Z162" i="11"/>
  <c r="Z161" i="11"/>
  <c r="Z160" i="11"/>
  <c r="Z159" i="11"/>
  <c r="Z158" i="11"/>
  <c r="Z157" i="11"/>
  <c r="Z156" i="11"/>
  <c r="Z155" i="11"/>
  <c r="Z154" i="11"/>
  <c r="Z153" i="11"/>
  <c r="Z152" i="11"/>
  <c r="Z151" i="11"/>
  <c r="Z150" i="11"/>
  <c r="Z149" i="11"/>
  <c r="Z148" i="11"/>
  <c r="Z147" i="11"/>
  <c r="Z146" i="11"/>
  <c r="Z145" i="11"/>
  <c r="Z144" i="11"/>
  <c r="Z143" i="11"/>
  <c r="Z142" i="11"/>
  <c r="Z141" i="11"/>
  <c r="Z140" i="11"/>
  <c r="Z139" i="11"/>
  <c r="Z138" i="11"/>
  <c r="Z137" i="11"/>
  <c r="Z136" i="11"/>
  <c r="Z135" i="11"/>
  <c r="Z134" i="11"/>
  <c r="Z133" i="11"/>
  <c r="Z132" i="11"/>
  <c r="Z131" i="11"/>
  <c r="Z130" i="11"/>
  <c r="Z129" i="11"/>
  <c r="Z128" i="11"/>
  <c r="Z127" i="11"/>
  <c r="Z126" i="11"/>
  <c r="Z125" i="11"/>
  <c r="Z124" i="11"/>
  <c r="Z123" i="11"/>
  <c r="Z122" i="11"/>
  <c r="Z121" i="11"/>
  <c r="Z120" i="11"/>
  <c r="Z119" i="11"/>
  <c r="Z118" i="11"/>
  <c r="Z117" i="11"/>
  <c r="Z116" i="11"/>
  <c r="Z115" i="11"/>
  <c r="Z114" i="11"/>
  <c r="Z113" i="11"/>
  <c r="Z111" i="11"/>
  <c r="Z110" i="11"/>
  <c r="Z109" i="11"/>
  <c r="Z108" i="11"/>
  <c r="Z107" i="11"/>
  <c r="Z106" i="11"/>
  <c r="Z105" i="11"/>
  <c r="Z104" i="11"/>
  <c r="Z103" i="11"/>
  <c r="Z102" i="11"/>
  <c r="Z101" i="11"/>
  <c r="Z100" i="11"/>
  <c r="Z99" i="11"/>
  <c r="Z98" i="11"/>
  <c r="Z97" i="11"/>
  <c r="Z96" i="11"/>
  <c r="Z95" i="11"/>
  <c r="Z94" i="11"/>
  <c r="Z93" i="11"/>
  <c r="Z92" i="11"/>
  <c r="Z91" i="11"/>
  <c r="Z90" i="11"/>
  <c r="Z89" i="11"/>
  <c r="Z88" i="11"/>
  <c r="Z87" i="11"/>
  <c r="Z86" i="11"/>
  <c r="Z85" i="11"/>
  <c r="Z84" i="11"/>
  <c r="Z83" i="11"/>
  <c r="Z82" i="11"/>
  <c r="Z81" i="11"/>
  <c r="Z80" i="11"/>
  <c r="Z79" i="11"/>
  <c r="Z78" i="11"/>
  <c r="Z77" i="11"/>
  <c r="Z76" i="11"/>
  <c r="Z75" i="11"/>
  <c r="Z74" i="11"/>
  <c r="Z73" i="11"/>
  <c r="Z72" i="11"/>
  <c r="Z71" i="11"/>
  <c r="Z70" i="11"/>
  <c r="Z69" i="11"/>
  <c r="Z68" i="11"/>
  <c r="Z67" i="11"/>
  <c r="Z66" i="11"/>
  <c r="Z65" i="11"/>
  <c r="Z64" i="11"/>
  <c r="Z63" i="11"/>
  <c r="Z62" i="11"/>
  <c r="Z61" i="11"/>
  <c r="Z60" i="11"/>
  <c r="Z59" i="11"/>
  <c r="Z58" i="11"/>
  <c r="Z57" i="11"/>
  <c r="Z56" i="11"/>
  <c r="Z55" i="11"/>
  <c r="Z54" i="11"/>
  <c r="Z53" i="11"/>
  <c r="Z52" i="11"/>
  <c r="Z51" i="11"/>
  <c r="Z50" i="11"/>
  <c r="Z48" i="11"/>
  <c r="Z47" i="11"/>
  <c r="Z46" i="11"/>
  <c r="Z45" i="11"/>
  <c r="Z44" i="11"/>
  <c r="Z43" i="11"/>
  <c r="Z42" i="11"/>
  <c r="Z41" i="11"/>
  <c r="Z40" i="11"/>
  <c r="Z39" i="11"/>
  <c r="Z38" i="11"/>
  <c r="Z37" i="11"/>
  <c r="Z36" i="11"/>
  <c r="Z35" i="11"/>
  <c r="Z34" i="11"/>
  <c r="Z33" i="11"/>
  <c r="Z32" i="11"/>
  <c r="Z31" i="11"/>
  <c r="Z30" i="11"/>
  <c r="Z29" i="11"/>
  <c r="Z27" i="11"/>
  <c r="Z26" i="11"/>
  <c r="Z25" i="11"/>
  <c r="Z24" i="11"/>
  <c r="Z23" i="11"/>
  <c r="Z22" i="11"/>
  <c r="Z21" i="11"/>
  <c r="Z20" i="11"/>
  <c r="Z19" i="11"/>
  <c r="Z18" i="11"/>
  <c r="Z17" i="11"/>
  <c r="Z16" i="11"/>
  <c r="Z15" i="11"/>
  <c r="Z14" i="11"/>
  <c r="Z13" i="11"/>
  <c r="Z11" i="11"/>
  <c r="Z10" i="11"/>
  <c r="Z9" i="11"/>
  <c r="Z8" i="11"/>
  <c r="Z6" i="11"/>
  <c r="Z5" i="11"/>
  <c r="Z4" i="11"/>
  <c r="Z3" i="11"/>
  <c r="Z2" i="11"/>
  <c r="Y213" i="11"/>
  <c r="Y212" i="11"/>
  <c r="Y211" i="11"/>
  <c r="Y210" i="11"/>
  <c r="Y209" i="11"/>
  <c r="Y208" i="11"/>
  <c r="Y207" i="11"/>
  <c r="Y206" i="11"/>
  <c r="Y205" i="11"/>
  <c r="Y204" i="11"/>
  <c r="Y203" i="11"/>
  <c r="Y202" i="11"/>
  <c r="Y201" i="11"/>
  <c r="Y199" i="11"/>
  <c r="Y198" i="11"/>
  <c r="Y197" i="11"/>
  <c r="Y196" i="11"/>
  <c r="Y195" i="11"/>
  <c r="Y194" i="11"/>
  <c r="Y193" i="11"/>
  <c r="Y192" i="11"/>
  <c r="Y191" i="11"/>
  <c r="Y190" i="11"/>
  <c r="Y189" i="11"/>
  <c r="Y188" i="11"/>
  <c r="Y187" i="11"/>
  <c r="Y186" i="11"/>
  <c r="Y185" i="11"/>
  <c r="Y184" i="11"/>
  <c r="Y183" i="11"/>
  <c r="Y182" i="11"/>
  <c r="Y181" i="11"/>
  <c r="Y180" i="11"/>
  <c r="Y179" i="11"/>
  <c r="Y178" i="11"/>
  <c r="Y177" i="11"/>
  <c r="Y176" i="11"/>
  <c r="Y175" i="11"/>
  <c r="Y174" i="11"/>
  <c r="Y173" i="11"/>
  <c r="Y172" i="11"/>
  <c r="Y171" i="11"/>
  <c r="Y170" i="11"/>
  <c r="Y169" i="11"/>
  <c r="Y168" i="11"/>
  <c r="Y167" i="11"/>
  <c r="Y166" i="11"/>
  <c r="Y165" i="11"/>
  <c r="Y164" i="11"/>
  <c r="Y163" i="11"/>
  <c r="Y162" i="11"/>
  <c r="Y161" i="11"/>
  <c r="Y160" i="11"/>
  <c r="Y159" i="11"/>
  <c r="Y158" i="11"/>
  <c r="Y157" i="11"/>
  <c r="Y156" i="11"/>
  <c r="Y155" i="11"/>
  <c r="Y154" i="11"/>
  <c r="Y153" i="11"/>
  <c r="Y152" i="11"/>
  <c r="Y151" i="11"/>
  <c r="Y150" i="11"/>
  <c r="Y149" i="11"/>
  <c r="Y148" i="11"/>
  <c r="Y147" i="11"/>
  <c r="Y146" i="11"/>
  <c r="Y144" i="11"/>
  <c r="Y143" i="11"/>
  <c r="Y142" i="11"/>
  <c r="Y141" i="11"/>
  <c r="Y140" i="11"/>
  <c r="Y139" i="11"/>
  <c r="Y138" i="11"/>
  <c r="Y137" i="11"/>
  <c r="Y136" i="11"/>
  <c r="Y135" i="11"/>
  <c r="Y134" i="11"/>
  <c r="Y133" i="11"/>
  <c r="Y132" i="11"/>
  <c r="Y131" i="11"/>
  <c r="Y130" i="11"/>
  <c r="Y129" i="11"/>
  <c r="Y128" i="11"/>
  <c r="Y127" i="11"/>
  <c r="Y126" i="11"/>
  <c r="Y125" i="11"/>
  <c r="Y124" i="11"/>
  <c r="Y123" i="11"/>
  <c r="Y122" i="11"/>
  <c r="Y121" i="11"/>
  <c r="Y120" i="11"/>
  <c r="Y119" i="11"/>
  <c r="Y118" i="11"/>
  <c r="Y117" i="11"/>
  <c r="Y116" i="11"/>
  <c r="Y115" i="11"/>
  <c r="Y114" i="11"/>
  <c r="Y113" i="11"/>
  <c r="Y111" i="11"/>
  <c r="Y110" i="11"/>
  <c r="Y109" i="11"/>
  <c r="Y108" i="11"/>
  <c r="Y107" i="11"/>
  <c r="Y106" i="11"/>
  <c r="Y105" i="11"/>
  <c r="Y104" i="11"/>
  <c r="Y103" i="11"/>
  <c r="Y102" i="11"/>
  <c r="Y101" i="11"/>
  <c r="Y100" i="11"/>
  <c r="Y99" i="11"/>
  <c r="Y98" i="11"/>
  <c r="Y97" i="11"/>
  <c r="Y96" i="11"/>
  <c r="Y95" i="11"/>
  <c r="Y94" i="11"/>
  <c r="Y93" i="11"/>
  <c r="Y92" i="11"/>
  <c r="Y91" i="11"/>
  <c r="Y90" i="11"/>
  <c r="Y89" i="11"/>
  <c r="Y88" i="11"/>
  <c r="Y87" i="11"/>
  <c r="Y86" i="11"/>
  <c r="Y85" i="11"/>
  <c r="Y84" i="11"/>
  <c r="Y83" i="11"/>
  <c r="Y82" i="11"/>
  <c r="Y81" i="11"/>
  <c r="Y80" i="11"/>
  <c r="Y79" i="11"/>
  <c r="Y78" i="11"/>
  <c r="Y77" i="11"/>
  <c r="Y76" i="11"/>
  <c r="Y75" i="11"/>
  <c r="Y74" i="11"/>
  <c r="Y73" i="11"/>
  <c r="Y72" i="11"/>
  <c r="Y71" i="11"/>
  <c r="Y70" i="11"/>
  <c r="Y69" i="11"/>
  <c r="Y68" i="11"/>
  <c r="Y67" i="11"/>
  <c r="Y66" i="11"/>
  <c r="Y64" i="11"/>
  <c r="Y63" i="11"/>
  <c r="Y62" i="11"/>
  <c r="Y61" i="11"/>
  <c r="Y60" i="11"/>
  <c r="Y59" i="11"/>
  <c r="Y58" i="11"/>
  <c r="Y57" i="11"/>
  <c r="Y56" i="11"/>
  <c r="Y55" i="11"/>
  <c r="Y54" i="11"/>
  <c r="Y53" i="11"/>
  <c r="Y52" i="11"/>
  <c r="Y51" i="11"/>
  <c r="Y50" i="11"/>
  <c r="Y48" i="11"/>
  <c r="Y47" i="11"/>
  <c r="Y46" i="11"/>
  <c r="Y45" i="11"/>
  <c r="Y44" i="11"/>
  <c r="Y43" i="11"/>
  <c r="Y42" i="11"/>
  <c r="Y41" i="11"/>
  <c r="Y40" i="11"/>
  <c r="Y39" i="11"/>
  <c r="Y38" i="11"/>
  <c r="Y37" i="11"/>
  <c r="Y36" i="11"/>
  <c r="Y35" i="11"/>
  <c r="Y34" i="11"/>
  <c r="Y33" i="11"/>
  <c r="Y32" i="11"/>
  <c r="Y31" i="11"/>
  <c r="Y30" i="11"/>
  <c r="Y29" i="11"/>
  <c r="Y27" i="11"/>
  <c r="Y26" i="11"/>
  <c r="Y25" i="11"/>
  <c r="Y24" i="11"/>
  <c r="Y23" i="11"/>
  <c r="Y22" i="11"/>
  <c r="Y21" i="11"/>
  <c r="Y20" i="11"/>
  <c r="Y19" i="11"/>
  <c r="Y18" i="11"/>
  <c r="Y17" i="11"/>
  <c r="Y16" i="11"/>
  <c r="Y15" i="11"/>
  <c r="Y14" i="11"/>
  <c r="Y13" i="11"/>
  <c r="Y11" i="11"/>
  <c r="Y10" i="11"/>
  <c r="Y9" i="11"/>
  <c r="Y8" i="11"/>
  <c r="Y6" i="11"/>
  <c r="Y5" i="11"/>
  <c r="Y4" i="11"/>
  <c r="Y3" i="11"/>
  <c r="Y2" i="11"/>
  <c r="O223" i="12" l="1"/>
  <c r="S222" i="12"/>
  <c r="Q222" i="12"/>
  <c r="R222" i="12" s="1"/>
  <c r="X189" i="12"/>
  <c r="S202" i="12"/>
  <c r="X202" i="12"/>
  <c r="X203" i="12"/>
  <c r="S203" i="12"/>
  <c r="Y145" i="11"/>
  <c r="O224" i="12" l="1"/>
  <c r="S223" i="12"/>
  <c r="Q223" i="12"/>
  <c r="R223" i="12" s="1"/>
  <c r="Y200" i="11"/>
  <c r="O225" i="12" l="1"/>
  <c r="S224" i="12"/>
  <c r="Q224" i="12"/>
  <c r="W213" i="11"/>
  <c r="AB213" i="11" s="1"/>
  <c r="W212" i="11"/>
  <c r="AB212" i="11" s="1"/>
  <c r="W211" i="11"/>
  <c r="AB211" i="11" s="1"/>
  <c r="W210" i="11"/>
  <c r="AB210" i="11" s="1"/>
  <c r="W209" i="11"/>
  <c r="AB209" i="11" s="1"/>
  <c r="W208" i="11"/>
  <c r="AB208" i="11" s="1"/>
  <c r="W207" i="11"/>
  <c r="AB207" i="11" s="1"/>
  <c r="W206" i="11"/>
  <c r="AB206" i="11" s="1"/>
  <c r="W205" i="11"/>
  <c r="AB205" i="11" s="1"/>
  <c r="W204" i="11"/>
  <c r="AB204" i="11" s="1"/>
  <c r="W203" i="11"/>
  <c r="AB203" i="11" s="1"/>
  <c r="W202" i="11"/>
  <c r="AB202" i="11" s="1"/>
  <c r="W201" i="11"/>
  <c r="AB201" i="11" s="1"/>
  <c r="W200" i="11"/>
  <c r="AB200" i="11" s="1"/>
  <c r="W199" i="11"/>
  <c r="AB199" i="11" s="1"/>
  <c r="W198" i="11"/>
  <c r="AB198" i="11" s="1"/>
  <c r="W197" i="11"/>
  <c r="AB197" i="11" s="1"/>
  <c r="W196" i="11"/>
  <c r="AB196" i="11" s="1"/>
  <c r="W195" i="11"/>
  <c r="AB195" i="11" s="1"/>
  <c r="W194" i="11"/>
  <c r="AB194" i="11" s="1"/>
  <c r="W193" i="11"/>
  <c r="AB193" i="11" s="1"/>
  <c r="W192" i="11"/>
  <c r="AB192" i="11" s="1"/>
  <c r="W191" i="11"/>
  <c r="AB191" i="11" s="1"/>
  <c r="W190" i="11"/>
  <c r="AB190" i="11" s="1"/>
  <c r="W189" i="11"/>
  <c r="AB189" i="11" s="1"/>
  <c r="W188" i="11"/>
  <c r="AB188" i="11" s="1"/>
  <c r="W187" i="11"/>
  <c r="AB187" i="11" s="1"/>
  <c r="W186" i="11"/>
  <c r="AB186" i="11" s="1"/>
  <c r="W185" i="11"/>
  <c r="AB185" i="11" s="1"/>
  <c r="W184" i="11"/>
  <c r="AB184" i="11" s="1"/>
  <c r="W183" i="11"/>
  <c r="AB183" i="11" s="1"/>
  <c r="W182" i="11"/>
  <c r="AB182" i="11" s="1"/>
  <c r="W181" i="11"/>
  <c r="AB181" i="11" s="1"/>
  <c r="W180" i="11"/>
  <c r="AB180" i="11" s="1"/>
  <c r="W179" i="11"/>
  <c r="AB179" i="11" s="1"/>
  <c r="W178" i="11"/>
  <c r="AB178" i="11" s="1"/>
  <c r="W177" i="11"/>
  <c r="AB177" i="11" s="1"/>
  <c r="W176" i="11"/>
  <c r="AB176" i="11" s="1"/>
  <c r="W175" i="11"/>
  <c r="AB175" i="11" s="1"/>
  <c r="W174" i="11"/>
  <c r="AB174" i="11" s="1"/>
  <c r="W173" i="11"/>
  <c r="AB173" i="11" s="1"/>
  <c r="W172" i="11"/>
  <c r="AB172" i="11" s="1"/>
  <c r="W171" i="11"/>
  <c r="AB171" i="11" s="1"/>
  <c r="W170" i="11"/>
  <c r="AB170" i="11" s="1"/>
  <c r="W169" i="11"/>
  <c r="AB169" i="11" s="1"/>
  <c r="W168" i="11"/>
  <c r="AB168" i="11" s="1"/>
  <c r="W167" i="11"/>
  <c r="AB167" i="11" s="1"/>
  <c r="W166" i="11"/>
  <c r="AB166" i="11" s="1"/>
  <c r="W165" i="11"/>
  <c r="AB165" i="11" s="1"/>
  <c r="W164" i="11"/>
  <c r="AB164" i="11" s="1"/>
  <c r="W163" i="11"/>
  <c r="AB163" i="11" s="1"/>
  <c r="W162" i="11"/>
  <c r="AB162" i="11" s="1"/>
  <c r="W161" i="11"/>
  <c r="AB161" i="11" s="1"/>
  <c r="W160" i="11"/>
  <c r="AB160" i="11" s="1"/>
  <c r="W159" i="11"/>
  <c r="AB159" i="11" s="1"/>
  <c r="W158" i="11"/>
  <c r="AB158" i="11" s="1"/>
  <c r="W157" i="11"/>
  <c r="AB157" i="11" s="1"/>
  <c r="W156" i="11"/>
  <c r="AB156" i="11" s="1"/>
  <c r="W155" i="11"/>
  <c r="AB155" i="11" s="1"/>
  <c r="W154" i="11"/>
  <c r="AB154" i="11" s="1"/>
  <c r="W153" i="11"/>
  <c r="AB153" i="11" s="1"/>
  <c r="W152" i="11"/>
  <c r="AB152" i="11" s="1"/>
  <c r="W151" i="11"/>
  <c r="AB151" i="11" s="1"/>
  <c r="W150" i="11"/>
  <c r="AB150" i="11" s="1"/>
  <c r="W149" i="11"/>
  <c r="AB149" i="11" s="1"/>
  <c r="W148" i="11"/>
  <c r="AB148" i="11" s="1"/>
  <c r="W147" i="11"/>
  <c r="AB147" i="11" s="1"/>
  <c r="W146" i="11"/>
  <c r="AB146" i="11" s="1"/>
  <c r="W145" i="11"/>
  <c r="AB145" i="11" s="1"/>
  <c r="W144" i="11"/>
  <c r="AB144" i="11" s="1"/>
  <c r="W143" i="11"/>
  <c r="AB143" i="11" s="1"/>
  <c r="W142" i="11"/>
  <c r="AB142" i="11" s="1"/>
  <c r="W141" i="11"/>
  <c r="AB141" i="11" s="1"/>
  <c r="W140" i="11"/>
  <c r="AB140" i="11" s="1"/>
  <c r="W139" i="11"/>
  <c r="AB139" i="11" s="1"/>
  <c r="W138" i="11"/>
  <c r="AB138" i="11" s="1"/>
  <c r="W137" i="11"/>
  <c r="AB137" i="11" s="1"/>
  <c r="W136" i="11"/>
  <c r="AB136" i="11" s="1"/>
  <c r="W135" i="11"/>
  <c r="AB135" i="11" s="1"/>
  <c r="W134" i="11"/>
  <c r="AB134" i="11" s="1"/>
  <c r="W133" i="11"/>
  <c r="AB133" i="11" s="1"/>
  <c r="W132" i="11"/>
  <c r="AB132" i="11" s="1"/>
  <c r="W131" i="11"/>
  <c r="AB131" i="11" s="1"/>
  <c r="W130" i="11"/>
  <c r="AB130" i="11" s="1"/>
  <c r="W129" i="11"/>
  <c r="AB129" i="11" s="1"/>
  <c r="W128" i="11"/>
  <c r="AB128" i="11" s="1"/>
  <c r="W127" i="11"/>
  <c r="AB127" i="11" s="1"/>
  <c r="W126" i="11"/>
  <c r="AB126" i="11" s="1"/>
  <c r="W125" i="11"/>
  <c r="AB125" i="11" s="1"/>
  <c r="W124" i="11"/>
  <c r="AB124" i="11" s="1"/>
  <c r="W123" i="11"/>
  <c r="AB123" i="11" s="1"/>
  <c r="W122" i="11"/>
  <c r="AB122" i="11" s="1"/>
  <c r="W121" i="11"/>
  <c r="AB121" i="11" s="1"/>
  <c r="W120" i="11"/>
  <c r="AB120" i="11" s="1"/>
  <c r="W119" i="11"/>
  <c r="AB119" i="11" s="1"/>
  <c r="W118" i="11"/>
  <c r="AB118" i="11" s="1"/>
  <c r="W117" i="11"/>
  <c r="AB117" i="11" s="1"/>
  <c r="W116" i="11"/>
  <c r="AB116" i="11" s="1"/>
  <c r="W115" i="11"/>
  <c r="AB115" i="11" s="1"/>
  <c r="W114" i="11"/>
  <c r="AB114" i="11" s="1"/>
  <c r="W113" i="11"/>
  <c r="AB113" i="11" s="1"/>
  <c r="W111" i="11"/>
  <c r="AB111" i="11" s="1"/>
  <c r="W110" i="11"/>
  <c r="AB110" i="11" s="1"/>
  <c r="W109" i="11"/>
  <c r="AB109" i="11" s="1"/>
  <c r="W108" i="11"/>
  <c r="AB108" i="11" s="1"/>
  <c r="W107" i="11"/>
  <c r="AB107" i="11" s="1"/>
  <c r="W106" i="11"/>
  <c r="AB106" i="11" s="1"/>
  <c r="W105" i="11"/>
  <c r="AB105" i="11" s="1"/>
  <c r="W104" i="11"/>
  <c r="AB104" i="11" s="1"/>
  <c r="W103" i="11"/>
  <c r="AB103" i="11" s="1"/>
  <c r="W102" i="11"/>
  <c r="AB102" i="11" s="1"/>
  <c r="W101" i="11"/>
  <c r="AB101" i="11" s="1"/>
  <c r="W100" i="11"/>
  <c r="AB100" i="11" s="1"/>
  <c r="W99" i="11"/>
  <c r="AB99" i="11" s="1"/>
  <c r="W98" i="11"/>
  <c r="AB98" i="11" s="1"/>
  <c r="W97" i="11"/>
  <c r="AB97" i="11" s="1"/>
  <c r="W96" i="11"/>
  <c r="AB96" i="11" s="1"/>
  <c r="W95" i="11"/>
  <c r="AB95" i="11" s="1"/>
  <c r="W94" i="11"/>
  <c r="AB94" i="11" s="1"/>
  <c r="W93" i="11"/>
  <c r="AB93" i="11" s="1"/>
  <c r="W92" i="11"/>
  <c r="AB92" i="11" s="1"/>
  <c r="W91" i="11"/>
  <c r="AB91" i="11" s="1"/>
  <c r="W90" i="11"/>
  <c r="AB90" i="11" s="1"/>
  <c r="W89" i="11"/>
  <c r="AB89" i="11" s="1"/>
  <c r="W88" i="11"/>
  <c r="AB88" i="11" s="1"/>
  <c r="W87" i="11"/>
  <c r="AB87" i="11" s="1"/>
  <c r="W86" i="11"/>
  <c r="AB86" i="11" s="1"/>
  <c r="W85" i="11"/>
  <c r="AB85" i="11" s="1"/>
  <c r="W84" i="11"/>
  <c r="AB84" i="11" s="1"/>
  <c r="W83" i="11"/>
  <c r="AB83" i="11" s="1"/>
  <c r="W82" i="11"/>
  <c r="AB82" i="11" s="1"/>
  <c r="W81" i="11"/>
  <c r="AB81" i="11" s="1"/>
  <c r="W80" i="11"/>
  <c r="AB80" i="11" s="1"/>
  <c r="W79" i="11"/>
  <c r="AB79" i="11" s="1"/>
  <c r="W78" i="11"/>
  <c r="AB78" i="11" s="1"/>
  <c r="W77" i="11"/>
  <c r="AB77" i="11" s="1"/>
  <c r="W76" i="11"/>
  <c r="AB76" i="11" s="1"/>
  <c r="W75" i="11"/>
  <c r="AB75" i="11" s="1"/>
  <c r="W74" i="11"/>
  <c r="AB74" i="11" s="1"/>
  <c r="W73" i="11"/>
  <c r="AB73" i="11" s="1"/>
  <c r="W72" i="11"/>
  <c r="AB72" i="11" s="1"/>
  <c r="W71" i="11"/>
  <c r="AB71" i="11" s="1"/>
  <c r="W70" i="11"/>
  <c r="AB70" i="11" s="1"/>
  <c r="W69" i="11"/>
  <c r="AB69" i="11" s="1"/>
  <c r="W68" i="11"/>
  <c r="AB68" i="11" s="1"/>
  <c r="W67" i="11"/>
  <c r="AB67" i="11" s="1"/>
  <c r="W66" i="11"/>
  <c r="AB66" i="11" s="1"/>
  <c r="W65" i="11"/>
  <c r="AB65" i="11" s="1"/>
  <c r="W64" i="11"/>
  <c r="AB64" i="11" s="1"/>
  <c r="W63" i="11"/>
  <c r="AB63" i="11" s="1"/>
  <c r="W62" i="11"/>
  <c r="AB62" i="11" s="1"/>
  <c r="W61" i="11"/>
  <c r="AB61" i="11" s="1"/>
  <c r="W60" i="11"/>
  <c r="AB60" i="11" s="1"/>
  <c r="W59" i="11"/>
  <c r="AB59" i="11" s="1"/>
  <c r="W58" i="11"/>
  <c r="AB58" i="11" s="1"/>
  <c r="W57" i="11"/>
  <c r="AB57" i="11" s="1"/>
  <c r="W56" i="11"/>
  <c r="AB56" i="11" s="1"/>
  <c r="W55" i="11"/>
  <c r="AB55" i="11" s="1"/>
  <c r="W54" i="11"/>
  <c r="AB54" i="11" s="1"/>
  <c r="W53" i="11"/>
  <c r="AB53" i="11" s="1"/>
  <c r="W52" i="11"/>
  <c r="AB52" i="11" s="1"/>
  <c r="W51" i="11"/>
  <c r="AB51" i="11" s="1"/>
  <c r="W50" i="11"/>
  <c r="AB50" i="11" s="1"/>
  <c r="W48" i="11"/>
  <c r="AB48" i="11" s="1"/>
  <c r="W47" i="11"/>
  <c r="AB47" i="11" s="1"/>
  <c r="W46" i="11"/>
  <c r="AB46" i="11" s="1"/>
  <c r="W45" i="11"/>
  <c r="AB45" i="11" s="1"/>
  <c r="W44" i="11"/>
  <c r="AB44" i="11" s="1"/>
  <c r="W43" i="11"/>
  <c r="AB43" i="11" s="1"/>
  <c r="W42" i="11"/>
  <c r="AB42" i="11" s="1"/>
  <c r="W41" i="11"/>
  <c r="AB41" i="11" s="1"/>
  <c r="W40" i="11"/>
  <c r="AB40" i="11" s="1"/>
  <c r="W39" i="11"/>
  <c r="AB39" i="11" s="1"/>
  <c r="W38" i="11"/>
  <c r="AB38" i="11" s="1"/>
  <c r="W37" i="11"/>
  <c r="AB37" i="11" s="1"/>
  <c r="W36" i="11"/>
  <c r="AB36" i="11" s="1"/>
  <c r="W35" i="11"/>
  <c r="AB35" i="11" s="1"/>
  <c r="W34" i="11"/>
  <c r="AB34" i="11" s="1"/>
  <c r="W33" i="11"/>
  <c r="AB33" i="11" s="1"/>
  <c r="W32" i="11"/>
  <c r="AB32" i="11" s="1"/>
  <c r="W31" i="11"/>
  <c r="AB31" i="11" s="1"/>
  <c r="W30" i="11"/>
  <c r="AB30" i="11" s="1"/>
  <c r="W29" i="11"/>
  <c r="AB29" i="11" s="1"/>
  <c r="W27" i="11"/>
  <c r="AB27" i="11" s="1"/>
  <c r="W26" i="11"/>
  <c r="AB26" i="11" s="1"/>
  <c r="W25" i="11"/>
  <c r="AB25" i="11" s="1"/>
  <c r="W24" i="11"/>
  <c r="AB24" i="11" s="1"/>
  <c r="W23" i="11"/>
  <c r="AB23" i="11" s="1"/>
  <c r="W22" i="11"/>
  <c r="AB22" i="11" s="1"/>
  <c r="W21" i="11"/>
  <c r="AB21" i="11" s="1"/>
  <c r="W20" i="11"/>
  <c r="AB20" i="11" s="1"/>
  <c r="W19" i="11"/>
  <c r="AB19" i="11" s="1"/>
  <c r="W18" i="11"/>
  <c r="AB18" i="11" s="1"/>
  <c r="W17" i="11"/>
  <c r="AB17" i="11" s="1"/>
  <c r="W16" i="11"/>
  <c r="AB16" i="11" s="1"/>
  <c r="W15" i="11"/>
  <c r="AB15" i="11" s="1"/>
  <c r="W14" i="11"/>
  <c r="AB14" i="11" s="1"/>
  <c r="W13" i="11"/>
  <c r="AB13" i="11" s="1"/>
  <c r="W11" i="11"/>
  <c r="AB11" i="11" s="1"/>
  <c r="W10" i="11"/>
  <c r="AB10" i="11" s="1"/>
  <c r="W9" i="11"/>
  <c r="AB9" i="11" s="1"/>
  <c r="W8" i="11"/>
  <c r="AB8" i="11" s="1"/>
  <c r="W6" i="11"/>
  <c r="AB6" i="11" s="1"/>
  <c r="W5" i="11"/>
  <c r="AB5" i="11" s="1"/>
  <c r="W4" i="11"/>
  <c r="AB4" i="11" s="1"/>
  <c r="W3" i="11"/>
  <c r="AB3" i="11" s="1"/>
  <c r="W2" i="11"/>
  <c r="AB2" i="11" s="1"/>
  <c r="S225" i="12" l="1"/>
  <c r="Q225" i="12"/>
  <c r="AB49" i="11"/>
  <c r="AB28" i="11"/>
  <c r="AB112" i="11"/>
  <c r="AB7" i="11"/>
  <c r="AB214" i="11"/>
  <c r="AB12" i="11"/>
  <c r="S232" i="11"/>
  <c r="S231" i="11"/>
  <c r="S230" i="11"/>
  <c r="S229" i="11"/>
  <c r="S228" i="11"/>
  <c r="S227" i="11"/>
  <c r="N232" i="11"/>
  <c r="N231" i="11"/>
  <c r="N230" i="11"/>
  <c r="N229" i="11"/>
  <c r="N228" i="11"/>
  <c r="M232" i="11"/>
  <c r="M231" i="11"/>
  <c r="M230" i="11"/>
  <c r="M229" i="11"/>
  <c r="M228" i="11"/>
  <c r="AB215" i="11" l="1"/>
  <c r="Q232" i="11"/>
  <c r="R232" i="11" s="1"/>
  <c r="Q231" i="11"/>
  <c r="R231" i="11" s="1"/>
  <c r="Q230" i="11"/>
  <c r="R230" i="11" s="1"/>
  <c r="Q229" i="11"/>
  <c r="R229" i="11" s="1"/>
  <c r="Q228" i="11"/>
  <c r="R228" i="11" s="1"/>
  <c r="Q227" i="11"/>
  <c r="R227" i="11" s="1"/>
  <c r="V214" i="11" l="1"/>
  <c r="V112" i="11"/>
  <c r="V49" i="11"/>
  <c r="V28" i="11"/>
  <c r="V12" i="11"/>
  <c r="V7" i="11"/>
  <c r="U214" i="11"/>
  <c r="T214" i="11"/>
  <c r="S214" i="11"/>
  <c r="R214" i="11"/>
  <c r="Q214" i="11"/>
  <c r="P214" i="11"/>
  <c r="O214" i="11"/>
  <c r="N214" i="11"/>
  <c r="M214" i="11"/>
  <c r="U112" i="11"/>
  <c r="T112" i="11"/>
  <c r="S112" i="11"/>
  <c r="R112" i="11"/>
  <c r="Q112" i="11"/>
  <c r="P112" i="11"/>
  <c r="O112" i="11"/>
  <c r="N112" i="11"/>
  <c r="M112" i="11"/>
  <c r="U49" i="11"/>
  <c r="T49" i="11"/>
  <c r="S49" i="11"/>
  <c r="R49" i="11"/>
  <c r="Q49" i="11"/>
  <c r="P49" i="11"/>
  <c r="O49" i="11"/>
  <c r="N49" i="11"/>
  <c r="M49" i="11"/>
  <c r="U28" i="11"/>
  <c r="T28" i="11"/>
  <c r="S28" i="11"/>
  <c r="R28" i="11"/>
  <c r="Q28" i="11"/>
  <c r="P28" i="11"/>
  <c r="O28" i="11"/>
  <c r="N28" i="11"/>
  <c r="M28" i="11"/>
  <c r="U12" i="11"/>
  <c r="T12" i="11"/>
  <c r="S12" i="11"/>
  <c r="R12" i="11"/>
  <c r="Q12" i="11"/>
  <c r="P12" i="11"/>
  <c r="O12" i="11"/>
  <c r="N12" i="11"/>
  <c r="M12" i="11"/>
  <c r="U7" i="11"/>
  <c r="T7" i="11"/>
  <c r="S7" i="11"/>
  <c r="R7" i="11"/>
  <c r="Q7" i="11"/>
  <c r="P7" i="11"/>
  <c r="O7" i="11"/>
  <c r="N7" i="11"/>
  <c r="M7" i="11"/>
  <c r="AA630" i="1"/>
  <c r="T627" i="1"/>
  <c r="AA627" i="1"/>
  <c r="Z627" i="1"/>
  <c r="Y627" i="1"/>
  <c r="X627" i="1"/>
  <c r="U627" i="1"/>
  <c r="Z7" i="11" l="1"/>
  <c r="Y12" i="11"/>
  <c r="Z214" i="11"/>
  <c r="Y214" i="11"/>
  <c r="Z12" i="11"/>
  <c r="Z28" i="11"/>
  <c r="Y49" i="11"/>
  <c r="Y112" i="11"/>
  <c r="Y28" i="11"/>
  <c r="Y7" i="11"/>
  <c r="Z49" i="11"/>
  <c r="Z112" i="11"/>
  <c r="U215" i="11"/>
  <c r="M237" i="11" s="1"/>
  <c r="S215" i="11"/>
  <c r="M236" i="11" s="1"/>
  <c r="R215" i="11"/>
  <c r="N235" i="11" s="1"/>
  <c r="V215" i="11"/>
  <c r="N237" i="11" s="1"/>
  <c r="P215" i="11"/>
  <c r="N234" i="11" s="1"/>
  <c r="Q215" i="11"/>
  <c r="M235" i="11" s="1"/>
  <c r="T215" i="11"/>
  <c r="N236" i="11" s="1"/>
  <c r="N215" i="11"/>
  <c r="M215" i="11"/>
  <c r="O215" i="11"/>
  <c r="M234" i="11" s="1"/>
  <c r="K214" i="11"/>
  <c r="K112" i="11"/>
  <c r="K49" i="11"/>
  <c r="K28" i="11"/>
  <c r="K12" i="11"/>
  <c r="K7" i="11"/>
  <c r="P233" i="11" l="1"/>
  <c r="M221" i="11" s="1"/>
  <c r="O233" i="11"/>
  <c r="Z215" i="11"/>
  <c r="Y215" i="11"/>
  <c r="K215" i="11"/>
  <c r="K86" i="9"/>
  <c r="M220" i="11" l="1"/>
  <c r="M222" i="11" s="1"/>
  <c r="O222" i="11" s="1"/>
  <c r="S233" i="11"/>
  <c r="O234" i="11"/>
  <c r="O235" i="11" s="1"/>
  <c r="Q233" i="11"/>
  <c r="R233" i="11" s="1"/>
  <c r="K51" i="9"/>
  <c r="K50" i="9"/>
  <c r="M42" i="9"/>
  <c r="S234" i="11" l="1"/>
  <c r="Q234" i="11"/>
  <c r="R234" i="11" s="1"/>
  <c r="S235" i="11"/>
  <c r="O236" i="11"/>
  <c r="Q235" i="11"/>
  <c r="R235" i="11" s="1"/>
  <c r="K40" i="9"/>
  <c r="K38" i="9"/>
  <c r="J36" i="9"/>
  <c r="K33" i="9"/>
  <c r="K32" i="9"/>
  <c r="K30" i="9"/>
  <c r="K27" i="9"/>
  <c r="K26" i="9"/>
  <c r="K24" i="9"/>
  <c r="K23" i="9"/>
  <c r="K22" i="9"/>
  <c r="K21" i="9"/>
  <c r="K20" i="9"/>
  <c r="K19" i="9"/>
  <c r="K18" i="9"/>
  <c r="K17" i="9"/>
  <c r="K16" i="9"/>
  <c r="K13" i="9"/>
  <c r="K12" i="9"/>
  <c r="K11" i="9"/>
  <c r="K10" i="9"/>
  <c r="K8" i="9"/>
  <c r="K4" i="9"/>
  <c r="K3" i="9"/>
  <c r="S236" i="11" l="1"/>
  <c r="O237" i="11"/>
  <c r="Q236" i="11"/>
  <c r="T242" i="9"/>
  <c r="R242" i="9"/>
  <c r="P242" i="9"/>
  <c r="N242" i="9"/>
  <c r="L242" i="9"/>
  <c r="J242" i="9"/>
  <c r="S237" i="11" l="1"/>
  <c r="Q237" i="11"/>
  <c r="H241" i="9"/>
  <c r="H119" i="9"/>
  <c r="H52" i="9" l="1"/>
  <c r="H31" i="9"/>
  <c r="H14" i="9"/>
  <c r="H9" i="9"/>
  <c r="H242" i="9" l="1"/>
  <c r="W7" i="11"/>
  <c r="W12" i="11"/>
  <c r="W28" i="11"/>
  <c r="W49" i="11"/>
  <c r="W112" i="11"/>
  <c r="W214" i="11"/>
  <c r="W215" i="11" l="1"/>
</calcChain>
</file>

<file path=xl/sharedStrings.xml><?xml version="1.0" encoding="utf-8"?>
<sst xmlns="http://schemas.openxmlformats.org/spreadsheetml/2006/main" count="13394" uniqueCount="912">
  <si>
    <t>Localidad</t>
  </si>
  <si>
    <t>ID_LOCALIDAD</t>
  </si>
  <si>
    <t>Código del Rubro</t>
  </si>
  <si>
    <t>Rubro</t>
  </si>
  <si>
    <t>Nombre del Rubro</t>
  </si>
  <si>
    <t>Tipo de Rubro</t>
  </si>
  <si>
    <t>Documento Contratista</t>
  </si>
  <si>
    <t>NOMBRE CONTRATISTA</t>
  </si>
  <si>
    <t>Clasificación</t>
  </si>
  <si>
    <t>ID_TIPO_CONTRATO</t>
  </si>
  <si>
    <t>Número Contrato</t>
  </si>
  <si>
    <t>Año Suscripción</t>
  </si>
  <si>
    <t>CDP</t>
  </si>
  <si>
    <t>CRP</t>
  </si>
  <si>
    <t>Estado de Inicio</t>
  </si>
  <si>
    <t>¿Entró en prórroga o suspensión?</t>
  </si>
  <si>
    <t>Fecha Inicial</t>
  </si>
  <si>
    <t>Fecha Finalización</t>
  </si>
  <si>
    <t>Valor Inicial Contrato</t>
  </si>
  <si>
    <t>Apropiación</t>
  </si>
  <si>
    <t>Giros</t>
  </si>
  <si>
    <t>Tipo de Anulación</t>
  </si>
  <si>
    <t xml:space="preserve">TIPO ANULACION </t>
  </si>
  <si>
    <t>Monto Liberación/Fenecimiento</t>
  </si>
  <si>
    <t>Acta Liberación/Fenecimiento</t>
  </si>
  <si>
    <t>Fecha Acta</t>
  </si>
  <si>
    <t>Saldo Final</t>
  </si>
  <si>
    <t>Estado Actual</t>
  </si>
  <si>
    <t>ID_ESTADO_ACTUAL</t>
  </si>
  <si>
    <t>Principales Causas</t>
  </si>
  <si>
    <t>Acciones Adelatandas</t>
  </si>
  <si>
    <t>Responsable</t>
  </si>
  <si>
    <t>Correo Responsable</t>
  </si>
  <si>
    <t>LOS MARTIRES</t>
  </si>
  <si>
    <t>O219001</t>
  </si>
  <si>
    <t>Obligaciones por Pagar Funcionamiento Vigencia Ant</t>
  </si>
  <si>
    <t>OXP funcionamiento vigencia anterior</t>
  </si>
  <si>
    <t>EMPRESA DE TELECOMUNICACIONES DE BOGOTÁ S.A. E.S.P. - ETB S.A. ESP</t>
  </si>
  <si>
    <t>FACTURA</t>
  </si>
  <si>
    <t>Liberación</t>
  </si>
  <si>
    <t>TERMINADO (no se liquida)</t>
  </si>
  <si>
    <t>SIN SALDO</t>
  </si>
  <si>
    <t>ENEL COLOMBIA SA ESP</t>
  </si>
  <si>
    <t>YESID  ESPINOSA CHIA</t>
  </si>
  <si>
    <t>PRESTACIÓN DE SERVICIOS (Persona Natural)</t>
  </si>
  <si>
    <t>JOSE RODOLFO CASADIEGO MERCHAN</t>
  </si>
  <si>
    <t>MANUEL  COLLAZOS BARON</t>
  </si>
  <si>
    <t>DEEVIS  GONZALEZ LOPEZ</t>
  </si>
  <si>
    <t>ALFONSO  LOPEZ PINTO</t>
  </si>
  <si>
    <t>YANETH  PRADA TORRES</t>
  </si>
  <si>
    <t>MARIO ALBERTO AVILA MARTIN</t>
  </si>
  <si>
    <t>PC SYSTEM S.A.S</t>
  </si>
  <si>
    <t>COMPRAVENTA</t>
  </si>
  <si>
    <t>INICIADO</t>
  </si>
  <si>
    <t>NO</t>
  </si>
  <si>
    <t>OFICIAR SAS</t>
  </si>
  <si>
    <t>SI</t>
  </si>
  <si>
    <t>TERMINADO EN PROCESO DE LIQUIDACIÓN</t>
  </si>
  <si>
    <t>HEIDY SARAY</t>
  </si>
  <si>
    <t>MEMORANDO</t>
  </si>
  <si>
    <t>DISTRACOM S.A.</t>
  </si>
  <si>
    <t>ORDEN DE COMPRA</t>
  </si>
  <si>
    <t>AVERIGUIAR APOYO</t>
  </si>
  <si>
    <t>DISTRIBUIDORA DE PRODUCTOS PARA OFICINA SURTITODO SAS</t>
  </si>
  <si>
    <t>SUMINISTRO</t>
  </si>
  <si>
    <t>HEIDI SARAY/JOHANA PEREZ</t>
  </si>
  <si>
    <t>INVERSIONES RODRIGUEZ RINCON &amp; CIA.S. EN C</t>
  </si>
  <si>
    <t>EN EJECUCIÓN</t>
  </si>
  <si>
    <t xml:space="preserve">JOAQUIN GARCIA </t>
  </si>
  <si>
    <t>GRUPO GESTION EMPRESARIAL COLOMBIA S.A.S</t>
  </si>
  <si>
    <t>SERVIASEO S.A. SERVIASEO</t>
  </si>
  <si>
    <t>SERVICIOS POSTALES NACIONALES S.A.S.</t>
  </si>
  <si>
    <t>CONTRATO INTERADMINISTRATIVO</t>
  </si>
  <si>
    <t>LIQUIDADO</t>
  </si>
  <si>
    <t>CAJA DE COMPENSACION FAMILIAR COMPENSAR</t>
  </si>
  <si>
    <t>PRESTACIÓN DE SERVICIOS (Persona Jurídica)</t>
  </si>
  <si>
    <t>ADMINISTRADORA DE LOS RECURSOS DEL SISTE MA GENERAL DE SEGURIDAD SOCIAL EN SALUD</t>
  </si>
  <si>
    <t>NUEVA EMPRESA PROMOTORA DE SALUD S.A.</t>
  </si>
  <si>
    <t>ENTIDAD PROMOTORA DE SALUD SANITAS S.A.S</t>
  </si>
  <si>
    <t>EPS SURAMERICANA S.A.</t>
  </si>
  <si>
    <t>ASEGURADORA SOLIDARIA DE COLOMBIA ENTIDA D COOPERATIVA</t>
  </si>
  <si>
    <t>SEGUROS</t>
  </si>
  <si>
    <t>Se debe liberar saldo en el mes de junio.</t>
  </si>
  <si>
    <t>DIEGO MARTINEZ</t>
  </si>
  <si>
    <t>MALLPLAZA SERVICIOS S A S</t>
  </si>
  <si>
    <t>ARRENDAMIENTO</t>
  </si>
  <si>
    <t>JULIANA  ZAPATA ZULETA</t>
  </si>
  <si>
    <t>TOP GUARD LTDA</t>
  </si>
  <si>
    <t>LORENA FLOREZ</t>
  </si>
  <si>
    <t>COMIAGRO S.A.</t>
  </si>
  <si>
    <t>Se debe realizar la liquidación para la liberacion del saldo.</t>
  </si>
  <si>
    <t>JOHANA PEREZ</t>
  </si>
  <si>
    <t>SOLUTION COPY LTDA</t>
  </si>
  <si>
    <t>EMPRESA DE ACUEDUCTO Y ALCANTARILLADO DE BOGOTA E.S.P.</t>
  </si>
  <si>
    <t>CENTRO CAR 19 LIMITADA</t>
  </si>
  <si>
    <t>ASCENSORES SCHINDLER DE COLOMBIA S A S</t>
  </si>
  <si>
    <t>JOHANA GONZALEZ PEÑA</t>
  </si>
  <si>
    <t>O219002</t>
  </si>
  <si>
    <t>Obligaciones por Pagar Funcionamiento Otras Vigenc</t>
  </si>
  <si>
    <t>OXP funcionamiento vigencias anteriores</t>
  </si>
  <si>
    <t>OBLIGACIONES POR PAGAR</t>
  </si>
  <si>
    <t>ESM SOLUTIONS SAS</t>
  </si>
  <si>
    <t>En espera que el operador envíe factura cobrando 1 dia.</t>
  </si>
  <si>
    <t>HEIDI SARAY</t>
  </si>
  <si>
    <t>AGROBOLSA S.A. COMISIONISTA DE BOLSA</t>
  </si>
  <si>
    <t xml:space="preserve">Pendiente para corregir última factura </t>
  </si>
  <si>
    <t>Se encuentra realizando el memorando entrada al almacén extemporaneo, para pago en el mes de noviembre de 2024.</t>
  </si>
  <si>
    <t>Se debe liberar el saldo.</t>
  </si>
  <si>
    <t xml:space="preserve">PILAR ROJAS </t>
  </si>
  <si>
    <t>DISCOMPUCOL S A S</t>
  </si>
  <si>
    <t xml:space="preserve">LILY MIELES </t>
  </si>
  <si>
    <t>CONVENIO INTERADMINISTRATIVO</t>
  </si>
  <si>
    <t>CORREAGRO S.A</t>
  </si>
  <si>
    <t>TATIANA PAEZ</t>
  </si>
  <si>
    <t>EYM COMPANY SAS</t>
  </si>
  <si>
    <t>RISK &amp; SOLUTIONS GROUP LIMITADA</t>
  </si>
  <si>
    <t xml:space="preserve">Se tiene proyectada acta de liquidación, revisar la ampliacion de las pólizas. </t>
  </si>
  <si>
    <t>TECNOPHONE COLOMBIA SAS</t>
  </si>
  <si>
    <t>Aparece pago en la carpeta contractual.</t>
  </si>
  <si>
    <t>LA PREVISORA S A</t>
  </si>
  <si>
    <t>UNION TEMPORAL BIOLIMPIEZA</t>
  </si>
  <si>
    <t>SOLIMPRESS SOLUCIONES DE IMPRESION LIMIT ADA -</t>
  </si>
  <si>
    <t>O230689</t>
  </si>
  <si>
    <t>Obligaciones por pagar Inversión vigencia anterior</t>
  </si>
  <si>
    <t>OXP inversion directa vigencia anterior</t>
  </si>
  <si>
    <t>JORGE ROBERTO DIAZ NOAC</t>
  </si>
  <si>
    <t>WILFORD  MENDEZ ROJAS</t>
  </si>
  <si>
    <t>FRANCISCO CAMILO PORRAS NIETO</t>
  </si>
  <si>
    <t>JOSE MANUEL SANCHEZ JARAMILLO</t>
  </si>
  <si>
    <t>RESOLUCIÓN</t>
  </si>
  <si>
    <t>JULIETH NIÑO</t>
  </si>
  <si>
    <t>JEAN CRISTY GALVIS CORREDOR</t>
  </si>
  <si>
    <t>Se encuentra realizando la liberación del saldo.</t>
  </si>
  <si>
    <t>ANETH TATIANA BUENO ARIAS</t>
  </si>
  <si>
    <t xml:space="preserve">Contrato cedido a Juan Camilo Padilla, se debe contactar con el contratista </t>
  </si>
  <si>
    <t>PLANEACION</t>
  </si>
  <si>
    <t>MARYLIN  GONZALEZ MORA</t>
  </si>
  <si>
    <t>CARLOS ALEXANDER NEIRA SANCHEZ</t>
  </si>
  <si>
    <t xml:space="preserve">Se debe enviar primer requerimiento para su cuenta </t>
  </si>
  <si>
    <t>MUNIR SHARIFF JALLER QUIROZ</t>
  </si>
  <si>
    <t>JORGE ANDRES PARADA ARBELAEZ</t>
  </si>
  <si>
    <t>KAREN NATALIA PERDOMO MORALES</t>
  </si>
  <si>
    <t>CINDY JULIETH NIÑO SABOGAL</t>
  </si>
  <si>
    <t>BRAYAN ALEJANDRO SABOGAL MORENO</t>
  </si>
  <si>
    <t>YUDY ANDREA WILCHES CIPAMOCHA</t>
  </si>
  <si>
    <t>JUAN SEBASTIAN CUELLAR FUERTES</t>
  </si>
  <si>
    <t>YEIMI PAHOLA HERRERA RUIZ</t>
  </si>
  <si>
    <t>KELLY FELISA ESTUPIÑAN ROMERO</t>
  </si>
  <si>
    <t>JOHN FERNANDO AVILA BEJARANO</t>
  </si>
  <si>
    <t>YACSON MANUEL ANGULO HERNANDEZ</t>
  </si>
  <si>
    <t>SERGIO ANDRES ALZATE MORENO</t>
  </si>
  <si>
    <t>JACQUELINE ALEXANDRA GONZALEZ GONZALEZ</t>
  </si>
  <si>
    <t>SERGIO LUIS RODRIGUEZ SOCARRAS</t>
  </si>
  <si>
    <t>HILDA ALEXANDRA MORENO MURCIA</t>
  </si>
  <si>
    <t>SUBRED INTEGRADA DE SERVICIOS DE SALUD NORTE - E.S.E.</t>
  </si>
  <si>
    <t>DORA INES ROA</t>
  </si>
  <si>
    <t>CABILDO MAYOR INGA KICHWA DE BOGOTA CAMA INKIBO</t>
  </si>
  <si>
    <t>ANDRES IBARRA/NATALIA GERALDINE TORRES</t>
  </si>
  <si>
    <t>ASOCIACION AFROCOLOMBIANA PARA EL FOMENT O DE HABITOS DE VIDA SALUDABLE</t>
  </si>
  <si>
    <t>ANDRES IBARRA</t>
  </si>
  <si>
    <t>RICARDO JUNIOR SANCHEZ VELASQUEZ</t>
  </si>
  <si>
    <t>MARISOL  ORTIZ RINCON</t>
  </si>
  <si>
    <t>CARLOS ANDRES ESQUIAQUI RANGEL</t>
  </si>
  <si>
    <t>YEISON ENRIQUE GARCIA MARIN</t>
  </si>
  <si>
    <t>MARICEL  SALINAS CANTILLO</t>
  </si>
  <si>
    <t>ANGIE DANIELA AVENDAÑO MORA</t>
  </si>
  <si>
    <t>CORPORACION PARA EL DESARROLLO DE LAS MI CROEMPRESAS</t>
  </si>
  <si>
    <t>CARLOS ALEXANDER NEIRA/DIANA NOGUERA</t>
  </si>
  <si>
    <t>DORA INES ROA CELIS</t>
  </si>
  <si>
    <t>COMERCIALIZADORA P&amp;H S A S</t>
  </si>
  <si>
    <t>Ya se pasó para pago para el mes de mayo de 2025</t>
  </si>
  <si>
    <t>LINA MUÑOZ/TATIANA PAEZ</t>
  </si>
  <si>
    <t>Corporación Latinoamericana de Entidades de Ciencia, Tecnología E Innovación - - KLUSTER LATAM-</t>
  </si>
  <si>
    <t>DIANA NOGUERA/DORA ROA/ROCIO FAJARDO</t>
  </si>
  <si>
    <t>DIANA CAMILA RIVEROS OSORIO</t>
  </si>
  <si>
    <t>JESSICA MARIA MARTINEZ TIERRADENTRO</t>
  </si>
  <si>
    <t>MARIANA  SOLER TAMAYO</t>
  </si>
  <si>
    <t>CARMEN ELENA MARQUEZ BENITEZ</t>
  </si>
  <si>
    <t>MARIA CAMILA ARAQUE PEREZ</t>
  </si>
  <si>
    <t>LEIDY CAROLINA MORENO HURTADO</t>
  </si>
  <si>
    <t>INGRID TATIANA MURCIA RODRIGUEZ</t>
  </si>
  <si>
    <t>AVANZA LOGÍSTICA Y SERVICIOS S.A.S</t>
  </si>
  <si>
    <t>TATIANA MURCIA</t>
  </si>
  <si>
    <t>LAURA SOFIA REY CRUZ</t>
  </si>
  <si>
    <t>MANUEL FELIPE GUTIERREZ NIETO</t>
  </si>
  <si>
    <t>ANA MARIA MARGOLINER ROZO</t>
  </si>
  <si>
    <t>HAROLD DANIEL SOTO ROJAS</t>
  </si>
  <si>
    <t>COMERCIALIZADORA SERLE.COM SAS</t>
  </si>
  <si>
    <t>MARIA FERNANDA CORRALES</t>
  </si>
  <si>
    <t>AXXION SAS</t>
  </si>
  <si>
    <t>SUSPENDIDO</t>
  </si>
  <si>
    <t>MARIA FERNANDA CORRALES FIGUEROA</t>
  </si>
  <si>
    <t>FUNDACION SOCIAL COLOMBIA ACTIVA SIGLA F UNACTIVA</t>
  </si>
  <si>
    <t>SERGIO BERNAL</t>
  </si>
  <si>
    <t>CONSORCIO DEPORTE Y CULTURA MARTIRES 2024</t>
  </si>
  <si>
    <t>SERGIO BERNAL/MARIA FERNANDA CORRALES</t>
  </si>
  <si>
    <t>POSITIVA COMPAÑIA DE SEGUROS SA</t>
  </si>
  <si>
    <t>DIEGO FELIPE JIMENEZ ZAPATA</t>
  </si>
  <si>
    <t>FUNDACION GILBERTO ALZATE AVENDAÑO</t>
  </si>
  <si>
    <t>NELSON RAUL RAMOS LEAL</t>
  </si>
  <si>
    <t>AGUAS DE BOGOTA S A ESP</t>
  </si>
  <si>
    <t>YIMI FREDY MONROY MARTINEZ</t>
  </si>
  <si>
    <t>JULIAN DAVID LEON AYAZO</t>
  </si>
  <si>
    <t>CONSORCIO ESTABILIDAD 2025</t>
  </si>
  <si>
    <t>CONSULTORÍA DISEÑO</t>
  </si>
  <si>
    <t>JUAN ALFREDO TORRES</t>
  </si>
  <si>
    <t>CONSORCIO INTERVIAL</t>
  </si>
  <si>
    <t>INTERVENTORÍA</t>
  </si>
  <si>
    <t>JULIAN LEON</t>
  </si>
  <si>
    <t>CONSORCIO PARQUES EDC MARTIRES</t>
  </si>
  <si>
    <t>OBRA PÚBLICA</t>
  </si>
  <si>
    <t>ANDREA DEL PILAR ABRIL MENDOZA</t>
  </si>
  <si>
    <t>LISETH CAMILA AGUILAR GALEANO</t>
  </si>
  <si>
    <t>FUNDACION ECODES</t>
  </si>
  <si>
    <t>CAMILA AGUILAR</t>
  </si>
  <si>
    <t>LUISA FERNANDA CORONADO CORONADO</t>
  </si>
  <si>
    <t>LUZ KARIME LOPEZ RODRIGUEZ</t>
  </si>
  <si>
    <t>ANDRES IBARRA/DANIELA VELAZCO/YANDRY</t>
  </si>
  <si>
    <t>ROCIO DEL PILAR FAJARDO VARGAS</t>
  </si>
  <si>
    <t>ANDRES FELIPE LARA NUÑEZ</t>
  </si>
  <si>
    <t>LIZETH FABIOLA ORJUELA SAENZ</t>
  </si>
  <si>
    <t>DIANA MILENA LOMBANA HERNANDEZ</t>
  </si>
  <si>
    <t>ALVARO DAVID GOMEZ GOMEZ</t>
  </si>
  <si>
    <t>FERNANDO  CABALLERO SILVA</t>
  </si>
  <si>
    <t>CHRISTIAN FABIAN CASTRO JOYA</t>
  </si>
  <si>
    <t>JOEL SEBASTIAN MEDRANDA MOLINA</t>
  </si>
  <si>
    <t>FAIDY INES GOMEZ LAZARO</t>
  </si>
  <si>
    <t>YENY PAOLA COBA NOGUERA</t>
  </si>
  <si>
    <t>JOSE CARLOS ALVARADO TAPIAS</t>
  </si>
  <si>
    <t>CARLOS ARTURO TRUJILLO TRUJILLO</t>
  </si>
  <si>
    <t>LUIS ALONSO VARGAS PEÑA</t>
  </si>
  <si>
    <t>OSCAR ALEXANDER CASTRO QUIMBAYA</t>
  </si>
  <si>
    <t>Se debe desiganar apoyo a la supervisión de manera urgente.</t>
  </si>
  <si>
    <t>LUIS CARLOS URREA SANCHEZ</t>
  </si>
  <si>
    <t>JOSE VICENTE SANCHEZ DOMINGUEZ</t>
  </si>
  <si>
    <t>CASTULO ENRIQUE CHIQUILLO ORTIZ</t>
  </si>
  <si>
    <t>VICTOR JULIO MORA VARGAS</t>
  </si>
  <si>
    <t>ASTRID ROCIO MUÑOZ QUIROGA</t>
  </si>
  <si>
    <t>LIZETH KATHERINE BULLA LOPEZ</t>
  </si>
  <si>
    <t>HERNANDO  ESPELETA MAIGUEL</t>
  </si>
  <si>
    <t>KAREM DANIELLA VELASCO PARADA</t>
  </si>
  <si>
    <t>YEFFERSON ANDRES ORTIZ SANCHEZ</t>
  </si>
  <si>
    <t>YEFFERSON ORTIZ/LUZ KARIME LOPEZ</t>
  </si>
  <si>
    <t>CONSORCIO INTERARES</t>
  </si>
  <si>
    <t>CONSORCIO VIAS 2022</t>
  </si>
  <si>
    <t>CONSORCIO ICODGER</t>
  </si>
  <si>
    <t>CONSORCIO INTERMÁRTIRES 2023</t>
  </si>
  <si>
    <t>PILAR EUGENIA ROJAS CASTIBLANCO</t>
  </si>
  <si>
    <t>JUAN ALFREDO TORRES PRIETO</t>
  </si>
  <si>
    <t>LAURA VANESA ROSAS ROZO</t>
  </si>
  <si>
    <t>JOHANNA DE LOURDES MARGARITA GONZALEZ PEÑA</t>
  </si>
  <si>
    <t>JONATHAN STEVEN ORTEGON LARA</t>
  </si>
  <si>
    <t>GNG SERVICIOS DE INGENIERIA S.A.S</t>
  </si>
  <si>
    <t>CONSORCIO VIAS MARTIRES E&amp;E 2024</t>
  </si>
  <si>
    <t>OCTAGONO GROUP SAS</t>
  </si>
  <si>
    <t>LAURA CASTILLO</t>
  </si>
  <si>
    <t>GOMEZ CAICEDO NATALIA GERALDINE</t>
  </si>
  <si>
    <t>REINALDO  PEREZ FLOREZ</t>
  </si>
  <si>
    <t>CAMILA ALEJANDRA DIAZ BARRAGAN</t>
  </si>
  <si>
    <t>SOLTEC PROYECTOS DE INGENIERIA S A S</t>
  </si>
  <si>
    <t>MILEIDY MARTINEZ</t>
  </si>
  <si>
    <t>CAMILA ALEJANDRA DIAZ</t>
  </si>
  <si>
    <t>ANDREA VANESSA GUZMAN BARRIOS</t>
  </si>
  <si>
    <t>EMPRESA DE RENOVACION Y DESARROLLO URBANO DE BOGOTA</t>
  </si>
  <si>
    <t>PROVEER INSTITUCIONAL S.A.S.</t>
  </si>
  <si>
    <t>FERRICENTROS S A S</t>
  </si>
  <si>
    <t>LUIS MIGUEL LOPEZ</t>
  </si>
  <si>
    <t>PANAMERICANA LIBRERIA Y PAPELERIA S A</t>
  </si>
  <si>
    <t>SISTETRONICS SAS</t>
  </si>
  <si>
    <t>UNIPLES S.A.S. EN REORGANIZACION</t>
  </si>
  <si>
    <t>Se encuentra en revision del apoyo a la supervision y contratacion.</t>
  </si>
  <si>
    <t>LUIS MIGUEL LOPEZ/TATIANA PAEZ</t>
  </si>
  <si>
    <t>JORGE ALBEIRO CONTRERAS ROJAS</t>
  </si>
  <si>
    <t>DAYANA  CASTELBLANCO AGUIRRE</t>
  </si>
  <si>
    <t>KAROLIN  RIOS GALVIZ</t>
  </si>
  <si>
    <t>PEDRO ALEJANDRO TORRES MUÑOZ</t>
  </si>
  <si>
    <t>GLENDY SUAREZ</t>
  </si>
  <si>
    <t>LUIS ANGEL AGAMEZ UTRIA</t>
  </si>
  <si>
    <t>JUAN ELIAS GUEVARA</t>
  </si>
  <si>
    <t>JORGE ELIECER CORTES BALANTA</t>
  </si>
  <si>
    <t>JOSE IGNACIO HERNANDEZ CANO</t>
  </si>
  <si>
    <t>DAIRO JEZZID LEON ROMERO</t>
  </si>
  <si>
    <t>ANDRES FELIPE ZARATE DELGADILLO</t>
  </si>
  <si>
    <t>JAIDER ARIEL DIAZ HERNANDEZ</t>
  </si>
  <si>
    <t>MAYRA ALEJANDRA CABARCAS CARDENAS</t>
  </si>
  <si>
    <t>PEOPLE SECURITY SAS</t>
  </si>
  <si>
    <t>PATRICIA AMAYA/TATIANA PAEZ</t>
  </si>
  <si>
    <t>JUAN ELIAS RAAD PEÑARANDA</t>
  </si>
  <si>
    <t>LUZ DARY GONZALEZ</t>
  </si>
  <si>
    <t>MARIA JOSE DONADO NAVAS</t>
  </si>
  <si>
    <t>MARIA JOSE CABARCAS CARDENAS</t>
  </si>
  <si>
    <t>JUAN PABLO TORRES ALVAREZ</t>
  </si>
  <si>
    <t>YEIMI VALENTINA VILARDY LOPEZ</t>
  </si>
  <si>
    <t>DIANA CAROLINA CARDENAS CRUZ</t>
  </si>
  <si>
    <t>JHONY ENRIQUE RAMOS ALVAREZ</t>
  </si>
  <si>
    <t>FREDY ANDRES PAUTT BARCELO</t>
  </si>
  <si>
    <t xml:space="preserve">Se debe liberar el saldo </t>
  </si>
  <si>
    <t>YENNI CATALINA VELASQUEZ MOSQUERA</t>
  </si>
  <si>
    <t>MITCHEL TATIANA PAEZ SAENZ</t>
  </si>
  <si>
    <t xml:space="preserve">Se debe liberar saldo </t>
  </si>
  <si>
    <t>JHONN BAHOS</t>
  </si>
  <si>
    <t>PEDRO JESUS MANRIQUE MORANTES</t>
  </si>
  <si>
    <t>JESUS ANDRES PALOMINO RODRIGUEZ</t>
  </si>
  <si>
    <t>EMMANUEL ALEJANDRO HERNANDEZ NIETO</t>
  </si>
  <si>
    <t>JULIAN ANDRES ESCOBAR SOLANO</t>
  </si>
  <si>
    <t>JOSE LUIS BLANCO AVENDAÑO</t>
  </si>
  <si>
    <t>NANCY JANNETH LEIVA HERNANDEZ</t>
  </si>
  <si>
    <t>FARID ALFREDO VALENCIA DOVALE</t>
  </si>
  <si>
    <t>TATIANA VANESSA ESCALONA HERRERA</t>
  </si>
  <si>
    <t>DANNA SALOME MARTINEZ RAMIREZ</t>
  </si>
  <si>
    <t>JHONN ALEXANDER BAHOS HERRERA</t>
  </si>
  <si>
    <t>YANDRY PATRICIA AMAYA CULMA</t>
  </si>
  <si>
    <t>FELIPE  PEREZ CERDA</t>
  </si>
  <si>
    <t>JHOANA  RIASCOS RIASCOS</t>
  </si>
  <si>
    <t>ALISSON PAMELA SOLORZANO RESTREPO</t>
  </si>
  <si>
    <t>JULIAN ALEXANDER ZAMBRANO DIAZ</t>
  </si>
  <si>
    <t>LUIS MIGUEL LOPEZ RODRIGUEZ</t>
  </si>
  <si>
    <t>BEIMAN RAFAEL LORDUY SEPULVEDA</t>
  </si>
  <si>
    <t>MANUELA  MAYO GOMEZ</t>
  </si>
  <si>
    <t>MARIA ANGELICA NARANJO HERRERA</t>
  </si>
  <si>
    <t>MARIA ANGELICA DEL PILAR ANGULO PAEZ</t>
  </si>
  <si>
    <t>CHRISTIAN CAMILO SUAREZ RAMIREZ</t>
  </si>
  <si>
    <t>FABER STEVEN VACA MARTINEZ</t>
  </si>
  <si>
    <t>JANETTE ALEXANDRA LUNA VELA</t>
  </si>
  <si>
    <t>YENIFER VIVIANA LOPEZ NAVARRETE</t>
  </si>
  <si>
    <t>MARIA ALEJANDRA PEREZ ASCENCIO</t>
  </si>
  <si>
    <t>EGNA MARIA CORREA DIAZ</t>
  </si>
  <si>
    <t>LUIS CAMILO GOMEZ GUEVARA</t>
  </si>
  <si>
    <t>JONATHAN CAMILO DELGADO TRIANA</t>
  </si>
  <si>
    <t>YEIFER JESUS CARDENAS CARDENAS</t>
  </si>
  <si>
    <t>GLENDY PAOLA SUAREZ DE LA CRUZ</t>
  </si>
  <si>
    <t>KATHERINE  VELA VELASCO</t>
  </si>
  <si>
    <t>LINA MANUELA MUÑOZ FIGUEROA</t>
  </si>
  <si>
    <t>MARIA ISABEL MONTENEGRO SACHICA</t>
  </si>
  <si>
    <t>MARTHA LILIANA CENDALES PUENTES</t>
  </si>
  <si>
    <t>JUAN SEBASTIAN GORDO RINCON</t>
  </si>
  <si>
    <t>DIEGO LUIS VILLANUEVA MONTEALEGRE</t>
  </si>
  <si>
    <t>MAYRA ALEJANDRA CRUZ TOVAR</t>
  </si>
  <si>
    <t>CRISTHIAN DAVID TORRES MARTINEZ</t>
  </si>
  <si>
    <t>CARLOS ORLANDO VARELA GRAJALES</t>
  </si>
  <si>
    <t>MAGDA LORENA DAVILA VELANDIA</t>
  </si>
  <si>
    <t>CARMEN MARIA NISPERUZA FLOREZ</t>
  </si>
  <si>
    <t>EDILSO  CORREA</t>
  </si>
  <si>
    <t>ANGELA  GARCIA CORREDOR</t>
  </si>
  <si>
    <t>LIBY ESTEFANNY RIVERA AMEZQUITA</t>
  </si>
  <si>
    <t>LEONARDO  GUERRA RAMIREZ</t>
  </si>
  <si>
    <t>CLAUDIA MILENA SALAZAR CUBILLOS</t>
  </si>
  <si>
    <t>LAURA CATHALINA TORO LOPEZ</t>
  </si>
  <si>
    <t>LUIS ENRIQUE VEGA PEREZ</t>
  </si>
  <si>
    <t>LAURA CRISTINA CASTILLO HERRERA</t>
  </si>
  <si>
    <t>FERNANDO ANTONIO PEÑUELA MARIN</t>
  </si>
  <si>
    <t>NUMAEL OSWALDO FAGUA LOZANO</t>
  </si>
  <si>
    <t>MICHAEL ADOLFO MARIN CALDERON</t>
  </si>
  <si>
    <t>ALVARO ALFONSO CAICEDO MARTIN</t>
  </si>
  <si>
    <t>DANILO ALFONSO CORONEL ROJAS</t>
  </si>
  <si>
    <t>SEUDI MARENA SALAZAR GUERRERO</t>
  </si>
  <si>
    <t>SILKA PATRICIA BARROS RIVADENEIRA</t>
  </si>
  <si>
    <t>LIBARDO  GUASCA DIAZ</t>
  </si>
  <si>
    <t>IVAN ANDRES IBARRA ESTUPIÑAN</t>
  </si>
  <si>
    <t>JUAN CAMILO AMAYA CAMPO</t>
  </si>
  <si>
    <t>MARIA ISABEL DIAZ RIVERA</t>
  </si>
  <si>
    <t>EDWARD FERNANDO MONTOYA GOMEZ</t>
  </si>
  <si>
    <t>SERGIO NARAYAN JIUSEPPE ARMANDO BERNAL RUIZ</t>
  </si>
  <si>
    <t>NAYIBETH LORENA FLOREZ DUQUE</t>
  </si>
  <si>
    <t>SALOME VALERIA HERRERA LEIVA</t>
  </si>
  <si>
    <t>DIANA PATRICIA NOGUERA SIMIJACA</t>
  </si>
  <si>
    <t>ARIS SEDITH CABARCAS MARTINEZ</t>
  </si>
  <si>
    <t>SERGIO ANDRES VARGAS DUARTE</t>
  </si>
  <si>
    <t>LUIS HELBERTO DIAZ GUEVARA</t>
  </si>
  <si>
    <t>ALBERT YESID SEDANO PAEZ</t>
  </si>
  <si>
    <t>WILLIAM  TALERO MORA</t>
  </si>
  <si>
    <t>FABIO HERNAN RODRIGUEZ VALDERRAMA</t>
  </si>
  <si>
    <t>SIN INICIAR</t>
  </si>
  <si>
    <t>LEONEL  VARGAS CAMARGO</t>
  </si>
  <si>
    <t>LINA PAOLA CARO PORRAS</t>
  </si>
  <si>
    <t>OMAR ALBERTO CASTILLA</t>
  </si>
  <si>
    <t xml:space="preserve">Contrato se encuentra suspendido </t>
  </si>
  <si>
    <t>YERSON HERNANDO PEÑA MURCIA</t>
  </si>
  <si>
    <t>JOHANNA PAOLA PEREZ SOCHA</t>
  </si>
  <si>
    <t>LILY ESTHER MIELES DOVALE</t>
  </si>
  <si>
    <t>JOHANA KATHERINE JIMENEZ BOHORQUEZ</t>
  </si>
  <si>
    <t>EDITH CAROLINA CASTELLANOS MARTINEZ</t>
  </si>
  <si>
    <t>HERNAN REYNALDO ALVARADO URREGO</t>
  </si>
  <si>
    <t>IRINA LUZ GUTIERREZ CIFUENTES</t>
  </si>
  <si>
    <t>LILIANA ANGELICA RAMIREZ ALVAREZ</t>
  </si>
  <si>
    <t>LUIS ANGEL MORA CASADO</t>
  </si>
  <si>
    <t>ANGELA MARCELA MUÑOZ FIGUEROA</t>
  </si>
  <si>
    <t>NATALIA STEFANIA BECERRA MONTAÑO</t>
  </si>
  <si>
    <t>VIVIANA MARGARITA BAYUELO SERRANO</t>
  </si>
  <si>
    <t xml:space="preserve">Se debe enviar primer requerimiento </t>
  </si>
  <si>
    <t>ERIKA ANDREA RISCANEVO VIRACACHA</t>
  </si>
  <si>
    <t>ARNULFO ADRIAN ARNEDO CANCIO</t>
  </si>
  <si>
    <t>JESUS MARIA BEJARANO PATARROYO</t>
  </si>
  <si>
    <t>DIANA PATRICIA REYES MEDINA</t>
  </si>
  <si>
    <t>ARLEY ALBERTO SANCHEZ ACOSTA</t>
  </si>
  <si>
    <t>CARLOS GIOVANNY CASTELLANOS GUZMAN</t>
  </si>
  <si>
    <t>EMMANUEL DE JESUS CALDERON RAMIREZ</t>
  </si>
  <si>
    <t>ANGELA MARIA SILVA HERRERA</t>
  </si>
  <si>
    <t>KAROLD ANDRES PINEDA SALAZAR</t>
  </si>
  <si>
    <t>DIEGO ANDRES MARTINEZ NOVOA</t>
  </si>
  <si>
    <t>ANDRES  MAYORGA RIVEROS</t>
  </si>
  <si>
    <t>JULIAN  SEPULVEDA ENCISO</t>
  </si>
  <si>
    <t>VIVIANA ANDREA CASTIBLANCO MARQUEZ</t>
  </si>
  <si>
    <t>JAIME  PORRAS ALVAREZ</t>
  </si>
  <si>
    <t>JOHN FREDY HERNANDEZ PEREZ</t>
  </si>
  <si>
    <t>JUAN JOSE MEDINA GUZMAN</t>
  </si>
  <si>
    <t>JESSICA PAOLA MEDINA QUEVEDO</t>
  </si>
  <si>
    <t>INGRID  ANZOLA TRIANA</t>
  </si>
  <si>
    <t>GINA PAOLA RODRIGUEZ GALINDO</t>
  </si>
  <si>
    <t>JOHN ALEXANDER OSPINA PRECIADO</t>
  </si>
  <si>
    <t>WILFRIDO JOSE ANDRADE RODRIGUEZ</t>
  </si>
  <si>
    <t>DAIRO ENRIQUE SALAS FERNANDEZ</t>
  </si>
  <si>
    <t>ANDRES MAURICIO ROMERO CASTILLO</t>
  </si>
  <si>
    <t>VANESSA ALEXANDRA CUADRADO ROMAN</t>
  </si>
  <si>
    <t>ANA MARIA MARROQUIN LADINO</t>
  </si>
  <si>
    <t>MARIAN CAROLINA BARRIOS CARDENAS</t>
  </si>
  <si>
    <t>VICTOR FERNANDO ENCISO CONTRERAS</t>
  </si>
  <si>
    <t>CATHERINE  DIAZ LOZANO</t>
  </si>
  <si>
    <t>YENNY ANDREA CARDENAS LEON</t>
  </si>
  <si>
    <t>JESUS ELIAS PAZ CASTILLO</t>
  </si>
  <si>
    <t>DANIEL FRANCISCO VARGAS BARBOSA</t>
  </si>
  <si>
    <t>GLORIA CONSTANZA LLANOS RODRIGUEZ</t>
  </si>
  <si>
    <t>ANDRES  VALENCIA RAMIREZ</t>
  </si>
  <si>
    <t>BRANDON JOANY TORRES ROMERO</t>
  </si>
  <si>
    <t>NICOOLE JANETH OROZCO GONZALEZ</t>
  </si>
  <si>
    <t>MAITE YERALDIN HURTADO COPETE</t>
  </si>
  <si>
    <t>HANS SNEIDER CABARCAS TOROS</t>
  </si>
  <si>
    <t>MARIA ERMINDA TORRES CORDOBA</t>
  </si>
  <si>
    <t>YULIANA ELISA BERNAL PRADO</t>
  </si>
  <si>
    <t>ERICK JEANKARLO AGUILAR VARGAS</t>
  </si>
  <si>
    <t>SEBASTIAN  MATEUS RODRIGUEZ</t>
  </si>
  <si>
    <t>RAYNEL ALFONSO MENDOZA GARRIDO</t>
  </si>
  <si>
    <t>JUAN PABLO GUTIERREZ FIERRO</t>
  </si>
  <si>
    <t>ZULY CARINA DELGADO LOPEZ</t>
  </si>
  <si>
    <t>PRENSA</t>
  </si>
  <si>
    <t>SUBASTAS, AVALUOS, INVENTARIOS E INVERSI ONES SAS</t>
  </si>
  <si>
    <t>JOAQUIN GARCIA</t>
  </si>
  <si>
    <t>ANNYI MARCELLA SANCHEZ DOMINGUEZ</t>
  </si>
  <si>
    <t>ENTIDADES DISTRITO CAPITAL</t>
  </si>
  <si>
    <t>O230690</t>
  </si>
  <si>
    <t>Obligaciones por pagar Inversión vigencias anteriores</t>
  </si>
  <si>
    <t>OXP inversion directa vigencias anteriores</t>
  </si>
  <si>
    <t>SUBRED INTEGRADA DE SERVICIOS DE SALUD CENTRO ORIENTE E.S.E.</t>
  </si>
  <si>
    <t xml:space="preserve">Se debe designar apoyo técnico para la liquidacion </t>
  </si>
  <si>
    <t>ASOCIACION AFROCULTURAL NEFTALI MOSQUERA</t>
  </si>
  <si>
    <t>ZULAY ELIANA HERRERA MARTINEZ</t>
  </si>
  <si>
    <t>JOHANNA CAROLINA RAMOS PINZON</t>
  </si>
  <si>
    <t>ERICK WILLIAM HAWKINS MENDOZA</t>
  </si>
  <si>
    <t>MAICOL JOSE TORRES ANAYA</t>
  </si>
  <si>
    <t>ALIANZA PUBLICA PARA EL DESARROLLO INTEGRAL - ALDESARROLLO</t>
  </si>
  <si>
    <t>ALEXANDER NEIRA</t>
  </si>
  <si>
    <t>SECURITY VIDEO EQUIPMENT SAS</t>
  </si>
  <si>
    <t>GN GENERACION DE NEGOCIOS SAS</t>
  </si>
  <si>
    <t>MONICA STEFFANY CONSUEGRA AVENDAÑO</t>
  </si>
  <si>
    <t xml:space="preserve">Se debe Liberar el Saldo </t>
  </si>
  <si>
    <t>DIANA  TORRES SANCHEZ</t>
  </si>
  <si>
    <t>CORPORACION PUNTOS CARDINALES</t>
  </si>
  <si>
    <t>LUIS ALEJANDRO ARIAS REYES</t>
  </si>
  <si>
    <t>CARLOS ALBERTO PINZON MOLINA</t>
  </si>
  <si>
    <t>Pago en el mes de Marzo</t>
  </si>
  <si>
    <t>YURY ANDREA SANTOS PENUELA</t>
  </si>
  <si>
    <t>FUNDACION SOCIAL VIVE COLOMBIA</t>
  </si>
  <si>
    <t>ECOFLORA SAS</t>
  </si>
  <si>
    <t>IMPECOS SAS</t>
  </si>
  <si>
    <t>Ya se paso para pago mes de mayo 2025</t>
  </si>
  <si>
    <t>CAMILA AGUILAR/TATIANA PAEZ</t>
  </si>
  <si>
    <t>EDWIN GIOVANNY GARCIA PEREZ</t>
  </si>
  <si>
    <t>AILEEN ALEXANDRA MONTH PARRA</t>
  </si>
  <si>
    <t>MAIKEL JOSE DOMINGUEZ ARRIETA</t>
  </si>
  <si>
    <t>WILLIAM EDUARDO BORDA GARCIA</t>
  </si>
  <si>
    <t>EUCLIDES  VEGA CABRERA</t>
  </si>
  <si>
    <t>ANDRES  CRUZ CASTAÑEDA</t>
  </si>
  <si>
    <t>JESSICA LORENA GOMEZ PARDO</t>
  </si>
  <si>
    <t>UNIVERSIDAD DISTRITAL FRANCISCO JOSE DE CALDAS</t>
  </si>
  <si>
    <t>YANDRY PATRICIA AMAYA</t>
  </si>
  <si>
    <t>FABRICA NACIONAL DE AUTOPARTES SA FANALCA S.A.</t>
  </si>
  <si>
    <t>PAVIOBRAS SAS</t>
  </si>
  <si>
    <t>JULIETH MARTINEZ</t>
  </si>
  <si>
    <t>DIRECCION Y GESTIÓN DE PROYECTOS SAS</t>
  </si>
  <si>
    <t>PATRICIA AMAYA</t>
  </si>
  <si>
    <t>DIEGO FERNANDO PULIDO CHICA</t>
  </si>
  <si>
    <t>MYRIAM PATRICIA BETANCOURT MORENO</t>
  </si>
  <si>
    <t>NICOLAS RENE GUZMAN SEGURA</t>
  </si>
  <si>
    <t>LAURA CATALINA DONCEL SIERRA</t>
  </si>
  <si>
    <t>JEISON JOSE NEIRA HENAO</t>
  </si>
  <si>
    <t>MAURICIO ALFONSO DUQUE PINZON</t>
  </si>
  <si>
    <t>NAURO RAFAEL CABALLERO ARREDONDO</t>
  </si>
  <si>
    <t xml:space="preserve">Se encuentra borrador del primer requerimiento. </t>
  </si>
  <si>
    <t>MARIA JOSE MORENO RODRIGUEZ</t>
  </si>
  <si>
    <t>RENE JAVIER MELO MAZABEL</t>
  </si>
  <si>
    <t>LUIS FERNANDO MONTEJO GUANTIVA</t>
  </si>
  <si>
    <t>SANDRA MILENA RANGEL MUÑOZ</t>
  </si>
  <si>
    <t>JOAO MANUEL FREITTES PEÑARANDA</t>
  </si>
  <si>
    <t>SANTIAGO  CESPEDES HUERTAS</t>
  </si>
  <si>
    <t>RAFAEL ANTONIO ALBA CAMARGO</t>
  </si>
  <si>
    <t>JENNYFER DAYHANA QUINTERO QUITIAN</t>
  </si>
  <si>
    <t>DORIS AMANDA GALINDO AREVALO</t>
  </si>
  <si>
    <t xml:space="preserve">Se debe realizar Requerimientos </t>
  </si>
  <si>
    <t>MOISES MAURICIO DEL TORO JOVEN</t>
  </si>
  <si>
    <t>JUAN CARLOS TOLOSA BUITRAGO</t>
  </si>
  <si>
    <t>ALFONSO  SANCHEZ SILVA</t>
  </si>
  <si>
    <t>MIGUEL ANGEL RUIZ BENITEZ</t>
  </si>
  <si>
    <t>JANNY MILDRED BERNAL MEJIA</t>
  </si>
  <si>
    <t>FRANCISCO EDUARDO GARCIA ANGULO</t>
  </si>
  <si>
    <t xml:space="preserve">Contrato de medicion de la vida util de los elementos de la alcaldia </t>
  </si>
  <si>
    <t>MARIA DEL ROSARIO CARRILLO MARTINEZ</t>
  </si>
  <si>
    <t>BLADIMIR  ALVARADO RIOS</t>
  </si>
  <si>
    <t xml:space="preserve">Se encuentra en despacho para firma del alcalde </t>
  </si>
  <si>
    <t>ALIANZA COLOMBIANA DE INSTITUCIONES PUBL ICAS DE EDUCACION SUPERIOR RED SUMMA</t>
  </si>
  <si>
    <t>JESUS MAURICIO ROA OME</t>
  </si>
  <si>
    <t>FUNDACION DE CIENCIA Y TECNOLOGIA GLOBAL</t>
  </si>
  <si>
    <t xml:space="preserve">SE DEBE DESIGNAR APOYO A LA LIQUIDACION </t>
  </si>
  <si>
    <t>DIEGO JIMENEZ</t>
  </si>
  <si>
    <t>IMPULSAR FUNDACION SOCIAL</t>
  </si>
  <si>
    <t>FUNDACION OTRO ROLLO SOCIAL</t>
  </si>
  <si>
    <t>Ya se paso  para pago mes de mayo 2025</t>
  </si>
  <si>
    <t>LORENA FLOREZ/TATIANA PAEZ</t>
  </si>
  <si>
    <t>AMELIA  PATRON JIMENEZ</t>
  </si>
  <si>
    <t>MICHAEL ALEXANDER MEDRANO NAVARRETE</t>
  </si>
  <si>
    <t>Se encuentra en proyección de la resolución para liberacion de saldos.</t>
  </si>
  <si>
    <t>ANGIE PAOLA SUAREZ JIMENEZ</t>
  </si>
  <si>
    <t xml:space="preserve">LILY MILES </t>
  </si>
  <si>
    <t>CLARA INES ALBINO RODRIGUEZ</t>
  </si>
  <si>
    <t>DAM SOLUCIONES E INGENIERIA SAS</t>
  </si>
  <si>
    <t>ARINTIA GROUP S.A.S.</t>
  </si>
  <si>
    <t>CONSORCIO DISEÑOS VIALES MARTIRES</t>
  </si>
  <si>
    <t>PROYECTOS URBANOS Y CONSTRUCCIONES DEL C ARIBE LIMITADA</t>
  </si>
  <si>
    <t>CARLOS ALEXANDER NEIRA</t>
  </si>
  <si>
    <t>JUAN SEBASTIAN VITERI CHAVEZ</t>
  </si>
  <si>
    <t>SERGIO ARTURO ROMERO CASTAÑEDA</t>
  </si>
  <si>
    <t>MARIA ANGELICA LOZANO SANCHEZ</t>
  </si>
  <si>
    <t>LEIDY ANDREA FEO MAHECHA</t>
  </si>
  <si>
    <t>INFOTIC S A</t>
  </si>
  <si>
    <t>Se debe revisar el paz y salvo del carnet y la cuenta no tiene certificado de cumplimiento.</t>
  </si>
  <si>
    <t xml:space="preserve">JHONN BAHOS/LILY MIELES </t>
  </si>
  <si>
    <t xml:space="preserve">Se debe pasar el último requerimiento para liberar el saldo </t>
  </si>
  <si>
    <t>UNION TEMPORAL ALMART 2021</t>
  </si>
  <si>
    <t>AMERICANA CORP S A S</t>
  </si>
  <si>
    <t xml:space="preserve">Se debe liberar el Saldo </t>
  </si>
  <si>
    <t>RENNE  ROMERO HERNANDEZ</t>
  </si>
  <si>
    <t>FREDY ALONSO SANCHEZ RAMIREZ</t>
  </si>
  <si>
    <t>MAIRA ISABEL ISAZA ARAUJO</t>
  </si>
  <si>
    <t>Se debe proyectar tercer requerimiento.</t>
  </si>
  <si>
    <t>FRANCISCO ARTURO TAFUR LOPEZ</t>
  </si>
  <si>
    <t>DIANA KATHERINE CANCINO NIÑO</t>
  </si>
  <si>
    <t>ANA CATALINA MEDINA SALAMANCA</t>
  </si>
  <si>
    <t>Es una sesion y la contratista dejó de trabajar unos meses, por lo que se debe proyectar desistimiento.</t>
  </si>
  <si>
    <t>DIEGO JAVIER FORERO ORTIZ</t>
  </si>
  <si>
    <t>ANDRES FERNANDO RIVERA ACUÑA</t>
  </si>
  <si>
    <t xml:space="preserve">Se encuentra borrador del tercer requerimiento. </t>
  </si>
  <si>
    <t>MIGUEL ANGEL VALLEJO BURGOS</t>
  </si>
  <si>
    <t xml:space="preserve">DESIGNAR APOYO A LA LIQUIDACIÓN </t>
  </si>
  <si>
    <t>MIRS LATINOAMERICA S A S - EN REORGANIZA CIÓN</t>
  </si>
  <si>
    <t>CONSULTORIA Y CONSTRUCCION S.A.S.</t>
  </si>
  <si>
    <t>CORPORACION COLOMBIA XXI</t>
  </si>
  <si>
    <t>MARTHA EUGENIA ROJAS CAMACHO</t>
  </si>
  <si>
    <t>FUNDACION PARA EL DESARROLLO SOCIOCULTUR AL DEPORTIVO Y COMUNITARIO FUNDESCO</t>
  </si>
  <si>
    <t>LORENA  MENDEZ VALLEJO</t>
  </si>
  <si>
    <t>Suma de Saldo Final</t>
  </si>
  <si>
    <t>Total</t>
  </si>
  <si>
    <t>Total 2019</t>
  </si>
  <si>
    <t>Total 2020</t>
  </si>
  <si>
    <t>Total 2021</t>
  </si>
  <si>
    <t>Total 2022</t>
  </si>
  <si>
    <t>Total 2023</t>
  </si>
  <si>
    <t>(en blanco)</t>
  </si>
  <si>
    <t>Total 2024</t>
  </si>
  <si>
    <t>Total general</t>
  </si>
  <si>
    <t>AÑO CTO</t>
  </si>
  <si>
    <t>No CONTRATO</t>
  </si>
  <si>
    <t xml:space="preserve">DOCUMENTO </t>
  </si>
  <si>
    <t xml:space="preserve">ESTADO ACTUAL </t>
  </si>
  <si>
    <t xml:space="preserve">APOYO A LA SUPERVISIÓN </t>
  </si>
  <si>
    <t xml:space="preserve">APOYO A LA LIQUIDACIÓN </t>
  </si>
  <si>
    <t xml:space="preserve">TOTAL </t>
  </si>
  <si>
    <t xml:space="preserve">OBSERVACIONES </t>
  </si>
  <si>
    <t xml:space="preserve">PAGOS JULIO </t>
  </si>
  <si>
    <t xml:space="preserve">LIBERACIONES JULIO </t>
  </si>
  <si>
    <t xml:space="preserve">PAGOS AGOSTO </t>
  </si>
  <si>
    <t xml:space="preserve">LIBERACIONES AGOSTO </t>
  </si>
  <si>
    <t xml:space="preserve">PAGOS SEPTIEMBRE </t>
  </si>
  <si>
    <t xml:space="preserve">LIBERACIONES SEPTIEMBRE </t>
  </si>
  <si>
    <t xml:space="preserve">PAGOS OCTUBRE </t>
  </si>
  <si>
    <t>LIBERACIONES OCTUBRE</t>
  </si>
  <si>
    <t xml:space="preserve">PAGOS NOVIEMBRE </t>
  </si>
  <si>
    <t>LIBERACIONES NOVIEMBRE</t>
  </si>
  <si>
    <t>PAGOS DICIEMBRE</t>
  </si>
  <si>
    <t>OXP</t>
  </si>
  <si>
    <t>Liquidación para pago en el mes de julio de 2025.</t>
  </si>
  <si>
    <t>Liberación por fenecimiento mes de junio Resolución  092 del 26 de mayo de 2025</t>
  </si>
  <si>
    <t>El contratista ya realizó el pago  pendiente, y se programará pago para el mes de julio de 2025. (Se debe liberar $2.221.507.830)</t>
  </si>
  <si>
    <t>Se debe ajustar el memorando para enviar a la interventora, y programar una reunión para realizar liquidación bilateral y liberar el saldo.</t>
  </si>
  <si>
    <t>Se programó pago para el mes de septiembre.</t>
  </si>
  <si>
    <t xml:space="preserve">Se encuentra en disputa judicial </t>
  </si>
  <si>
    <t xml:space="preserve">MICHAEL MARIN </t>
  </si>
  <si>
    <t>Contrato con acta de liquidación, se pasara a revisión de despacho para su correspondiente trámite en el mes de julio.</t>
  </si>
  <si>
    <t>Se debe terminar el memorando y hacerlo firmar por el alcalde, para liberar el CRP por duplicidad.</t>
  </si>
  <si>
    <t>Se debe retomar la liquidación, pendiente en la presentación del informe por parte del contratista para la liquidación del contrato. (Se programó pago para el mes de agosto.</t>
  </si>
  <si>
    <t>Se encuentra en Revisión de John Jairo, se pasó el jueves 26 de junio.</t>
  </si>
  <si>
    <t>Saldo para pagar y liberar mes de julio.</t>
  </si>
  <si>
    <t>Se programa pago para el mes de octubre.</t>
  </si>
  <si>
    <t xml:space="preserve">El contrato se encuentra suspendido, pero se debe revisar el Orfeo No 20256410033502, donde el Representante pide la reactivación del contrato y la liquidacion y liberación de los recursos debido a que no se puede conseguir los elementos.  </t>
  </si>
  <si>
    <t>Liquidación realizada, se debe liberar este saldo mes de julio.</t>
  </si>
  <si>
    <t>Se programó un pago en el mes de agosto, y se debe liberar $94.063.364</t>
  </si>
  <si>
    <t>Se programó pago para el mes de octubre.</t>
  </si>
  <si>
    <t>Se programó pago para el mes de agosto.</t>
  </si>
  <si>
    <t>Se debe averiguar con Alexander Neira en que va este contrato.</t>
  </si>
  <si>
    <t>Contrato se encuentra suspendido</t>
  </si>
  <si>
    <t>Se encuentra en firma del Despacho, se pasó el jueves 26 de junio.</t>
  </si>
  <si>
    <t>El contratista va a radicar la cuenta de cobro en el mes de julio.</t>
  </si>
  <si>
    <t>Requerimiento 2 - eviado para revision y aprobacion de Jhon Bahos</t>
  </si>
  <si>
    <t xml:space="preserve">revisado y aprobado por John Garcia </t>
  </si>
  <si>
    <t>Se debe persuadir al contratista para que pase la cuenta de cobro o realice un desistimiento.</t>
  </si>
  <si>
    <t>Requerimiento 3 - eviado para revisión y aprobacion de Jhon Bahos</t>
  </si>
  <si>
    <t>Requerimiento 2 - eviadopara revision y aprobacion de Jhon Bahos</t>
  </si>
  <si>
    <t>Requerimiento 1 - eviadopara revision y aprobacion de Jhon Bahos</t>
  </si>
  <si>
    <t>Requerimiento 3 - eviado para revision y aprobacion de Jhon Bahos</t>
  </si>
  <si>
    <t>Acta de liberacion en revision el dia 25 de junio de 2025</t>
  </si>
  <si>
    <t>El contratista va a radicar la cuenta en el mes de julio. (Revisar la cuenta de cobro)</t>
  </si>
  <si>
    <t>Se debe retomar la liquidación, pendiente en la presentación del informe por parte del contratista, para la liquidación y liberación del saldo.</t>
  </si>
  <si>
    <t>Se encuentra en firma de John Jairo, se pasó el 24 de junio.</t>
  </si>
  <si>
    <t>Acta enviada a Jhon Garcia para revision  el dia 18/06/2025</t>
  </si>
  <si>
    <t>DIANA PATRICIA NOGUERA</t>
  </si>
  <si>
    <t>Se debe realizar el requerimiento para que presente su cuenta.</t>
  </si>
  <si>
    <t>Se pasó para firma de despacho el 01 de julio.</t>
  </si>
  <si>
    <t xml:space="preserve">HERNANDO ESPELETA </t>
  </si>
  <si>
    <t>ÁREA GESTIÓN POLICIVA</t>
  </si>
  <si>
    <t>Se programó un pago para el mes de julio.</t>
  </si>
  <si>
    <t>Se programo un pago pago el mes de agosto.</t>
  </si>
  <si>
    <t>Se encuentra en Revisión de John Jairo, se pasó el 25 de junio.</t>
  </si>
  <si>
    <t>LINA MUÑOZ</t>
  </si>
  <si>
    <t>Se programó pago para el mes de julio.</t>
  </si>
  <si>
    <t xml:space="preserve">Se programaron pagos en los meses de julio y agosto. </t>
  </si>
  <si>
    <t>Se programaron pagos en los meses de julio y agosto. (La programacion de los pagos son superiores al valor adeudado)</t>
  </si>
  <si>
    <t>Se programo pago para el mes de agosto.</t>
  </si>
  <si>
    <t>Cuenta de cobro final enviada al profesional Juan elias para revisión  17-06-2025</t>
  </si>
  <si>
    <t>Se debe realizar memorando para liberar un peso.</t>
  </si>
  <si>
    <t xml:space="preserve">liberar saldo se envie soporte de pago al profesional Jhon bahos 17-06-2024 (preguntar por el acta de liberación, ya que no la encuentro) </t>
  </si>
  <si>
    <t>el saldo corresponde al 01 de octubre de 2024 pendiente de cobro.
requerimiento 1 enviado por medio del correo electronico 7-06-2025</t>
  </si>
  <si>
    <t>Contrato se encuentra en Revisión de Contratación, ya que se debe realizar una terminación Anticipada. Se debe realizar el seguimiento.</t>
  </si>
  <si>
    <t>Se realizó memorando aclaratorio, pendiente de la respuesta de contratación.</t>
  </si>
  <si>
    <t>El pago se realizara en el mes de agosto.</t>
  </si>
  <si>
    <t xml:space="preserve">Se realizará pago en el mes de septiembre </t>
  </si>
  <si>
    <t>Pago se realizará en el mes de agosto.</t>
  </si>
  <si>
    <t>Se realiza un pago en el mes de julio por $7.000.000</t>
  </si>
  <si>
    <t>Se realizara pago en el mes de julio y liquidación para el mes de octubre.</t>
  </si>
  <si>
    <t>Se realiza pago para el mes de septiembre.</t>
  </si>
  <si>
    <t>Se realizó la liberación el 01 de julio.</t>
  </si>
  <si>
    <t>Se programó pago para los meses de julio, agosto y octubre.</t>
  </si>
  <si>
    <t>DIEGO ANDRES MARTINEZ</t>
  </si>
  <si>
    <t>Se programó el pago para el mes de octubre.</t>
  </si>
  <si>
    <t>Se programo los pagos para los meses de julio, agosto y septiembre.</t>
  </si>
  <si>
    <t>Se programo un pago para el mes de julio.</t>
  </si>
  <si>
    <t>JULIETH MARTINEZ/JUAN ALFREDO TORRES</t>
  </si>
  <si>
    <t>Se debe realizar la liquidación para pagar o liberar el saldo.</t>
  </si>
  <si>
    <t>Se programó pago para los meses de julio y septiembre.</t>
  </si>
  <si>
    <t xml:space="preserve">Se programó pago para el mes de agosto. (Se envió para revisión de Liliana) </t>
  </si>
  <si>
    <t>Se encuentra suspendido, se reiniciará hasta el 02 de agosto, se programó pago para el mes de septiembre.</t>
  </si>
  <si>
    <t>Se programaron pagos en los meses de julio, agosto, septiembre y octubre.</t>
  </si>
  <si>
    <t>Se programó pago para los meses de agosto y octubre.</t>
  </si>
  <si>
    <t>Se programó un pago para el mes de agosto.</t>
  </si>
  <si>
    <t>Se programó pago para los meses de Julio , Agosto, Septiembre y Octubre.</t>
  </si>
  <si>
    <t>Se programó un pago para el mes de Septiembre.</t>
  </si>
  <si>
    <t>Se Programó pago para el mes de octubre.</t>
  </si>
  <si>
    <t>Se realizan pagos en los meses de julio, agosto y septiembre.</t>
  </si>
  <si>
    <t>Pago se realizará en el mes de octubre.</t>
  </si>
  <si>
    <t>ALBA MARINA GONZALEZ HIDALGO
DIEGO ANDRÉS MARTÍNEZ NOVOA</t>
  </si>
  <si>
    <t>Se programó pago en los meses de julio, agosto y septiembre.</t>
  </si>
  <si>
    <t>LUIS MIGUEL LÓPEZ RODRÍGUEZ</t>
  </si>
  <si>
    <t>Pago programado para el mes de agosto.</t>
  </si>
  <si>
    <t>Se programó pago para el mes de agosto. (No ha salido de despacho desde el mes de abril)</t>
  </si>
  <si>
    <t>VERONICA HERRERA</t>
  </si>
  <si>
    <t>P. JURIDICA/P.NATURAL/CONVENIO</t>
  </si>
  <si>
    <t>FECHA DE INICIO</t>
  </si>
  <si>
    <t>FECHA FINALIZACIÓN</t>
  </si>
  <si>
    <t>OBSERVACIONES</t>
  </si>
  <si>
    <t>LIBERACIONES DICIEMBRE</t>
  </si>
  <si>
    <t>TOTAL</t>
  </si>
  <si>
    <t>TOTAL PAGOS 2025</t>
  </si>
  <si>
    <t>TOTAL LIBERACIONES 2025</t>
  </si>
  <si>
    <t xml:space="preserve">DIFERENCIA </t>
  </si>
  <si>
    <t>PERDIDA DE COMPETENCIA</t>
  </si>
  <si>
    <t>OBSERVACION LUISA FDA</t>
  </si>
  <si>
    <t>JURIDICA</t>
  </si>
  <si>
    <t>RESOLUCION DE FENECIMIENTO</t>
  </si>
  <si>
    <t>SERGIO NARAYAN</t>
  </si>
  <si>
    <t>JOHN JAIRO</t>
  </si>
  <si>
    <t>SUSPENDIDO - JOHN JAIRO</t>
  </si>
  <si>
    <t>PRESTACION DE SERVICIOS</t>
  </si>
  <si>
    <t>LORENA  MENDEZ VALLEJO - INTERVENTORIA</t>
  </si>
  <si>
    <t>LUIS CAMILO</t>
  </si>
  <si>
    <t>INTERVENTORIA</t>
  </si>
  <si>
    <t>NATURAL</t>
  </si>
  <si>
    <t>RESOLUCION</t>
  </si>
  <si>
    <t>DAVID OSORIO</t>
  </si>
  <si>
    <t xml:space="preserve">EL PROCESO DE LIQUIDACION </t>
  </si>
  <si>
    <t xml:space="preserve">ALEXANDER NEIRA </t>
  </si>
  <si>
    <t>Se programó pago para el mes de septiembre, y posteriormente a dicha cuenta se programará las demas cuentas dependiendo de el avance del operador.</t>
  </si>
  <si>
    <t>URGENTE - UNIDAD DE TRASPARENCIA (JOHN JAIRO). PAC NOV</t>
  </si>
  <si>
    <t>CONVENIO</t>
  </si>
  <si>
    <t xml:space="preserve">JUZGADO </t>
  </si>
  <si>
    <t>Se encuentra en disputa judicial, a la espera de que el juzgado emita el correspondiente concepto.</t>
  </si>
  <si>
    <t>HALLAZGO FISCAL</t>
  </si>
  <si>
    <t>MICHAEL MARIN</t>
  </si>
  <si>
    <t>Contrato con acta de liquidación, se pasara a revisión de despacho para su correspondiente trámite en el mes de Agosto.</t>
  </si>
  <si>
    <t>Se envió a Despacho el 26 de agosto de 2025 para revisión y firma, se realizó duplicidad en la creación inicial del CDP, se debe liberar el saldo.</t>
  </si>
  <si>
    <t>20256420009933 MEMORANDO DE LIBERACION CRP ORDEN DE COMPRA N° 84003-2021_firmado</t>
  </si>
  <si>
    <t>LILY MIELES</t>
  </si>
  <si>
    <t>Se encuentran en devolución para ajustes al apoyo a la supervisión el 15_08_2025</t>
  </si>
  <si>
    <t>URGENTE SEGUIMIENTO - NUMERO DE CONTRATO REPETIDO</t>
  </si>
  <si>
    <t xml:space="preserve">APOYO A LA SUPERVISION: DIEGO NOVIA (AMINISTRATIVO)
MICHELLE TATIANA SE VA A REUNIOR EL 28 DE AGOSTO DE 2025 CON EL APOYO A LA SUPERVISION. 
LIQUIDACION FECHA: </t>
  </si>
  <si>
    <t>CONTRATO DE ARRENDAMIENTO PENDIENTE PAGO POR 1 DIA</t>
  </si>
  <si>
    <t>JULIET MARTINEZ</t>
  </si>
  <si>
    <t>Pendiente de correcciones por parte del operador y el apoyo a la supervisión, se ha reiterado al apoyo sobre la subsanación, sin embargo no se ha recibido respuesta sobre esto.</t>
  </si>
  <si>
    <t>Se programó pago y liquidación para el mes de octubre.</t>
  </si>
  <si>
    <t xml:space="preserve">El contrato se encuentra suspendido, pero se debe revisar el Orfeo No 20256410033502, donde el Representante pide la reactivación del contrato y la liquidacion y liberación de los recursos debido a que no se puede conseguir los elementos.  
Posterior al memorando enviado por el operador, se realizó reunión de mesa técnica el dia 05 de agosto de 2025, en la cual se acordó presentar nueva propuesta económica, con el fin de ejecutar la mayor parte del valor adeudado, en la espera que el operador presente la propuesta de que puede ejecutar y que no se puede ejecutar por desequilibrio ecónomico. </t>
  </si>
  <si>
    <t>El 4 de agosto se realizó reunión con el operador donde se adquirió el compromiso de realizar un informe final, con el fin de ajustar las obligaciones especificas del contrato a los informes presentados y cobrados en la ejecución de los mismos. Se envió correo el dia 27 de agosto para solicitar nueva reunión y validar lo que se ha adelantado. Por otro lado, el apoyo a la supervisión no está cumpliendo con la obligacion de revisar el faltante, este saldo es para liberar ya que se pago todo lo ejecutado.</t>
  </si>
  <si>
    <t xml:space="preserve">TERMINADO EN PROCESO DE LIQUIDACION PARA LIBERAR SALDO </t>
  </si>
  <si>
    <t>Se tiene pendiente reprogramar la mesa tecnica de Obligaciones por pagar y el apoyo a la supervisión para evaluar las evidencias encontradas, ya que la Contraloría encontró un hallazgo por sobre costos y tarjetas q no se debian haber adquirido, y por orden del despacho se debía revisar muy bien. Se programará reunion para la primera semana del mes de septiembre.</t>
  </si>
  <si>
    <t>PAC NOV</t>
  </si>
  <si>
    <t xml:space="preserve">
Se han realizado diferentes seguimientos al contrato desde el mes de mayo, donde se informó al apoyo a la supervisión la revisión del expediente, la elaboracion de todos los informeres tanto del operador como del apoyo, posteriormente se realizó la revisión como lo solicitó el Despacho de los cobrado vs lo facturado y se encontró que unas cartillas se encontraban con precios diferentes a la de la oferta económica, y se le solicitó al operador anular fra y enviar aclaracion de manera desagregada de los items pasados cobrados en la primer fra, porteror a ese desglose se encontró inconsistencias con respecto a los items cobrados en la primer fra, no se ha podido avanzar, por diferencias juridicas en la ejecución de unos items, se debe realizar reunión con despacho para el viernes 05 de septiembre de 2025 para resolición de controversias.
para el 10 de octubre aún no s eha recibido informacion del avance por parte del apoyo a la supervisión</t>
  </si>
  <si>
    <t xml:space="preserve">APOYO A LA SUPERVISION (PLANEACION - ANDRES IBARRA)
CAMBIOS DE APOYO A LA SUPERVISION
1RA FACTURA: NO SE DESAGRESO
</t>
  </si>
  <si>
    <t>FUNDACIÓN DE CIENCIAS Y TECNOLOGIA GLOBAL (FUNCITEG)</t>
  </si>
  <si>
    <t>Se encuentra en reuniones con el operador para realizar la liquidación, se estima pago para el mes de octubre.</t>
  </si>
  <si>
    <t xml:space="preserve">Contrato se encuentra suspendido indefinidamente, se pueda reactivar la proxima semana, se estima reactivarlo la segunda semana de septiembre. </t>
  </si>
  <si>
    <t>YA TENIA LIBERACION DE SALDO DE $3.000</t>
  </si>
  <si>
    <t>Se envió acta de liberación a Despacho el 26 de agosto de 2025 para revisión y firma.</t>
  </si>
  <si>
    <t xml:space="preserve">ACTA DE LIBERACION FIRMADA </t>
  </si>
  <si>
    <t>NO TIENE APOYO A LA SUPERVISION</t>
  </si>
  <si>
    <t xml:space="preserve">MAIKEL - PRIMER REQUERIEMIENTO RAD. 20246420350401 DEL 22-11-2024, CON RADICADO NO. 20256410030162 DEL 05-08-2025 DISISTE SALDO  CESION A ANDRES DAVID PEREZ GALVIS RPIMER REQUERIMIENTO RAD. 20246420350411 DEL 22-11-2024, SEGUNDO REQUERIMIENTO RAD. 20256420053951 DEL 22-04-2025, .TERCER REQUERIMIENTO RAD. 20256420174701 DEL 25-08-2025. EL 02/09/2025  SE PROYECTA ACTA DE  LIBERACIÓN DE MAIKEL PAR A REVISÓN A JOH JAIRO. </t>
  </si>
  <si>
    <t xml:space="preserve"> TERMINÓ EL 07 DE ENERO DE 2024 PIERDE COMPETENCIA EL 06  JULIO de 2026 
</t>
  </si>
  <si>
    <t>ACTA DE LIBERACIO  FIRMADA</t>
  </si>
  <si>
    <t xml:space="preserve"> PRIMER REQUERIMIENTO RAD. 20246420174671 DEL 16-04-2024 . SEGUNDO REQUERIMIENTO RAD. 20246420302921 DEL 29-07-2024, TERCER REQUERIMIENTO RAD. 20256420060761 DEL 28-04-2025.  EL 03/09/2025 SE COMUNICA TLEFONICAMENTE CON EL CONTRATISTA QUINE MANIFESTA QUE PRESENTARA CUENTA DE COBRO POR LO ANTERIOR VIA CORREO SE LE COMPARTE LOS FORMATOS PARA PRESENTA DICHA Y ADEMAS SE LE COMPARTE EL OFICIO DE DESISTIMIENTO . </t>
  </si>
  <si>
    <t xml:space="preserve"> TERMINO EL 14 DE NOVIEMBRE DEL 2023, PIERDE COMPETENCIA EL 13 DE MAYO DE 2026 
</t>
  </si>
  <si>
    <t>DIEGO PULIDO</t>
  </si>
  <si>
    <t>PRIMER REQUERIMIENTO RAD. 20256420054021 DEL 22-04-2025, SEGUNDO REQUERIMIENTO RAD. 20256420126761 DEL 16-07-2025  TERCER REQUERIMIENTO 20256420174761 DEL 25/08/2025</t>
  </si>
  <si>
    <t>IRINA GUTIERREZ</t>
  </si>
  <si>
    <t>Se realizo los 3 requerimientos,perdida de competencia 20 de marzo de 2026.</t>
  </si>
  <si>
    <t xml:space="preserve">  PRIMER REQUERIMIENTO RAD. 20246410028112 DEL 15-05-2024, SEGUNDO REQUERIMIENTO 20256420086441 DEL 22-05-2025,  TERCER REQUERIMIENTO RAD.  20256420126751 DEL 16-07-2025  </t>
  </si>
  <si>
    <t xml:space="preserve"> MYRIAM PATRICIA BETANCOURT MORENO cCEDE CONTRATO A JULIO CESAR CALDERON , SE ENVIA PRIMER REQUERIMIENTO A JULIO CESAR RAD. 20256420083511 DEL 19-05-2025, SEGUNDO REQUERIMIENTO RAD, 20256420126851 DEL 16-07-2025. TERCER REQUERIMIENTO 20256420174821 DEL 25/08/2025. SE PROYECTA ACTA DE LIBERACIÓN DE JULIO CESAR EL 03 /09/2025 PARA REVISIÓN A JOHN JAIRO . </t>
  </si>
  <si>
    <t>PROFESIONAL ALMACEN</t>
  </si>
  <si>
    <t>PRIMER REQUERIMIENTO RAD. 20256420085101 DEL 21-05-2025, SEGUNDO REQUERIMIENTO RAD. 20256420126811 DEL 06-07-2025. TERCER REQUERIMIENTO 20256420174871 DEL 25/08/2025</t>
  </si>
  <si>
    <t>INES CAROLINA</t>
  </si>
  <si>
    <t>CESION PARA CESAR AUGUSTO SANCHEZ BAEZ SE ENVIA PRIMER REQEUERIMIENTO RAD. 20246430172811 DEL 15-04-2024, SEGUNDO REQUERIMIENTO RAD. 20256420126791 DEL 16-07-2025, TERCER REQUERIMIENTO RAD 20256420174881 DEL 25/08/2025</t>
  </si>
  <si>
    <t>PRIMER REQUERIMIENTO RAD. 20256420126941 DEL 16-07-2025  SEGUNDO REQUERIMIENTO RAD. 20256420174911 DEL 25/08/2025</t>
  </si>
  <si>
    <t>HERNANDO ESPELETA</t>
  </si>
  <si>
    <t>PRIMER REQUERIMIENTO RAD. 20246420171781 DEL 13-04-2024, SEGUNDO REQUERIMIENTO RAD. 20246420302661 DEL 29-07-2024</t>
  </si>
  <si>
    <t>PRIMER REQUERIMIENTO RAD. NO. 20246420295621 DEL 16 -07/2024 SEGUNDO REQUERIMIENTO RAD. 20256420126771 DEL 16-07/2025, TERCER REQUERIMIENTO  RAD. 20256420174761 DEL 25/08/2025</t>
  </si>
  <si>
    <t xml:space="preserve">COBRO LO EJECUTADO EN EL CONTRATO TERMINADO PARA ELLA </t>
  </si>
  <si>
    <t>PRIMER Requerimiento  RAD. 20256420126931 DEL 16-07-2025. SEGUNDO REQUERIMIETO RADICADO No. 20256420213381 del  04-09-2025</t>
  </si>
  <si>
    <t>JHON BAHOS</t>
  </si>
  <si>
    <t>PRIMER REQUERIMIENTO RAD. 20256420126911 DEL 16-07-2025, SE ENVIA SEGUNDO REQUERIMIENTO RAD.  . 20256420213551 DEL 04/09/2025 El contratista pasará la cuenta el 01 de Octubre de 2025.</t>
  </si>
  <si>
    <t>PRIMER REQUERIMIENTO RAD. 20256420126881 DEL 16-07-2025 REVISADO EL SECOP SE EVIDENCIA QUE EL CONTRATO CUENTA ACTA DE TERMINACION ANTIIPADA Y ACTA DE LIQUIDACIÓN,  SE LIBERO EL SALDO POR EL VALOR DE  $ 345.334</t>
  </si>
  <si>
    <t>se encuentra en espera de que el contratista realice las respectivas subsanaciones a la factura y informe final de actividades, la profesional hedy indico por medio del correo institucional que el dia 22 de agosto 2025 se hara la entrega de los documentos subsanados.</t>
  </si>
  <si>
    <t>PROFESIONAL DE ALMACÉN</t>
  </si>
  <si>
    <t>se solicito estado de cuenta con el fin de identificar a que corresponde el saldo.</t>
  </si>
  <si>
    <t>El 20 de agosto se realizo mesa de trabajo con la arquitecta Pilar con el fin de ajustar el informe final de supervisión y el acta de liquidación, en espera de que el contratista envie corregido el informe final consolidado, fecha de entrega de los insumos el 27 de agosto del 2025</t>
  </si>
  <si>
    <t>se solicito a la profesional Lorena florez el cargue del informe final de supervision 07-10-2025</t>
  </si>
  <si>
    <t>se encuentra en espera de que el contratista allegue el informe de actividades,con el fin de realizar el informe final de supervision y liquidacion.</t>
  </si>
  <si>
    <t>no se ha iniciado el proceso de revision.</t>
  </si>
  <si>
    <t xml:space="preserve">DIANA NOGUERA </t>
  </si>
  <si>
    <t>El dia 27 de agosto el apoyo ala supervision entrego documentos para revision.</t>
  </si>
  <si>
    <t>JULIAN ESCOBAR</t>
  </si>
  <si>
    <t>PRIMER REQUERIMIENTO RAD. 20256420129871 DEL 21-07-2025</t>
  </si>
  <si>
    <t>DIEGO FERNANDO PULIDO</t>
  </si>
  <si>
    <t>PRIMER REQUERIMIENTO RAD 20256420129881 DEL 21-07-2025</t>
  </si>
  <si>
    <t xml:space="preserve">PRIMER REQUERIMIENTO RAD 20246420295681 DEL 16-07-2024  SEGUNDO REQUERIMENTO  </t>
  </si>
  <si>
    <t>08.09.2025 CORREO DE LILI MIELES A MARIA MORENO</t>
  </si>
  <si>
    <t>PRIMER REQURIMIENTO RAD. NO. 20246430172941 DEL 15-04-2024</t>
  </si>
  <si>
    <t>CEDIDO A LAURA CAMILA  GARCIA LEGUIZAMON PRESENTÓ DESISTIMIENTO AL SALDO CON  RADICADO NO. 2256410042362 DEL 27-06-2025, LUZ DARY LO PASO A REVISIÓN DE JHON JAIRO Se pasó para firma de despacho el 01 de julio.</t>
  </si>
  <si>
    <t>PRIMER REQUERIMIENTO RAD. 2025642012990 DEL 21-07-2025, SE ENVIA SEGUNDO REQUERIMIENTO RAD. 20256420240341 DE FECHA  10-09-2025.</t>
  </si>
  <si>
    <t>termino ejecucion el dia 12 de mayo de 2025.</t>
  </si>
  <si>
    <t>Se tienen muchos componentes para la reactivacion, no se tiene fecha deficina para la reactivación del convenio.</t>
  </si>
  <si>
    <t>En espera de que el contratista realice las respectivas subsanaciones en el informe de actividades tramite a cargo de la profesiona heidy saray</t>
  </si>
  <si>
    <t>ALEXANDER PERDOMO</t>
  </si>
  <si>
    <t>Se programó pago para el mes de noviembre, ya que el contratista no ha enviado informes finales para la liquidación.</t>
  </si>
  <si>
    <t>Se programó liquidación y pago para el mes de octubre, ya que el contratista no ha enviado informes finales para la liquidación.</t>
  </si>
  <si>
    <t>se programo para pac de septiembre por que no hubo recursos en el pac de agosto.</t>
  </si>
  <si>
    <t>no se ha iniciado la revision del contrato</t>
  </si>
  <si>
    <t>Se programo para PAC de octubre se encuentra en tramite de pago</t>
  </si>
  <si>
    <t>OK FIRMADO.</t>
  </si>
  <si>
    <t>JOHANNA PEREZ</t>
  </si>
  <si>
    <t>Se programó pago para el mes de Septiembre, los documentos fueron enviados a OxP el dia  26 de agosto de 2025.
se realizo subsanaciones al apoyo a la supervision por medio del correo electronico 01-09-2025.
Se remitio subsanaciones al apoyo a la supervision el dia 07-10-2025.</t>
  </si>
  <si>
    <t>se envio observaciones al apoyo a la supervision el 14 de mayo de 2025, a la fecha no se tiene ninguna respuesta.</t>
  </si>
  <si>
    <t>Se programaron pagos para los meses de Septiembre y liquidación de octubre.</t>
  </si>
  <si>
    <t>se envio observaciones al apoyo a la supervision desde el mes de julio de 2025, a la fecha no se tiene ninguna respuesta.</t>
  </si>
  <si>
    <t>NO TIENE APOYO</t>
  </si>
  <si>
    <t>se encuentra en espera de que el contratista envie los documentos liquidatorios desde el 16 de julio de 2025</t>
  </si>
  <si>
    <t>el 10 de julio de 2025 se realizo un correo de seguimiento del contrato pero a la fecha no se ha recibido respuesta.</t>
  </si>
  <si>
    <t>ANGELICA ROMERO</t>
  </si>
  <si>
    <t xml:space="preserve">Se envió liquidación al área de Obligaciones por pagar el dia 25 de agosto,  el dia 26 de agosto el área de Obligaciones por pagar realizó la revisión encontrando unos errores en la liquidación, y se devolvió mediante correo, el apoyo a la supervisión debe subsanar el dia 27 de agosto y volver a enviar a al área de obligaciones por pagar. </t>
  </si>
  <si>
    <t>se solicitó informacion del estado actual del contrato sin embargo a la fecha no se ha recibido informacion por parte del apoyo a la supervision a cargo de la profesional heidy saray</t>
  </si>
  <si>
    <t>se agendo reunion con el apoyo a la supervision el dia 29 de agosto de 2025</t>
  </si>
  <si>
    <t>El contratista tramitará la cuenta el 01 de octubre del 2025</t>
  </si>
  <si>
    <t>se programo para pago de agosto de acuerdo a lo indicado por el apoyo a la supervision</t>
  </si>
  <si>
    <t>Liberación de saldo por desistimiento en el mes de septiembre.</t>
  </si>
  <si>
    <t>El contratista pasará la cuenta el 01 de octubre de 2025.</t>
  </si>
  <si>
    <t>Aclaratorio por contratación, se debe liberar el saldo.</t>
  </si>
  <si>
    <t xml:space="preserve">SE ENVIO CORREO A CONTRATACION SOLICITADA DOCIMENTO ACLARATORIO. </t>
  </si>
  <si>
    <t>Se solicitó al apoyo a la supervisión los documentos para la liquidación, ultimo correo enviado el 26 de agosto de 2025.</t>
  </si>
  <si>
    <t>Liberación de saldo por desistimiento en septiembre 2025.</t>
  </si>
  <si>
    <t>se programa para PAC de noviembre, se envian subsanaciones al apoyo a la supervision 07-10-2025</t>
  </si>
  <si>
    <t>Se le debe al contratista la última cuenta por 19 dias del mes de Noviembre 2024.</t>
  </si>
  <si>
    <t xml:space="preserve">ALCALDE LOCAL </t>
  </si>
  <si>
    <t>se programo pago para el mes de septiembre- se encuentra en tramite de pago.</t>
  </si>
  <si>
    <t>Pago para el mes de Septiembre.</t>
  </si>
  <si>
    <t>Se debe preguntar al apoyo por el último pago.</t>
  </si>
  <si>
    <t>Se le debe al contratista la última cuenta por 10 dias del de la adición.</t>
  </si>
  <si>
    <t xml:space="preserve">MARIA ANGELICA NARANJO </t>
  </si>
  <si>
    <t>El contrato inicial iba hasta el 28 de dicembre y cobro 27 dias, se deben los 200.000 de ese dia faltante, Se realizó adición y por un mes y se realizó el pago. El contratista pasará la cuenta el 01 de octubre de 2025.</t>
  </si>
  <si>
    <t>Pendiente pago dias de febrero de 2025, requerimiento 1 enviado, se carga carpeta en drive para el cargue de la cuenta de cobro 06-10-2025.</t>
  </si>
  <si>
    <t>Liberación de Saldo por desistimiento mes de septiembre de 2025.</t>
  </si>
  <si>
    <t>JUAN ELIAS GUEVARA CAMARGO</t>
  </si>
  <si>
    <t>Liberación de saldo por desistimiento mes de septiembre de 2025.</t>
  </si>
  <si>
    <t>Pendiente cobro Karen Perdomo de 16sep a 3 de oct (momento cesion contrato), valor de $1.800.000 del 4 al 14 oct pendiente por definir, adicional pendiente cobro de Diego Bohorquez del 1 al 6 febrero terminacion del contrato.</t>
  </si>
  <si>
    <t>El contratista tramitará cuenta el 01 de octubre de 2025.</t>
  </si>
  <si>
    <t>Se le debe al contratista la última cuenta por 16 dias del mes de marzo de 2025.</t>
  </si>
  <si>
    <t>Se le debe al contratista la última cuenta por 10 dias del mes de febrero de 2025.</t>
  </si>
  <si>
    <t>Liberacion de saldo por desistimiento mes de septiembre de 2025.</t>
  </si>
  <si>
    <t>Se adeuda del 01 al 19 del mes de enero, se realizó suspensión del 20 al 28 de enero y se realizó cesion iniciando el 29 de enero.</t>
  </si>
  <si>
    <t xml:space="preserve">EN EJECUCION </t>
  </si>
  <si>
    <t>Se le debe al contratista las cuentas del 01 al 30 de septiembre y 01 de octubre.</t>
  </si>
  <si>
    <t>JOHN BAHOS</t>
  </si>
  <si>
    <t>Se le debe al contratista la última cuenta por 6 dias del mes de enero de 2025.</t>
  </si>
  <si>
    <t>El contratista pasará la cuenta el 01 de cotubre de 2025.</t>
  </si>
  <si>
    <t>LINA PAOLA CARO</t>
  </si>
  <si>
    <t>El contratista en la cuenta de cobro No 3 no cobró del 01 al 10 de diciembre de 2024.</t>
  </si>
  <si>
    <t>Se le debe al contratista la última cuenta por 1 dia del mes de marzo de 2025. El contratista tramitará cuenta el 01 de octubre de 2025.</t>
  </si>
  <si>
    <t>Se le debe al contratista la última cuenta por 19 dias del mes de enero de 2025.</t>
  </si>
  <si>
    <t>Se realizó una adición por 1 mes y 15 dias (01 de febrero a 15 de marzo) ese es el valor que falta por pagar.</t>
  </si>
  <si>
    <t>Se realizó la cesión a Alejandro Sabogal y quedaron dias sin cobrar del 28 de octubre de 2024 al 05 de diciembre de 2024.</t>
  </si>
  <si>
    <t>Se le debe al contratista la última cuenta por 4 dias del mes de febrero de 2025.</t>
  </si>
  <si>
    <t>Se programa liquidacion para el mes de octubre.</t>
  </si>
  <si>
    <t>ERIKA RISCANEVO</t>
  </si>
  <si>
    <t>Se deben liberar 4 dias de la Cesión, la cesión no está cargada en el secop para liberar los 4 dias del 15 al 18 de noviembre de 2024.</t>
  </si>
  <si>
    <t>Se le debe al contratista la última cuenta por 6 dias del mes de febrero de 2025.</t>
  </si>
  <si>
    <t>Se le debe al contratista dos cuentas (Mes de enero y 18 dias del mes de febrero)</t>
  </si>
  <si>
    <t>JULIA ESCOBAR</t>
  </si>
  <si>
    <t>Se le debe al contratista la última cuenta por 8 dias del mes de febrero de 2025.</t>
  </si>
  <si>
    <t xml:space="preserve">En secop aparece paga las tres cuentas que suman $8.133.333, pero no en los CRPS, se debe revisar con presupuesto. </t>
  </si>
  <si>
    <t xml:space="preserve">En secop aparece paga las tres cuentas que suman $13.500.000, pero no en los CRPS, se debe revisar con presupuesto. </t>
  </si>
  <si>
    <t>Se le debe al contratista la última cuenta por 27 dias del mes de marzo de 2025.</t>
  </si>
  <si>
    <t>Se programó pago para el mes de Septiembre.</t>
  </si>
  <si>
    <t>Se programó pago para los meses de agosto, septiembre y octubre.</t>
  </si>
  <si>
    <t>Se le debe al contratosta la última cuenta por un dia del mes de marzo de 2025.</t>
  </si>
  <si>
    <t>Se debe al contratista la última cuenta por siete dias del mes de marzo de 2025.</t>
  </si>
  <si>
    <t>Liberación de saldo por desistimiento mes de septiembre 2025.</t>
  </si>
  <si>
    <t>Se programó pago para el mes de octubre, ya que el contratista no ha enviado informes finales para la liquidación.</t>
  </si>
  <si>
    <t>Se encuentra en la revision del apoyo de Aguas para programar pagos restantes.</t>
  </si>
  <si>
    <t>ANDRES IBARRA/CARLOS PARRA</t>
  </si>
  <si>
    <t>la primera entrega se envio al correo el 25 de agosto de 2025 se encuentra en revision.</t>
  </si>
  <si>
    <t xml:space="preserve">ALEXANDER PERDOMO </t>
  </si>
  <si>
    <t>se encuentra en revision del apoyo a la supervision desde el mes de mayo pero ala llega no ah llegado ningun documento.</t>
  </si>
  <si>
    <t>fecha de terminacion 12 de octubre de 2025</t>
  </si>
  <si>
    <t>en ejecucion fecha de terminacion 14 de septiembre de 2025</t>
  </si>
  <si>
    <t>JESUS MARIA BEJARANO</t>
  </si>
  <si>
    <t>GLORIA LLANOS -PRENSA</t>
  </si>
  <si>
    <t>ALBA GONZALEZ</t>
  </si>
  <si>
    <t>Se debe realizar liquidación para liberar el saldo.</t>
  </si>
  <si>
    <t>se programo para pago el mes de septiembre de 2025</t>
  </si>
  <si>
    <t xml:space="preserve">EN TRAMITE PARA PAGO Y/O LIBERACIÓN </t>
  </si>
  <si>
    <t xml:space="preserve">RESUMEN </t>
  </si>
  <si>
    <t>VALORES</t>
  </si>
  <si>
    <t>EN REVISION DE DESPACHO</t>
  </si>
  <si>
    <t xml:space="preserve">APROPIACIÓN </t>
  </si>
  <si>
    <t>PROXIMAS A PERDER COMPETENCIA/URGENTES</t>
  </si>
  <si>
    <t>GIROS REALIZADOS</t>
  </si>
  <si>
    <t>AMARILLO CON LETRAS ROJAS ( RESOLUCION)</t>
  </si>
  <si>
    <t xml:space="preserve">LIBERACIONES REALIZADAS </t>
  </si>
  <si>
    <t>TOTAL OxP A 31 DE JULIO 2025</t>
  </si>
  <si>
    <t>PROGRAMADAS EN EL PAC DE SEPTIEMBRE</t>
  </si>
  <si>
    <t>LIBERACIÓN DE SALDO POR DESISTIMIENTO</t>
  </si>
  <si>
    <t xml:space="preserve">EL CONTRATISTA TRAMITARÁ CUENTA 01 DE OCTUBRE </t>
  </si>
  <si>
    <t>MESES 2025</t>
  </si>
  <si>
    <t>GIROS MES</t>
  </si>
  <si>
    <t xml:space="preserve">ANULACIONES MES </t>
  </si>
  <si>
    <t xml:space="preserve">GIROS ACUMULADOS </t>
  </si>
  <si>
    <t>ANULACIONES ACUMULADOS</t>
  </si>
  <si>
    <t xml:space="preserve">TOTAL GIROS Y ANULACIONES </t>
  </si>
  <si>
    <t>TOTAL OXP</t>
  </si>
  <si>
    <t>PORCENTAJE GIRO</t>
  </si>
  <si>
    <t>ENERO</t>
  </si>
  <si>
    <t>FEBRERO</t>
  </si>
  <si>
    <t>MARZO</t>
  </si>
  <si>
    <t>ABRIL</t>
  </si>
  <si>
    <t>MAYO</t>
  </si>
  <si>
    <t>JUNIO</t>
  </si>
  <si>
    <t>JULIO</t>
  </si>
  <si>
    <t>AGOSTO</t>
  </si>
  <si>
    <t>SEPTIEMBRE</t>
  </si>
  <si>
    <t>OCTUBRE</t>
  </si>
  <si>
    <t>NOVIEMBRE</t>
  </si>
  <si>
    <t>DICIEMBRE</t>
  </si>
  <si>
    <t>JOHN JAIRO Y LILY MIELES</t>
  </si>
  <si>
    <t>FUNDACION DE CIENCIA Y TECNOLOGIA GLOBAL - FUNCITEC</t>
  </si>
  <si>
    <t>JOHN JAIRO Y JOHANA PEREZ</t>
  </si>
  <si>
    <t>TERMINO EL 13 DE OCTUBRE DE 2023 PIERDE COMPETENCIA EL 12 DE ABRIL DE 2026</t>
  </si>
  <si>
    <t>JOHN JAIRO Y MITCHEL PAEZ</t>
  </si>
  <si>
    <t>Se han realizado diferentes seguimientos al contrato desde el mes de mayo, donde se informó al apoyo a la supervisión la revisión del expediente, la elaboracion de todos los informeres tanto del operador como del apoyo, posteriormente se realizó la revisión como lo solicitó el Despacho de los cobrado vs lo facturado y se encontró que unas cartillas se encontraban con precios diferentes a la de la oferta económica, y se le solicitó al operador anular fra y enviar aclaracion de manera desagregada de los items pasados cobrados en la primer fra, porteror a ese desglose se encontró inconsistencias con respecto a los items cobrados en la primer fra, no se ha podido avanzar, por diferencias juridicas en la ejecución de unos items, se debe realizar reunión con despacho para el viernes 05 de septiembre de 2025 para resolición de controversias.</t>
  </si>
  <si>
    <t xml:space="preserve">"  TERMINÓ EL 07 DE ENERO DE 2024 PIERDE COMPETENCIA EL 06  JULIO de 2026 
 </t>
  </si>
  <si>
    <t xml:space="preserve"> TERMINO EL 14 DE NOVIEMBRE DEL 2023, PIERDE COMPETENCIA EL 13 DE MAYO DE 2026 </t>
  </si>
  <si>
    <t>TERMINO EL 14 DE NOVIEMBRE DEL 2023, PIERDE COMPETENCIA EL 13 DE MAYO DE 2026</t>
  </si>
  <si>
    <t xml:space="preserve"> TERMINO EL 31 DE DICIEMBRE DE 2023 PIERDE COMPETENCIA EL 30 DE JUNIO DE 2026 </t>
  </si>
  <si>
    <t xml:space="preserve"> TERMINO EL 01 DE DICIEMBRE DE 2023 PIERDE COMETENCIA EL 01 DE JUNIO DE 2026 </t>
  </si>
  <si>
    <t xml:space="preserve"> TERMINO EL 12 DE SEPTIEMBRE D 2023 PIERDE COMPETECNIA EL 11 DE MARZO DE 2026 </t>
  </si>
  <si>
    <t xml:space="preserve"> TERMINO EL 21 DE DICIEMNRE DE 2023 PIERDE COMETNCIA EL 20 DE JUNIO DE 2026 </t>
  </si>
  <si>
    <t xml:space="preserve"> TERMINO EL 31 DE DICIEMBRE PIERDE COMPETENCIA EL 30 DE JUNIO DE 2026 </t>
  </si>
  <si>
    <t xml:space="preserve"> TERMINO EL 12 DE OCTUBRE DE 2023 PIERDE COMPETENCIA EL 11 DE ABRIL DE 2026 </t>
  </si>
  <si>
    <t>Se encuentra en subsanaciones por parte del contratista el informe final consolidado.</t>
  </si>
  <si>
    <t>Se programó pago para el mes de Septiembre, los documentos fueron enviados a OxP el dia  26 de agosto de 2025.
se realizo subsanaciones al apoyo a la supervision por medio del correo electronico 01-09-2025.</t>
  </si>
  <si>
    <t xml:space="preserve">Pendiente pago dias de febrero de 2025, segun adicion.Revisar </t>
  </si>
  <si>
    <t>En revision de despacho 15/09/2025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</si>
</sst>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4" formatCode="_-&quot;$&quot;\ * #,##0.00_-;\-&quot;$&quot;\ * #,##0.00_-;_-&quot;$&quot;\ * &quot;-&quot;??_-;_-@_-"/>
    <numFmt numFmtId="43" formatCode="_-* #,##0.00_-;\-* #,##0.00_-;_-* &quot;-&quot;??_-;_-@_-"/>
    <numFmt numFmtId="164" formatCode="_-* #,##0_-;\-* #,##0_-;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u/>
      <sz val="11"/>
      <name val="Calibri"/>
      <family val="2"/>
      <scheme val="minor"/>
    </font>
    <font>
      <b/>
      <sz val="11"/>
      <name val="Calibri"/>
      <family val="2"/>
      <scheme val="minor"/>
    </font>
    <font>
      <u/>
      <sz val="11"/>
      <color theme="1"/>
      <name val="Calibri"/>
      <family val="2"/>
      <scheme val="minor"/>
    </font>
    <font>
      <u/>
      <sz val="11"/>
      <color theme="10"/>
      <name val="Calibri"/>
      <family val="2"/>
      <scheme val="minor"/>
    </font>
    <font>
      <sz val="11"/>
      <color rgb="FF000000"/>
      <name val="Calibri"/>
      <family val="2"/>
    </font>
    <font>
      <sz val="11"/>
      <color rgb="FF242424"/>
      <name val="Aptos Narrow"/>
    </font>
    <font>
      <sz val="11"/>
      <color rgb="FF000000"/>
      <name val="Calibri"/>
      <family val="2"/>
      <scheme val="minor"/>
    </font>
    <font>
      <sz val="11"/>
      <name val="Calibri"/>
      <family val="2"/>
      <scheme val="minor"/>
    </font>
    <font>
      <b/>
      <sz val="11"/>
      <color rgb="FFFF0000"/>
      <name val="Calibri"/>
      <family val="2"/>
      <scheme val="minor"/>
    </font>
    <font>
      <sz val="11"/>
      <color rgb="FFFF0000"/>
      <name val="Calibri"/>
      <family val="2"/>
      <scheme val="minor"/>
    </font>
    <font>
      <sz val="11"/>
      <color theme="1"/>
      <name val="Aptos Narrow"/>
    </font>
    <font>
      <b/>
      <sz val="11"/>
      <color theme="0"/>
      <name val="Calibri"/>
      <family val="2"/>
      <scheme val="minor"/>
    </font>
    <font>
      <sz val="11"/>
      <color theme="0"/>
      <name val="Calibri"/>
      <family val="2"/>
      <scheme val="minor"/>
    </font>
    <font>
      <sz val="11"/>
      <color rgb="FF242424"/>
      <name val="Aptos Narrow"/>
      <charset val="1"/>
    </font>
  </fonts>
  <fills count="24">
    <fill>
      <patternFill patternType="none"/>
    </fill>
    <fill>
      <patternFill patternType="gray125"/>
    </fill>
    <fill>
      <patternFill patternType="solid">
        <fgColor rgb="FFEAF3FA"/>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8"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29F742"/>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bgColor indexed="64"/>
      </patternFill>
    </fill>
    <fill>
      <patternFill patternType="solid">
        <fgColor rgb="FFFF0088"/>
        <bgColor indexed="64"/>
      </patternFill>
    </fill>
    <fill>
      <patternFill patternType="solid">
        <fgColor theme="2" tint="-0.499984740745262"/>
        <bgColor theme="4" tint="0.79998168889431442"/>
      </patternFill>
    </fill>
    <fill>
      <patternFill patternType="solid">
        <fgColor theme="2" tint="-0.499984740745262"/>
        <bgColor indexed="64"/>
      </patternFill>
    </fill>
    <fill>
      <patternFill patternType="solid">
        <fgColor rgb="FF00B05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rgb="FF000000"/>
      </patternFill>
    </fill>
    <fill>
      <patternFill patternType="solid">
        <fgColor theme="9"/>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
      <left/>
      <right/>
      <top style="thin">
        <color theme="4" tint="0.39997558519241921"/>
      </top>
      <bottom/>
      <diagonal/>
    </border>
    <border>
      <left/>
      <right/>
      <top style="thin">
        <color theme="4"/>
      </top>
      <bottom style="thin">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thin">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475">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4" fontId="4" fillId="2" borderId="1" xfId="2" applyFont="1" applyFill="1" applyBorder="1" applyAlignment="1" applyProtection="1">
      <alignment horizontal="center" vertical="center" wrapText="1"/>
    </xf>
    <xf numFmtId="0" fontId="5" fillId="0" borderId="1" xfId="0" applyFont="1" applyBorder="1" applyAlignment="1" applyProtection="1">
      <alignment horizontal="center"/>
      <protection locked="0"/>
    </xf>
    <xf numFmtId="0" fontId="0" fillId="3" borderId="1" xfId="0" applyFill="1" applyBorder="1" applyAlignment="1">
      <alignment horizontal="center"/>
    </xf>
    <xf numFmtId="0" fontId="0" fillId="0" borderId="1" xfId="0" applyBorder="1" applyProtection="1">
      <protection locked="0"/>
    </xf>
    <xf numFmtId="0" fontId="0" fillId="4" borderId="1" xfId="0" applyFill="1" applyBorder="1"/>
    <xf numFmtId="0" fontId="0" fillId="4" borderId="1" xfId="0" applyFill="1" applyBorder="1" applyProtection="1">
      <protection hidden="1"/>
    </xf>
    <xf numFmtId="0" fontId="0" fillId="0" borderId="0" xfId="0" applyProtection="1">
      <protection locked="0"/>
    </xf>
    <xf numFmtId="0" fontId="0" fillId="3" borderId="1" xfId="0" applyFill="1" applyBorder="1"/>
    <xf numFmtId="0" fontId="0" fillId="0" borderId="1" xfId="0" applyBorder="1" applyAlignment="1" applyProtection="1">
      <alignment horizontal="center"/>
      <protection locked="0"/>
    </xf>
    <xf numFmtId="14" fontId="0" fillId="0" borderId="1" xfId="0" applyNumberFormat="1" applyBorder="1" applyProtection="1">
      <protection locked="0"/>
    </xf>
    <xf numFmtId="164" fontId="0" fillId="0" borderId="1" xfId="1" applyNumberFormat="1" applyFont="1" applyBorder="1" applyProtection="1">
      <protection locked="0"/>
    </xf>
    <xf numFmtId="164" fontId="0" fillId="4" borderId="1" xfId="1" applyNumberFormat="1" applyFont="1" applyFill="1" applyBorder="1" applyProtection="1">
      <protection hidden="1"/>
    </xf>
    <xf numFmtId="0" fontId="6" fillId="0" borderId="1" xfId="3" applyBorder="1" applyProtection="1">
      <protection locked="0"/>
    </xf>
    <xf numFmtId="14" fontId="7" fillId="0" borderId="1" xfId="0" applyNumberFormat="1" applyFont="1" applyBorder="1" applyProtection="1">
      <protection locked="0"/>
    </xf>
    <xf numFmtId="14" fontId="7" fillId="0" borderId="2" xfId="0" applyNumberFormat="1" applyFont="1" applyBorder="1" applyProtection="1">
      <protection locked="0"/>
    </xf>
    <xf numFmtId="14" fontId="0" fillId="0" borderId="0" xfId="0" applyNumberFormat="1" applyProtection="1">
      <protection locked="0"/>
    </xf>
    <xf numFmtId="14" fontId="8" fillId="0" borderId="1" xfId="0" applyNumberFormat="1" applyFont="1" applyBorder="1" applyProtection="1">
      <protection locked="0"/>
    </xf>
    <xf numFmtId="0" fontId="0" fillId="0" borderId="0" xfId="0" pivotButton="1"/>
    <xf numFmtId="0" fontId="2" fillId="5" borderId="0" xfId="0" applyFont="1" applyFill="1"/>
    <xf numFmtId="0" fontId="2" fillId="0" borderId="0" xfId="0" applyFont="1"/>
    <xf numFmtId="0" fontId="2" fillId="0" borderId="3" xfId="0" applyFont="1" applyBorder="1"/>
    <xf numFmtId="0" fontId="0" fillId="6" borderId="0" xfId="0" applyFill="1"/>
    <xf numFmtId="0" fontId="2" fillId="6" borderId="5" xfId="0" applyFont="1" applyFill="1" applyBorder="1"/>
    <xf numFmtId="164" fontId="0" fillId="0" borderId="0" xfId="1" applyNumberFormat="1" applyFont="1"/>
    <xf numFmtId="164" fontId="0" fillId="0" borderId="0" xfId="0" applyNumberFormat="1"/>
    <xf numFmtId="164" fontId="0" fillId="6" borderId="0" xfId="0" applyNumberFormat="1" applyFill="1"/>
    <xf numFmtId="164" fontId="2" fillId="5" borderId="0" xfId="0" applyNumberFormat="1" applyFont="1" applyFill="1"/>
    <xf numFmtId="164" fontId="2" fillId="6" borderId="5" xfId="0" applyNumberFormat="1" applyFont="1" applyFill="1" applyBorder="1"/>
    <xf numFmtId="0" fontId="2" fillId="5" borderId="4" xfId="0" applyFont="1" applyFill="1" applyBorder="1"/>
    <xf numFmtId="164" fontId="2" fillId="5" borderId="4" xfId="0" applyNumberFormat="1" applyFont="1" applyFill="1" applyBorder="1"/>
    <xf numFmtId="0" fontId="2" fillId="5" borderId="3" xfId="0" applyFont="1" applyFill="1" applyBorder="1" applyAlignment="1">
      <alignment vertical="top" wrapText="1"/>
    </xf>
    <xf numFmtId="0" fontId="0" fillId="0" borderId="0" xfId="0" pivotButton="1" applyAlignment="1">
      <alignment vertical="top" wrapText="1"/>
    </xf>
    <xf numFmtId="0" fontId="0" fillId="0" borderId="1" xfId="0" applyBorder="1"/>
    <xf numFmtId="0" fontId="2" fillId="0" borderId="1" xfId="0" applyFont="1" applyBorder="1"/>
    <xf numFmtId="164" fontId="0" fillId="0" borderId="1" xfId="0" applyNumberFormat="1" applyBorder="1"/>
    <xf numFmtId="0" fontId="2" fillId="3" borderId="1" xfId="0" applyFont="1" applyFill="1" applyBorder="1"/>
    <xf numFmtId="164" fontId="0" fillId="3" borderId="1" xfId="0" applyNumberFormat="1" applyFill="1" applyBorder="1"/>
    <xf numFmtId="0" fontId="2" fillId="8" borderId="1" xfId="0" applyFont="1" applyFill="1" applyBorder="1"/>
    <xf numFmtId="0" fontId="0" fillId="8" borderId="1" xfId="0" applyFill="1" applyBorder="1"/>
    <xf numFmtId="164" fontId="0" fillId="8" borderId="1" xfId="0" applyNumberFormat="1" applyFill="1" applyBorder="1"/>
    <xf numFmtId="0" fontId="2" fillId="0" borderId="8" xfId="0" applyFont="1" applyBorder="1"/>
    <xf numFmtId="0" fontId="2" fillId="0" borderId="12" xfId="0" applyFont="1" applyBorder="1"/>
    <xf numFmtId="0" fontId="2" fillId="0" borderId="13" xfId="0" applyFont="1" applyBorder="1"/>
    <xf numFmtId="0" fontId="0" fillId="0" borderId="13" xfId="0" applyBorder="1"/>
    <xf numFmtId="164" fontId="0" fillId="0" borderId="13" xfId="0" applyNumberFormat="1" applyBorder="1"/>
    <xf numFmtId="0" fontId="2" fillId="0" borderId="18" xfId="0" applyFont="1" applyBorder="1"/>
    <xf numFmtId="0" fontId="2" fillId="0" borderId="19" xfId="0" applyFont="1" applyBorder="1"/>
    <xf numFmtId="0" fontId="0" fillId="0" borderId="19" xfId="0" applyBorder="1"/>
    <xf numFmtId="164" fontId="0" fillId="0" borderId="19" xfId="0" applyNumberFormat="1" applyBorder="1"/>
    <xf numFmtId="0" fontId="2" fillId="6" borderId="15" xfId="0" applyFont="1" applyFill="1" applyBorder="1"/>
    <xf numFmtId="0" fontId="2" fillId="6" borderId="16" xfId="0" applyFont="1" applyFill="1" applyBorder="1"/>
    <xf numFmtId="164" fontId="2" fillId="6" borderId="16" xfId="0" applyNumberFormat="1" applyFont="1" applyFill="1" applyBorder="1"/>
    <xf numFmtId="0" fontId="2" fillId="5" borderId="21" xfId="0" applyFont="1" applyFill="1" applyBorder="1"/>
    <xf numFmtId="0" fontId="2" fillId="5" borderId="22" xfId="0" applyFont="1" applyFill="1" applyBorder="1"/>
    <xf numFmtId="164" fontId="2" fillId="5" borderId="22" xfId="0" applyNumberFormat="1" applyFont="1" applyFill="1" applyBorder="1"/>
    <xf numFmtId="0" fontId="2" fillId="5" borderId="15" xfId="0" applyFont="1" applyFill="1" applyBorder="1" applyAlignment="1">
      <alignment vertical="top" wrapText="1"/>
    </xf>
    <xf numFmtId="0" fontId="2" fillId="3" borderId="12" xfId="0" applyFont="1" applyFill="1" applyBorder="1"/>
    <xf numFmtId="0" fontId="2" fillId="3" borderId="13" xfId="0" applyFont="1" applyFill="1" applyBorder="1"/>
    <xf numFmtId="0" fontId="0" fillId="3" borderId="13" xfId="0" applyFill="1" applyBorder="1"/>
    <xf numFmtId="164" fontId="0" fillId="3" borderId="13" xfId="0" applyNumberFormat="1" applyFill="1" applyBorder="1"/>
    <xf numFmtId="0" fontId="2" fillId="3" borderId="8" xfId="0" applyFont="1" applyFill="1" applyBorder="1"/>
    <xf numFmtId="0" fontId="2" fillId="8" borderId="8" xfId="0" applyFont="1" applyFill="1" applyBorder="1"/>
    <xf numFmtId="0" fontId="2" fillId="9" borderId="8" xfId="0" applyFont="1" applyFill="1" applyBorder="1"/>
    <xf numFmtId="0" fontId="2" fillId="9" borderId="1" xfId="0" applyFont="1" applyFill="1" applyBorder="1"/>
    <xf numFmtId="0" fontId="0" fillId="9" borderId="1" xfId="0" applyFill="1" applyBorder="1"/>
    <xf numFmtId="164" fontId="0" fillId="9" borderId="1" xfId="0" applyNumberFormat="1" applyFill="1" applyBorder="1"/>
    <xf numFmtId="0" fontId="2" fillId="10" borderId="8" xfId="0" applyFont="1" applyFill="1" applyBorder="1"/>
    <xf numFmtId="0" fontId="2" fillId="10" borderId="1" xfId="0" applyFont="1" applyFill="1" applyBorder="1"/>
    <xf numFmtId="0" fontId="0" fillId="10" borderId="1" xfId="0" applyFill="1" applyBorder="1"/>
    <xf numFmtId="164" fontId="0" fillId="10" borderId="1" xfId="0" applyNumberFormat="1" applyFill="1" applyBorder="1"/>
    <xf numFmtId="0" fontId="2" fillId="0" borderId="6" xfId="0" applyFont="1" applyBorder="1"/>
    <xf numFmtId="0" fontId="2" fillId="0" borderId="7" xfId="0" applyFont="1" applyBorder="1"/>
    <xf numFmtId="0" fontId="0" fillId="0" borderId="7" xfId="0" applyBorder="1"/>
    <xf numFmtId="164" fontId="0" fillId="0" borderId="7" xfId="0" applyNumberFormat="1" applyBorder="1"/>
    <xf numFmtId="0" fontId="2" fillId="9" borderId="10" xfId="0" applyFont="1" applyFill="1" applyBorder="1"/>
    <xf numFmtId="0" fontId="2" fillId="9" borderId="11" xfId="0" applyFont="1" applyFill="1" applyBorder="1"/>
    <xf numFmtId="0" fontId="0" fillId="9" borderId="11" xfId="0" applyFill="1" applyBorder="1"/>
    <xf numFmtId="164" fontId="0" fillId="9" borderId="11" xfId="0" applyNumberFormat="1" applyFill="1" applyBorder="1"/>
    <xf numFmtId="0" fontId="2" fillId="5" borderId="24" xfId="0" applyFont="1" applyFill="1" applyBorder="1" applyAlignment="1">
      <alignment vertical="top" wrapText="1"/>
    </xf>
    <xf numFmtId="0" fontId="0" fillId="3" borderId="25" xfId="0" applyFill="1" applyBorder="1" applyAlignment="1">
      <alignment vertical="top" wrapText="1"/>
    </xf>
    <xf numFmtId="0" fontId="9" fillId="0" borderId="26" xfId="0" applyFont="1" applyBorder="1"/>
    <xf numFmtId="0" fontId="0" fillId="9" borderId="25" xfId="0" applyFill="1" applyBorder="1" applyAlignment="1">
      <alignment vertical="top" wrapText="1"/>
    </xf>
    <xf numFmtId="0" fontId="0" fillId="6" borderId="27" xfId="0" applyFill="1" applyBorder="1"/>
    <xf numFmtId="0" fontId="0" fillId="0" borderId="25" xfId="0" applyBorder="1" applyAlignment="1">
      <alignment vertical="top" wrapText="1"/>
    </xf>
    <xf numFmtId="0" fontId="0" fillId="0" borderId="28" xfId="0" applyBorder="1" applyAlignment="1">
      <alignment vertical="top" wrapText="1"/>
    </xf>
    <xf numFmtId="0" fontId="0" fillId="8" borderId="25" xfId="0" applyFill="1" applyBorder="1" applyAlignment="1">
      <alignment vertical="top" wrapText="1"/>
    </xf>
    <xf numFmtId="0" fontId="0" fillId="9" borderId="29" xfId="0" applyFill="1" applyBorder="1" applyAlignment="1">
      <alignment vertical="top" wrapText="1"/>
    </xf>
    <xf numFmtId="0" fontId="0" fillId="3" borderId="26" xfId="0" applyFill="1" applyBorder="1" applyAlignment="1">
      <alignment vertical="top" wrapText="1"/>
    </xf>
    <xf numFmtId="0" fontId="0" fillId="0" borderId="26" xfId="0" applyBorder="1" applyAlignment="1">
      <alignment vertical="top" wrapText="1"/>
    </xf>
    <xf numFmtId="0" fontId="0" fillId="9" borderId="26" xfId="0" applyFill="1" applyBorder="1" applyAlignment="1">
      <alignment vertical="top" wrapText="1"/>
    </xf>
    <xf numFmtId="0" fontId="0" fillId="0" borderId="30" xfId="0" applyBorder="1" applyAlignment="1">
      <alignment vertical="top" wrapText="1"/>
    </xf>
    <xf numFmtId="0" fontId="0" fillId="6" borderId="27" xfId="0" applyFill="1" applyBorder="1" applyAlignment="1">
      <alignment vertical="top" wrapText="1"/>
    </xf>
    <xf numFmtId="0" fontId="0" fillId="10" borderId="26" xfId="0" applyFill="1" applyBorder="1" applyAlignment="1">
      <alignment vertical="top" wrapText="1"/>
    </xf>
    <xf numFmtId="0" fontId="0" fillId="7" borderId="29" xfId="0" applyFill="1" applyBorder="1" applyAlignment="1">
      <alignment vertical="top" wrapText="1"/>
    </xf>
    <xf numFmtId="0" fontId="2" fillId="5" borderId="16" xfId="0" applyFont="1" applyFill="1" applyBorder="1" applyAlignment="1">
      <alignment vertical="top" wrapText="1"/>
    </xf>
    <xf numFmtId="0" fontId="2" fillId="5" borderId="17" xfId="0" applyFont="1" applyFill="1" applyBorder="1" applyAlignment="1">
      <alignment vertical="top" wrapText="1"/>
    </xf>
    <xf numFmtId="41" fontId="0" fillId="0" borderId="1" xfId="4" applyFont="1" applyBorder="1"/>
    <xf numFmtId="41" fontId="0" fillId="0" borderId="12" xfId="4" applyFont="1" applyBorder="1"/>
    <xf numFmtId="41" fontId="0" fillId="0" borderId="13" xfId="4" applyFont="1" applyBorder="1"/>
    <xf numFmtId="41" fontId="0" fillId="0" borderId="14" xfId="4" applyFont="1" applyBorder="1"/>
    <xf numFmtId="41" fontId="0" fillId="0" borderId="8" xfId="4" applyFont="1" applyBorder="1"/>
    <xf numFmtId="41" fontId="0" fillId="0" borderId="9" xfId="4" applyFont="1" applyBorder="1"/>
    <xf numFmtId="41" fontId="0" fillId="0" borderId="18" xfId="4" applyFont="1" applyBorder="1"/>
    <xf numFmtId="41" fontId="0" fillId="0" borderId="19" xfId="4" applyFont="1" applyBorder="1"/>
    <xf numFmtId="41" fontId="0" fillId="0" borderId="20" xfId="4" applyFont="1" applyBorder="1"/>
    <xf numFmtId="41" fontId="0" fillId="6" borderId="15" xfId="4" applyFont="1" applyFill="1" applyBorder="1"/>
    <xf numFmtId="41" fontId="0" fillId="6" borderId="16" xfId="4" applyFont="1" applyFill="1" applyBorder="1"/>
    <xf numFmtId="41" fontId="0" fillId="6" borderId="17" xfId="4" applyFont="1" applyFill="1" applyBorder="1"/>
    <xf numFmtId="41" fontId="0" fillId="7" borderId="21" xfId="4" applyFont="1" applyFill="1" applyBorder="1"/>
    <xf numFmtId="41" fontId="0" fillId="7" borderId="22" xfId="4" applyFont="1" applyFill="1" applyBorder="1"/>
    <xf numFmtId="41" fontId="0" fillId="7" borderId="23" xfId="4" applyFont="1" applyFill="1" applyBorder="1"/>
    <xf numFmtId="0" fontId="2" fillId="11" borderId="8" xfId="0" applyFont="1" applyFill="1" applyBorder="1"/>
    <xf numFmtId="0" fontId="2" fillId="11" borderId="1" xfId="0" applyFont="1" applyFill="1" applyBorder="1"/>
    <xf numFmtId="0" fontId="0" fillId="11" borderId="1" xfId="0" applyFill="1" applyBorder="1"/>
    <xf numFmtId="164" fontId="0" fillId="11" borderId="1" xfId="0" applyNumberFormat="1" applyFill="1" applyBorder="1"/>
    <xf numFmtId="0" fontId="0" fillId="11" borderId="26" xfId="0" applyFill="1" applyBorder="1" applyAlignment="1">
      <alignment vertical="top" wrapText="1"/>
    </xf>
    <xf numFmtId="0" fontId="2" fillId="5" borderId="31" xfId="0" applyFont="1" applyFill="1" applyBorder="1" applyAlignment="1">
      <alignment vertical="top" wrapText="1"/>
    </xf>
    <xf numFmtId="41" fontId="0" fillId="0" borderId="32" xfId="4" applyFont="1" applyBorder="1"/>
    <xf numFmtId="41" fontId="0" fillId="0" borderId="2" xfId="4" applyFont="1" applyBorder="1"/>
    <xf numFmtId="41" fontId="0" fillId="0" borderId="33" xfId="4" applyFont="1" applyBorder="1"/>
    <xf numFmtId="41" fontId="0" fillId="6" borderId="31" xfId="4" applyFont="1" applyFill="1" applyBorder="1"/>
    <xf numFmtId="41" fontId="0" fillId="7" borderId="34" xfId="4" applyFont="1" applyFill="1" applyBorder="1"/>
    <xf numFmtId="41" fontId="0" fillId="0" borderId="25" xfId="4" applyFont="1" applyBorder="1"/>
    <xf numFmtId="41" fontId="0" fillId="0" borderId="26" xfId="4" applyFont="1" applyBorder="1"/>
    <xf numFmtId="41" fontId="0" fillId="0" borderId="30" xfId="4" applyFont="1" applyBorder="1"/>
    <xf numFmtId="41" fontId="0" fillId="6" borderId="27" xfId="4" applyFont="1" applyFill="1" applyBorder="1"/>
    <xf numFmtId="41" fontId="0" fillId="7" borderId="29" xfId="4" applyFont="1" applyFill="1" applyBorder="1"/>
    <xf numFmtId="0" fontId="0" fillId="11" borderId="25" xfId="0" applyFill="1" applyBorder="1" applyAlignment="1">
      <alignment vertical="top" wrapText="1"/>
    </xf>
    <xf numFmtId="0" fontId="4" fillId="11" borderId="8" xfId="0" applyFont="1" applyFill="1" applyBorder="1"/>
    <xf numFmtId="0" fontId="4" fillId="11" borderId="1" xfId="0" applyFont="1" applyFill="1" applyBorder="1"/>
    <xf numFmtId="0" fontId="10" fillId="11" borderId="1" xfId="0" applyFont="1" applyFill="1" applyBorder="1"/>
    <xf numFmtId="164" fontId="10" fillId="11" borderId="1" xfId="0" applyNumberFormat="1" applyFont="1" applyFill="1" applyBorder="1"/>
    <xf numFmtId="0" fontId="10" fillId="11" borderId="26" xfId="0" applyFont="1" applyFill="1" applyBorder="1" applyAlignment="1">
      <alignment vertical="top" wrapText="1"/>
    </xf>
    <xf numFmtId="0" fontId="2" fillId="12" borderId="8" xfId="0" applyFont="1" applyFill="1" applyBorder="1"/>
    <xf numFmtId="0" fontId="2" fillId="12" borderId="1" xfId="0" applyFont="1" applyFill="1" applyBorder="1"/>
    <xf numFmtId="0" fontId="0" fillId="12" borderId="1" xfId="0" applyFill="1" applyBorder="1"/>
    <xf numFmtId="164" fontId="0" fillId="12" borderId="1" xfId="0" applyNumberFormat="1" applyFill="1" applyBorder="1"/>
    <xf numFmtId="0" fontId="0" fillId="12" borderId="26" xfId="0" applyFill="1" applyBorder="1" applyAlignment="1">
      <alignment vertical="top" wrapText="1"/>
    </xf>
    <xf numFmtId="0" fontId="2" fillId="13" borderId="8" xfId="0" applyFont="1" applyFill="1" applyBorder="1"/>
    <xf numFmtId="0" fontId="2" fillId="13" borderId="1" xfId="0" applyFont="1" applyFill="1" applyBorder="1"/>
    <xf numFmtId="0" fontId="2" fillId="14" borderId="18" xfId="0" applyFont="1" applyFill="1" applyBorder="1"/>
    <xf numFmtId="0" fontId="2" fillId="14" borderId="19" xfId="0" applyFont="1" applyFill="1" applyBorder="1"/>
    <xf numFmtId="0" fontId="0" fillId="14" borderId="19" xfId="0" applyFill="1" applyBorder="1"/>
    <xf numFmtId="164" fontId="0" fillId="14" borderId="19" xfId="0" applyNumberFormat="1" applyFill="1" applyBorder="1"/>
    <xf numFmtId="0" fontId="0" fillId="14" borderId="30" xfId="0" applyFill="1" applyBorder="1" applyAlignment="1">
      <alignment vertical="top" wrapText="1"/>
    </xf>
    <xf numFmtId="41" fontId="0" fillId="3" borderId="8" xfId="4" applyFont="1" applyFill="1" applyBorder="1"/>
    <xf numFmtId="41" fontId="0" fillId="3" borderId="2" xfId="4" applyFont="1" applyFill="1" applyBorder="1"/>
    <xf numFmtId="41" fontId="0" fillId="3" borderId="1" xfId="4" applyFont="1" applyFill="1" applyBorder="1"/>
    <xf numFmtId="41" fontId="0" fillId="3" borderId="26" xfId="4" applyFont="1" applyFill="1" applyBorder="1"/>
    <xf numFmtId="41" fontId="0" fillId="3" borderId="9" xfId="4" applyFont="1" applyFill="1" applyBorder="1"/>
    <xf numFmtId="0" fontId="0" fillId="3" borderId="0" xfId="0" applyFill="1"/>
    <xf numFmtId="164" fontId="2" fillId="0" borderId="0" xfId="0" applyNumberFormat="1" applyFont="1"/>
    <xf numFmtId="0" fontId="0" fillId="15" borderId="0" xfId="0" applyFill="1" applyAlignment="1">
      <alignment vertical="top" wrapText="1"/>
    </xf>
    <xf numFmtId="0" fontId="0" fillId="15" borderId="0" xfId="0" applyFill="1"/>
    <xf numFmtId="0" fontId="2" fillId="15" borderId="8" xfId="0" applyFont="1" applyFill="1" applyBorder="1" applyAlignment="1">
      <alignment horizontal="center" vertical="center"/>
    </xf>
    <xf numFmtId="0" fontId="2" fillId="15" borderId="1" xfId="0" applyFont="1" applyFill="1" applyBorder="1" applyAlignment="1">
      <alignment horizontal="center" vertical="center"/>
    </xf>
    <xf numFmtId="0" fontId="0" fillId="15" borderId="0" xfId="0" applyFill="1" applyAlignment="1">
      <alignment horizontal="center" vertical="center"/>
    </xf>
    <xf numFmtId="0" fontId="14" fillId="17" borderId="15" xfId="0" applyFont="1" applyFill="1" applyBorder="1" applyAlignment="1">
      <alignment horizontal="center" vertical="center" wrapText="1"/>
    </xf>
    <xf numFmtId="0" fontId="14" fillId="17" borderId="16" xfId="0" applyFont="1" applyFill="1" applyBorder="1" applyAlignment="1">
      <alignment horizontal="center" vertical="center" wrapText="1"/>
    </xf>
    <xf numFmtId="0" fontId="2" fillId="15" borderId="6" xfId="0" applyFont="1" applyFill="1" applyBorder="1" applyAlignment="1">
      <alignment horizontal="center" vertical="center"/>
    </xf>
    <xf numFmtId="0" fontId="2" fillId="15" borderId="7" xfId="0" applyFont="1" applyFill="1" applyBorder="1" applyAlignment="1">
      <alignment horizontal="center" vertical="center"/>
    </xf>
    <xf numFmtId="0" fontId="14" fillId="18" borderId="8" xfId="0" applyFont="1" applyFill="1" applyBorder="1" applyAlignment="1">
      <alignment horizontal="center" vertical="center"/>
    </xf>
    <xf numFmtId="0" fontId="14" fillId="18" borderId="1" xfId="0" applyFont="1" applyFill="1" applyBorder="1" applyAlignment="1">
      <alignment horizontal="center" vertical="center"/>
    </xf>
    <xf numFmtId="0" fontId="14" fillId="17" borderId="10" xfId="0" applyFont="1" applyFill="1" applyBorder="1" applyAlignment="1">
      <alignment horizontal="center" vertical="center"/>
    </xf>
    <xf numFmtId="0" fontId="14" fillId="17" borderId="11" xfId="0" applyFont="1" applyFill="1" applyBorder="1" applyAlignment="1">
      <alignment horizontal="center" vertical="center"/>
    </xf>
    <xf numFmtId="0" fontId="0" fillId="15" borderId="48" xfId="0" applyFill="1" applyBorder="1" applyAlignment="1">
      <alignment horizontal="center" vertical="center"/>
    </xf>
    <xf numFmtId="0" fontId="0" fillId="16" borderId="50" xfId="0" applyFill="1" applyBorder="1"/>
    <xf numFmtId="0" fontId="0" fillId="15" borderId="52" xfId="0" applyFill="1" applyBorder="1" applyAlignment="1">
      <alignment horizontal="center" vertical="center"/>
    </xf>
    <xf numFmtId="0" fontId="0" fillId="13" borderId="52" xfId="0" applyFill="1" applyBorder="1" applyAlignment="1">
      <alignment horizontal="center" vertical="center"/>
    </xf>
    <xf numFmtId="0" fontId="0" fillId="3" borderId="53" xfId="0" applyFill="1" applyBorder="1" applyAlignment="1">
      <alignment horizontal="center" vertical="center"/>
    </xf>
    <xf numFmtId="0" fontId="0" fillId="15" borderId="55" xfId="0" applyFill="1" applyBorder="1" applyAlignment="1">
      <alignment horizontal="center" vertical="center"/>
    </xf>
    <xf numFmtId="0" fontId="14" fillId="17" borderId="27" xfId="0" applyFont="1" applyFill="1" applyBorder="1" applyAlignment="1">
      <alignment horizontal="left" vertical="center" wrapText="1"/>
    </xf>
    <xf numFmtId="0" fontId="0" fillId="15" borderId="1" xfId="0" applyFill="1" applyBorder="1" applyAlignment="1">
      <alignment horizontal="left" vertical="center"/>
    </xf>
    <xf numFmtId="0" fontId="2" fillId="15" borderId="1" xfId="0" applyFont="1" applyFill="1" applyBorder="1" applyAlignment="1">
      <alignment horizontal="left" vertical="center"/>
    </xf>
    <xf numFmtId="14" fontId="0" fillId="15" borderId="1" xfId="0" applyNumberFormat="1" applyFill="1" applyBorder="1" applyAlignment="1">
      <alignment horizontal="left" vertical="center"/>
    </xf>
    <xf numFmtId="164" fontId="0" fillId="15" borderId="1" xfId="0" applyNumberFormat="1" applyFill="1" applyBorder="1" applyAlignment="1">
      <alignment horizontal="left" vertical="center"/>
    </xf>
    <xf numFmtId="0" fontId="0" fillId="15" borderId="1" xfId="0" applyFill="1" applyBorder="1" applyAlignment="1">
      <alignment horizontal="left" vertical="center" wrapText="1"/>
    </xf>
    <xf numFmtId="41" fontId="0" fillId="15" borderId="1" xfId="4" applyFont="1" applyFill="1" applyBorder="1" applyAlignment="1">
      <alignment horizontal="left" vertical="center"/>
    </xf>
    <xf numFmtId="41" fontId="0" fillId="15" borderId="26" xfId="4" applyFont="1" applyFill="1" applyBorder="1" applyAlignment="1">
      <alignment horizontal="left" vertical="center"/>
    </xf>
    <xf numFmtId="41" fontId="0" fillId="15" borderId="9" xfId="4" applyFont="1" applyFill="1" applyBorder="1" applyAlignment="1">
      <alignment horizontal="left" vertical="center"/>
    </xf>
    <xf numFmtId="0" fontId="0" fillId="15" borderId="0" xfId="0" applyFill="1" applyAlignment="1">
      <alignment horizontal="left" vertical="center"/>
    </xf>
    <xf numFmtId="41" fontId="0" fillId="15" borderId="8" xfId="4" applyFont="1" applyFill="1" applyBorder="1" applyAlignment="1">
      <alignment horizontal="left" vertical="center"/>
    </xf>
    <xf numFmtId="41" fontId="0" fillId="15" borderId="41" xfId="0" applyNumberFormat="1" applyFill="1" applyBorder="1" applyAlignment="1">
      <alignment horizontal="left" vertical="center"/>
    </xf>
    <xf numFmtId="0" fontId="15" fillId="18" borderId="1" xfId="0" applyFont="1" applyFill="1" applyBorder="1" applyAlignment="1">
      <alignment horizontal="left" vertical="center"/>
    </xf>
    <xf numFmtId="41" fontId="15" fillId="18" borderId="1" xfId="4" applyFont="1" applyFill="1" applyBorder="1" applyAlignment="1">
      <alignment horizontal="left" vertical="center"/>
    </xf>
    <xf numFmtId="0" fontId="15" fillId="18" borderId="11" xfId="0" applyFont="1" applyFill="1" applyBorder="1" applyAlignment="1">
      <alignment horizontal="left" vertical="center"/>
    </xf>
    <xf numFmtId="0" fontId="2" fillId="15" borderId="15" xfId="0" applyFont="1" applyFill="1" applyBorder="1" applyAlignment="1">
      <alignment horizontal="left" vertical="center" wrapText="1"/>
    </xf>
    <xf numFmtId="0" fontId="14" fillId="17" borderId="16" xfId="0" applyFont="1" applyFill="1" applyBorder="1" applyAlignment="1">
      <alignment horizontal="left" vertical="center" wrapText="1"/>
    </xf>
    <xf numFmtId="0" fontId="14" fillId="17" borderId="17" xfId="0" applyFont="1" applyFill="1" applyBorder="1" applyAlignment="1">
      <alignment horizontal="left" vertical="center" wrapText="1"/>
    </xf>
    <xf numFmtId="0" fontId="15" fillId="18" borderId="0" xfId="0" applyFont="1" applyFill="1" applyAlignment="1">
      <alignment horizontal="left" vertical="center" wrapText="1"/>
    </xf>
    <xf numFmtId="0" fontId="14" fillId="17" borderId="35" xfId="0" applyFont="1" applyFill="1" applyBorder="1" applyAlignment="1">
      <alignment horizontal="left" vertical="center" wrapText="1"/>
    </xf>
    <xf numFmtId="0" fontId="14" fillId="17" borderId="36" xfId="0" applyFont="1" applyFill="1" applyBorder="1" applyAlignment="1">
      <alignment horizontal="left" vertical="center" wrapText="1"/>
    </xf>
    <xf numFmtId="0" fontId="15" fillId="18" borderId="40" xfId="0" applyFont="1" applyFill="1" applyBorder="1" applyAlignment="1">
      <alignment horizontal="left" vertical="center" wrapText="1"/>
    </xf>
    <xf numFmtId="0" fontId="0" fillId="15" borderId="7" xfId="0" applyFill="1" applyBorder="1" applyAlignment="1">
      <alignment horizontal="left" vertical="center"/>
    </xf>
    <xf numFmtId="0" fontId="2" fillId="15" borderId="7" xfId="0" applyFont="1" applyFill="1" applyBorder="1" applyAlignment="1">
      <alignment horizontal="left" vertical="center"/>
    </xf>
    <xf numFmtId="14" fontId="0" fillId="15" borderId="7" xfId="0" applyNumberFormat="1" applyFill="1" applyBorder="1" applyAlignment="1">
      <alignment horizontal="left" vertical="center"/>
    </xf>
    <xf numFmtId="0" fontId="0" fillId="15" borderId="45" xfId="0" applyFill="1" applyBorder="1" applyAlignment="1">
      <alignment horizontal="left" vertical="center"/>
    </xf>
    <xf numFmtId="164" fontId="0" fillId="15" borderId="7" xfId="0" applyNumberFormat="1" applyFill="1" applyBorder="1" applyAlignment="1">
      <alignment horizontal="left" vertical="center"/>
    </xf>
    <xf numFmtId="0" fontId="0" fillId="15" borderId="7" xfId="0" applyFill="1" applyBorder="1" applyAlignment="1">
      <alignment horizontal="left" vertical="center" wrapText="1"/>
    </xf>
    <xf numFmtId="41" fontId="0" fillId="15" borderId="7" xfId="4" applyFont="1" applyFill="1" applyBorder="1" applyAlignment="1">
      <alignment horizontal="left" vertical="center"/>
    </xf>
    <xf numFmtId="41" fontId="0" fillId="15" borderId="28" xfId="4" applyFont="1" applyFill="1" applyBorder="1" applyAlignment="1">
      <alignment horizontal="left" vertical="center"/>
    </xf>
    <xf numFmtId="41" fontId="0" fillId="15" borderId="6" xfId="4" applyFont="1" applyFill="1" applyBorder="1" applyAlignment="1">
      <alignment horizontal="left" vertical="center"/>
    </xf>
    <xf numFmtId="41" fontId="0" fillId="15" borderId="37" xfId="4" applyFont="1" applyFill="1" applyBorder="1" applyAlignment="1">
      <alignment horizontal="left" vertical="center"/>
    </xf>
    <xf numFmtId="14" fontId="0" fillId="15" borderId="26" xfId="0" applyNumberFormat="1" applyFill="1" applyBorder="1" applyAlignment="1">
      <alignment horizontal="left" vertical="center"/>
    </xf>
    <xf numFmtId="0" fontId="0" fillId="15" borderId="44" xfId="0" applyFill="1" applyBorder="1" applyAlignment="1">
      <alignment horizontal="left" vertical="center"/>
    </xf>
    <xf numFmtId="164" fontId="0" fillId="15" borderId="2" xfId="0" applyNumberFormat="1" applyFill="1" applyBorder="1" applyAlignment="1">
      <alignment horizontal="left" vertical="center"/>
    </xf>
    <xf numFmtId="41" fontId="0" fillId="15" borderId="42" xfId="4" applyFont="1" applyFill="1" applyBorder="1" applyAlignment="1">
      <alignment horizontal="left" vertical="center"/>
    </xf>
    <xf numFmtId="0" fontId="0" fillId="15" borderId="13" xfId="0" applyFill="1" applyBorder="1" applyAlignment="1">
      <alignment horizontal="left" vertical="center"/>
    </xf>
    <xf numFmtId="0" fontId="14" fillId="18" borderId="1" xfId="0" applyFont="1" applyFill="1" applyBorder="1" applyAlignment="1">
      <alignment horizontal="left" vertical="center"/>
    </xf>
    <xf numFmtId="14" fontId="14" fillId="18" borderId="1" xfId="0" applyNumberFormat="1" applyFont="1" applyFill="1" applyBorder="1" applyAlignment="1">
      <alignment horizontal="left" vertical="center"/>
    </xf>
    <xf numFmtId="164" fontId="14" fillId="18" borderId="1" xfId="0" applyNumberFormat="1" applyFont="1" applyFill="1" applyBorder="1" applyAlignment="1">
      <alignment horizontal="left" vertical="center"/>
    </xf>
    <xf numFmtId="0" fontId="15" fillId="18" borderId="1" xfId="0" applyFont="1" applyFill="1" applyBorder="1" applyAlignment="1">
      <alignment horizontal="left" vertical="center" wrapText="1"/>
    </xf>
    <xf numFmtId="41" fontId="14" fillId="18" borderId="1" xfId="4" applyFont="1" applyFill="1" applyBorder="1" applyAlignment="1">
      <alignment horizontal="left" vertical="center"/>
    </xf>
    <xf numFmtId="41" fontId="14" fillId="18" borderId="26" xfId="4" applyFont="1" applyFill="1" applyBorder="1" applyAlignment="1">
      <alignment horizontal="left" vertical="center"/>
    </xf>
    <xf numFmtId="41" fontId="14" fillId="18" borderId="9" xfId="4" applyFont="1" applyFill="1" applyBorder="1" applyAlignment="1">
      <alignment horizontal="left" vertical="center"/>
    </xf>
    <xf numFmtId="0" fontId="14" fillId="18" borderId="0" xfId="0" applyFont="1" applyFill="1" applyAlignment="1">
      <alignment horizontal="left" vertical="center"/>
    </xf>
    <xf numFmtId="41" fontId="14" fillId="18" borderId="8" xfId="4" applyFont="1" applyFill="1" applyBorder="1" applyAlignment="1">
      <alignment horizontal="left" vertical="center"/>
    </xf>
    <xf numFmtId="0" fontId="15" fillId="18" borderId="0" xfId="0" applyFont="1" applyFill="1" applyAlignment="1">
      <alignment horizontal="left" vertical="center"/>
    </xf>
    <xf numFmtId="41" fontId="14" fillId="18" borderId="42" xfId="4" applyFont="1" applyFill="1" applyBorder="1" applyAlignment="1">
      <alignment horizontal="left" vertical="center"/>
    </xf>
    <xf numFmtId="0" fontId="0" fillId="15" borderId="26" xfId="0" applyFill="1" applyBorder="1" applyAlignment="1">
      <alignment horizontal="left" vertical="center" wrapText="1"/>
    </xf>
    <xf numFmtId="0" fontId="0" fillId="15" borderId="30" xfId="0" applyFill="1" applyBorder="1" applyAlignment="1">
      <alignment horizontal="left" vertical="center" wrapText="1"/>
    </xf>
    <xf numFmtId="0" fontId="14" fillId="17" borderId="11" xfId="0" applyFont="1" applyFill="1" applyBorder="1" applyAlignment="1">
      <alignment horizontal="left" vertical="center"/>
    </xf>
    <xf numFmtId="14" fontId="14" fillId="17" borderId="11" xfId="0" applyNumberFormat="1" applyFont="1" applyFill="1" applyBorder="1" applyAlignment="1">
      <alignment horizontal="left" vertical="center"/>
    </xf>
    <xf numFmtId="164" fontId="14" fillId="17" borderId="11" xfId="0" applyNumberFormat="1" applyFont="1" applyFill="1" applyBorder="1" applyAlignment="1">
      <alignment horizontal="left" vertical="center"/>
    </xf>
    <xf numFmtId="41" fontId="14" fillId="17" borderId="11" xfId="4" applyFont="1" applyFill="1" applyBorder="1" applyAlignment="1">
      <alignment horizontal="left" vertical="center"/>
    </xf>
    <xf numFmtId="41" fontId="14" fillId="17" borderId="39" xfId="4" applyFont="1" applyFill="1" applyBorder="1" applyAlignment="1">
      <alignment horizontal="left" vertical="center"/>
    </xf>
    <xf numFmtId="41" fontId="14" fillId="17" borderId="38" xfId="4" applyFont="1" applyFill="1" applyBorder="1" applyAlignment="1">
      <alignment horizontal="left" vertical="center"/>
    </xf>
    <xf numFmtId="41" fontId="14" fillId="17" borderId="10" xfId="4" applyFont="1" applyFill="1" applyBorder="1" applyAlignment="1">
      <alignment horizontal="left" vertical="center"/>
    </xf>
    <xf numFmtId="41" fontId="14" fillId="17" borderId="43" xfId="4" applyFont="1" applyFill="1" applyBorder="1" applyAlignment="1">
      <alignment horizontal="left" vertical="center"/>
    </xf>
    <xf numFmtId="41" fontId="0" fillId="15" borderId="0" xfId="4" applyFont="1" applyFill="1" applyAlignment="1">
      <alignment horizontal="left" vertical="center"/>
    </xf>
    <xf numFmtId="164" fontId="0" fillId="15" borderId="0" xfId="0" applyNumberFormat="1" applyFill="1" applyAlignment="1">
      <alignment horizontal="left" vertical="center"/>
    </xf>
    <xf numFmtId="164" fontId="0" fillId="15" borderId="0" xfId="1" applyNumberFormat="1" applyFont="1" applyFill="1" applyAlignment="1">
      <alignment horizontal="left" vertical="center"/>
    </xf>
    <xf numFmtId="41" fontId="0" fillId="15" borderId="0" xfId="0" applyNumberFormat="1" applyFill="1" applyAlignment="1">
      <alignment horizontal="left" vertical="center"/>
    </xf>
    <xf numFmtId="0" fontId="0" fillId="15" borderId="49" xfId="0" applyFill="1" applyBorder="1" applyAlignment="1">
      <alignment horizontal="left" vertical="center"/>
    </xf>
    <xf numFmtId="0" fontId="2" fillId="15" borderId="6" xfId="0" applyFont="1" applyFill="1" applyBorder="1" applyAlignment="1">
      <alignment horizontal="left" vertical="center"/>
    </xf>
    <xf numFmtId="41" fontId="2" fillId="15" borderId="37" xfId="0" applyNumberFormat="1" applyFont="1" applyFill="1" applyBorder="1" applyAlignment="1">
      <alignment horizontal="left" vertical="center"/>
    </xf>
    <xf numFmtId="0" fontId="0" fillId="15" borderId="51" xfId="0" applyFill="1" applyBorder="1" applyAlignment="1">
      <alignment horizontal="left" vertical="center"/>
    </xf>
    <xf numFmtId="0" fontId="0" fillId="15" borderId="8" xfId="0" applyFill="1" applyBorder="1" applyAlignment="1">
      <alignment horizontal="left" vertical="center"/>
    </xf>
    <xf numFmtId="164" fontId="2" fillId="15" borderId="0" xfId="1" applyNumberFormat="1" applyFont="1" applyFill="1" applyAlignment="1">
      <alignment horizontal="left" vertical="center"/>
    </xf>
    <xf numFmtId="0" fontId="0" fillId="15" borderId="10" xfId="0" applyFill="1" applyBorder="1" applyAlignment="1">
      <alignment horizontal="left" vertical="center"/>
    </xf>
    <xf numFmtId="41" fontId="2" fillId="15" borderId="38" xfId="4" applyFont="1" applyFill="1" applyBorder="1" applyAlignment="1">
      <alignment horizontal="left" vertical="center"/>
    </xf>
    <xf numFmtId="10" fontId="0" fillId="15" borderId="0" xfId="5" applyNumberFormat="1" applyFont="1" applyFill="1" applyAlignment="1">
      <alignment horizontal="left" vertical="center"/>
    </xf>
    <xf numFmtId="0" fontId="0" fillId="15" borderId="54" xfId="0" applyFill="1" applyBorder="1" applyAlignment="1">
      <alignment horizontal="left" vertical="center"/>
    </xf>
    <xf numFmtId="164" fontId="2" fillId="15" borderId="0" xfId="0" applyNumberFormat="1" applyFont="1" applyFill="1" applyAlignment="1">
      <alignment horizontal="left" vertical="center"/>
    </xf>
    <xf numFmtId="0" fontId="0" fillId="15" borderId="56" xfId="0" applyFill="1" applyBorder="1" applyAlignment="1">
      <alignment horizontal="left" vertical="center" wrapText="1"/>
    </xf>
    <xf numFmtId="0" fontId="2" fillId="15" borderId="16" xfId="0" applyFont="1" applyFill="1" applyBorder="1" applyAlignment="1">
      <alignment horizontal="left" vertical="center" wrapText="1"/>
    </xf>
    <xf numFmtId="0" fontId="2" fillId="15" borderId="17" xfId="0" applyFont="1" applyFill="1" applyBorder="1" applyAlignment="1">
      <alignment horizontal="left" vertical="center" wrapText="1"/>
    </xf>
    <xf numFmtId="0" fontId="0" fillId="15" borderId="12" xfId="0" applyFill="1" applyBorder="1" applyAlignment="1">
      <alignment horizontal="left" vertical="center"/>
    </xf>
    <xf numFmtId="41" fontId="0" fillId="15" borderId="13" xfId="4" applyFont="1" applyFill="1" applyBorder="1" applyAlignment="1">
      <alignment horizontal="left" vertical="center"/>
    </xf>
    <xf numFmtId="0" fontId="0" fillId="15" borderId="14" xfId="0" applyFill="1" applyBorder="1" applyAlignment="1">
      <alignment horizontal="left" vertical="center"/>
    </xf>
    <xf numFmtId="41" fontId="0" fillId="15" borderId="1" xfId="0" applyNumberFormat="1" applyFill="1" applyBorder="1" applyAlignment="1">
      <alignment horizontal="left" vertical="center"/>
    </xf>
    <xf numFmtId="10" fontId="0" fillId="15" borderId="9" xfId="5" applyNumberFormat="1" applyFont="1" applyFill="1" applyBorder="1" applyAlignment="1">
      <alignment horizontal="left" vertical="center"/>
    </xf>
    <xf numFmtId="41" fontId="0" fillId="15" borderId="11" xfId="4" applyFont="1" applyFill="1" applyBorder="1" applyAlignment="1">
      <alignment horizontal="left" vertical="center"/>
    </xf>
    <xf numFmtId="10" fontId="0" fillId="15" borderId="38" xfId="5" applyNumberFormat="1" applyFont="1" applyFill="1" applyBorder="1" applyAlignment="1">
      <alignment horizontal="left" vertical="center"/>
    </xf>
    <xf numFmtId="0" fontId="2" fillId="8" borderId="8" xfId="0" applyFont="1" applyFill="1" applyBorder="1" applyAlignment="1">
      <alignment horizontal="center" vertical="center"/>
    </xf>
    <xf numFmtId="0" fontId="2" fillId="8" borderId="1" xfId="0" applyFont="1" applyFill="1" applyBorder="1" applyAlignment="1">
      <alignment horizontal="center" vertical="center"/>
    </xf>
    <xf numFmtId="0" fontId="0" fillId="8" borderId="1" xfId="0" applyFill="1" applyBorder="1" applyAlignment="1">
      <alignment horizontal="left" vertical="center"/>
    </xf>
    <xf numFmtId="0" fontId="2" fillId="8" borderId="1" xfId="0" applyFont="1" applyFill="1" applyBorder="1" applyAlignment="1">
      <alignment horizontal="left" vertical="center"/>
    </xf>
    <xf numFmtId="14" fontId="0" fillId="8" borderId="1" xfId="0" applyNumberFormat="1" applyFill="1" applyBorder="1" applyAlignment="1">
      <alignment horizontal="left" vertical="center"/>
    </xf>
    <xf numFmtId="164" fontId="0" fillId="8" borderId="1" xfId="0" applyNumberFormat="1" applyFill="1" applyBorder="1" applyAlignment="1">
      <alignment horizontal="left" vertical="center"/>
    </xf>
    <xf numFmtId="0" fontId="0" fillId="8" borderId="1" xfId="0" applyFill="1" applyBorder="1" applyAlignment="1">
      <alignment horizontal="left" vertical="center" wrapText="1"/>
    </xf>
    <xf numFmtId="41" fontId="0" fillId="8" borderId="1" xfId="4" applyFont="1" applyFill="1" applyBorder="1" applyAlignment="1">
      <alignment horizontal="left" vertical="center"/>
    </xf>
    <xf numFmtId="41" fontId="0" fillId="8" borderId="26" xfId="4" applyFont="1" applyFill="1" applyBorder="1" applyAlignment="1">
      <alignment horizontal="left" vertical="center"/>
    </xf>
    <xf numFmtId="41" fontId="0" fillId="8" borderId="9" xfId="4" applyFont="1" applyFill="1" applyBorder="1" applyAlignment="1">
      <alignment horizontal="left" vertical="center"/>
    </xf>
    <xf numFmtId="0" fontId="0" fillId="8" borderId="0" xfId="0" applyFill="1" applyAlignment="1">
      <alignment horizontal="left" vertical="center"/>
    </xf>
    <xf numFmtId="41" fontId="0" fillId="8" borderId="8" xfId="4" applyFont="1" applyFill="1" applyBorder="1" applyAlignment="1">
      <alignment horizontal="left" vertical="center"/>
    </xf>
    <xf numFmtId="41" fontId="0" fillId="8" borderId="41" xfId="0" applyNumberFormat="1" applyFill="1" applyBorder="1" applyAlignment="1">
      <alignment horizontal="left" vertical="center"/>
    </xf>
    <xf numFmtId="41" fontId="0" fillId="8" borderId="42" xfId="4" applyFont="1" applyFill="1" applyBorder="1" applyAlignment="1">
      <alignment horizontal="left" vertical="center"/>
    </xf>
    <xf numFmtId="0" fontId="11" fillId="8" borderId="8" xfId="0" applyFont="1" applyFill="1" applyBorder="1" applyAlignment="1">
      <alignment horizontal="center" vertical="center"/>
    </xf>
    <xf numFmtId="0" fontId="11" fillId="8" borderId="1" xfId="0" applyFont="1" applyFill="1" applyBorder="1" applyAlignment="1">
      <alignment horizontal="center" vertical="center"/>
    </xf>
    <xf numFmtId="0" fontId="12" fillId="8" borderId="1" xfId="0" applyFont="1" applyFill="1" applyBorder="1" applyAlignment="1">
      <alignment horizontal="left" vertical="center"/>
    </xf>
    <xf numFmtId="0" fontId="11" fillId="8" borderId="1" xfId="0" applyFont="1" applyFill="1" applyBorder="1" applyAlignment="1">
      <alignment horizontal="left" vertical="center"/>
    </xf>
    <xf numFmtId="14" fontId="12" fillId="8" borderId="1" xfId="0" applyNumberFormat="1" applyFont="1" applyFill="1" applyBorder="1" applyAlignment="1">
      <alignment horizontal="left" vertical="center"/>
    </xf>
    <xf numFmtId="164" fontId="12" fillId="8" borderId="1" xfId="0" applyNumberFormat="1" applyFont="1" applyFill="1" applyBorder="1" applyAlignment="1">
      <alignment horizontal="left" vertical="center"/>
    </xf>
    <xf numFmtId="41" fontId="12" fillId="8" borderId="1" xfId="4" applyFont="1" applyFill="1" applyBorder="1" applyAlignment="1">
      <alignment horizontal="left" vertical="center"/>
    </xf>
    <xf numFmtId="41" fontId="12" fillId="8" borderId="26" xfId="4" applyFont="1" applyFill="1" applyBorder="1" applyAlignment="1">
      <alignment horizontal="left" vertical="center"/>
    </xf>
    <xf numFmtId="41" fontId="12" fillId="8" borderId="9" xfId="4" applyFont="1" applyFill="1" applyBorder="1" applyAlignment="1">
      <alignment horizontal="left" vertical="center"/>
    </xf>
    <xf numFmtId="0" fontId="12" fillId="8" borderId="0" xfId="0" applyFont="1" applyFill="1" applyAlignment="1">
      <alignment horizontal="left" vertical="center"/>
    </xf>
    <xf numFmtId="41" fontId="12" fillId="8" borderId="8" xfId="4" applyFont="1" applyFill="1" applyBorder="1" applyAlignment="1">
      <alignment horizontal="left" vertical="center"/>
    </xf>
    <xf numFmtId="41" fontId="12" fillId="8" borderId="41" xfId="0" applyNumberFormat="1" applyFont="1" applyFill="1" applyBorder="1" applyAlignment="1">
      <alignment horizontal="left" vertical="center"/>
    </xf>
    <xf numFmtId="41" fontId="12" fillId="8" borderId="42" xfId="4" applyFont="1" applyFill="1" applyBorder="1" applyAlignment="1">
      <alignment horizontal="left" vertical="center"/>
    </xf>
    <xf numFmtId="0" fontId="0" fillId="8" borderId="52" xfId="0" applyFill="1" applyBorder="1" applyAlignment="1">
      <alignment horizontal="center" vertical="center"/>
    </xf>
    <xf numFmtId="0" fontId="2" fillId="19" borderId="8" xfId="0" applyFont="1" applyFill="1" applyBorder="1" applyAlignment="1">
      <alignment horizontal="center" vertical="center"/>
    </xf>
    <xf numFmtId="0" fontId="2" fillId="19" borderId="1" xfId="0" applyFont="1" applyFill="1" applyBorder="1" applyAlignment="1">
      <alignment horizontal="center" vertical="center"/>
    </xf>
    <xf numFmtId="0" fontId="0" fillId="19" borderId="1" xfId="0" applyFill="1" applyBorder="1" applyAlignment="1">
      <alignment horizontal="left" vertical="center"/>
    </xf>
    <xf numFmtId="0" fontId="2" fillId="19" borderId="1" xfId="0" applyFont="1" applyFill="1" applyBorder="1" applyAlignment="1">
      <alignment horizontal="left" vertical="center"/>
    </xf>
    <xf numFmtId="14" fontId="0" fillId="19" borderId="1" xfId="0" applyNumberFormat="1" applyFill="1" applyBorder="1" applyAlignment="1">
      <alignment horizontal="left" vertical="center"/>
    </xf>
    <xf numFmtId="164" fontId="0" fillId="19" borderId="1" xfId="0" applyNumberFormat="1" applyFill="1" applyBorder="1" applyAlignment="1">
      <alignment horizontal="left" vertical="center"/>
    </xf>
    <xf numFmtId="41" fontId="0" fillId="19" borderId="1" xfId="4" applyFont="1" applyFill="1" applyBorder="1" applyAlignment="1">
      <alignment horizontal="left" vertical="center"/>
    </xf>
    <xf numFmtId="41" fontId="0" fillId="19" borderId="26" xfId="4" applyFont="1" applyFill="1" applyBorder="1" applyAlignment="1">
      <alignment horizontal="left" vertical="center"/>
    </xf>
    <xf numFmtId="41" fontId="0" fillId="19" borderId="9" xfId="4" applyFont="1" applyFill="1" applyBorder="1" applyAlignment="1">
      <alignment horizontal="left" vertical="center"/>
    </xf>
    <xf numFmtId="0" fontId="0" fillId="19" borderId="0" xfId="0" applyFill="1" applyAlignment="1">
      <alignment horizontal="left" vertical="center"/>
    </xf>
    <xf numFmtId="41" fontId="0" fillId="19" borderId="8" xfId="4" applyFont="1" applyFill="1" applyBorder="1" applyAlignment="1">
      <alignment horizontal="left" vertical="center"/>
    </xf>
    <xf numFmtId="41" fontId="0" fillId="19" borderId="41" xfId="0" applyNumberFormat="1" applyFill="1" applyBorder="1" applyAlignment="1">
      <alignment horizontal="left" vertical="center"/>
    </xf>
    <xf numFmtId="41" fontId="0" fillId="19" borderId="42" xfId="4" applyFont="1" applyFill="1" applyBorder="1" applyAlignment="1">
      <alignment horizontal="left" vertical="center"/>
    </xf>
    <xf numFmtId="0" fontId="0" fillId="19" borderId="0" xfId="0" applyFill="1"/>
    <xf numFmtId="0" fontId="13" fillId="19" borderId="0" xfId="0" applyFont="1" applyFill="1" applyAlignment="1">
      <alignment horizontal="left" vertical="center" wrapText="1"/>
    </xf>
    <xf numFmtId="0" fontId="12" fillId="8" borderId="52" xfId="0" applyFont="1" applyFill="1" applyBorder="1" applyAlignment="1">
      <alignment horizontal="center" vertical="center"/>
    </xf>
    <xf numFmtId="0" fontId="12" fillId="8" borderId="51" xfId="0" applyFont="1" applyFill="1" applyBorder="1" applyAlignment="1">
      <alignment horizontal="left" vertical="center"/>
    </xf>
    <xf numFmtId="0" fontId="14" fillId="11" borderId="8" xfId="0" applyFont="1" applyFill="1" applyBorder="1" applyAlignment="1">
      <alignment horizontal="center" vertical="center"/>
    </xf>
    <xf numFmtId="0" fontId="14" fillId="11" borderId="1" xfId="0" applyFont="1" applyFill="1" applyBorder="1" applyAlignment="1">
      <alignment horizontal="center" vertical="center"/>
    </xf>
    <xf numFmtId="0" fontId="15" fillId="11" borderId="1" xfId="0" applyFont="1" applyFill="1" applyBorder="1" applyAlignment="1">
      <alignment horizontal="left" vertical="center"/>
    </xf>
    <xf numFmtId="0" fontId="14" fillId="11" borderId="1" xfId="0" applyFont="1" applyFill="1" applyBorder="1" applyAlignment="1">
      <alignment horizontal="left" vertical="center"/>
    </xf>
    <xf numFmtId="14" fontId="15" fillId="11" borderId="1" xfId="0" applyNumberFormat="1" applyFont="1" applyFill="1" applyBorder="1" applyAlignment="1">
      <alignment horizontal="left" vertical="center"/>
    </xf>
    <xf numFmtId="164" fontId="15" fillId="11" borderId="1" xfId="0" applyNumberFormat="1" applyFont="1" applyFill="1" applyBorder="1" applyAlignment="1">
      <alignment horizontal="left" vertical="center"/>
    </xf>
    <xf numFmtId="41" fontId="15" fillId="11" borderId="1" xfId="4" applyFont="1" applyFill="1" applyBorder="1" applyAlignment="1">
      <alignment horizontal="left" vertical="center"/>
    </xf>
    <xf numFmtId="41" fontId="15" fillId="11" borderId="26" xfId="4" applyFont="1" applyFill="1" applyBorder="1" applyAlignment="1">
      <alignment horizontal="left" vertical="center"/>
    </xf>
    <xf numFmtId="41" fontId="15" fillId="11" borderId="9" xfId="4" applyFont="1" applyFill="1" applyBorder="1" applyAlignment="1">
      <alignment horizontal="left" vertical="center"/>
    </xf>
    <xf numFmtId="0" fontId="15" fillId="11" borderId="0" xfId="0" applyFont="1" applyFill="1" applyAlignment="1">
      <alignment horizontal="left" vertical="center"/>
    </xf>
    <xf numFmtId="41" fontId="15" fillId="11" borderId="8" xfId="4" applyFont="1" applyFill="1" applyBorder="1" applyAlignment="1">
      <alignment horizontal="left" vertical="center"/>
    </xf>
    <xf numFmtId="41" fontId="15" fillId="11" borderId="41" xfId="0" applyNumberFormat="1" applyFont="1" applyFill="1" applyBorder="1" applyAlignment="1">
      <alignment horizontal="left" vertical="center"/>
    </xf>
    <xf numFmtId="41" fontId="15" fillId="11" borderId="42" xfId="4" applyFont="1" applyFill="1" applyBorder="1" applyAlignment="1">
      <alignment horizontal="left" vertical="center"/>
    </xf>
    <xf numFmtId="0" fontId="15" fillId="11" borderId="0" xfId="0" applyFont="1" applyFill="1"/>
    <xf numFmtId="14" fontId="15" fillId="11" borderId="26" xfId="4" applyNumberFormat="1" applyFont="1" applyFill="1" applyBorder="1" applyAlignment="1">
      <alignment horizontal="left" vertical="center"/>
    </xf>
    <xf numFmtId="0" fontId="15" fillId="11" borderId="1" xfId="0" applyFont="1" applyFill="1" applyBorder="1" applyAlignment="1">
      <alignment horizontal="left" vertical="center" wrapText="1"/>
    </xf>
    <xf numFmtId="14" fontId="14" fillId="11" borderId="26" xfId="4" applyNumberFormat="1" applyFont="1" applyFill="1" applyBorder="1" applyAlignment="1">
      <alignment horizontal="left" vertical="center"/>
    </xf>
    <xf numFmtId="41" fontId="14" fillId="11" borderId="42" xfId="4" applyFont="1" applyFill="1" applyBorder="1" applyAlignment="1">
      <alignment horizontal="left" vertical="center" wrapText="1"/>
    </xf>
    <xf numFmtId="0" fontId="15" fillId="11" borderId="0" xfId="0" applyFont="1" applyFill="1" applyAlignment="1">
      <alignment horizontal="center" vertical="center"/>
    </xf>
    <xf numFmtId="41" fontId="14" fillId="11" borderId="42" xfId="4" applyFont="1" applyFill="1" applyBorder="1" applyAlignment="1">
      <alignment horizontal="left" vertical="center"/>
    </xf>
    <xf numFmtId="41" fontId="15" fillId="11" borderId="42" xfId="4" applyFont="1" applyFill="1" applyBorder="1" applyAlignment="1">
      <alignment horizontal="left" vertical="center" wrapText="1"/>
    </xf>
    <xf numFmtId="0" fontId="14" fillId="17" borderId="27" xfId="0" applyFont="1" applyFill="1" applyBorder="1" applyAlignment="1">
      <alignment horizontal="center" vertical="center" wrapText="1"/>
    </xf>
    <xf numFmtId="0" fontId="14" fillId="17" borderId="47" xfId="0" applyFont="1" applyFill="1" applyBorder="1" applyAlignment="1">
      <alignment horizontal="center" vertical="center" wrapText="1"/>
    </xf>
    <xf numFmtId="41" fontId="0" fillId="15" borderId="28" xfId="4" applyFont="1" applyFill="1" applyBorder="1" applyAlignment="1">
      <alignment horizontal="center" vertical="center"/>
    </xf>
    <xf numFmtId="41" fontId="0" fillId="15" borderId="26" xfId="4" applyFont="1" applyFill="1" applyBorder="1" applyAlignment="1">
      <alignment horizontal="center" vertical="center"/>
    </xf>
    <xf numFmtId="41" fontId="15" fillId="11" borderId="26" xfId="4" applyFont="1" applyFill="1" applyBorder="1" applyAlignment="1">
      <alignment horizontal="center" vertical="center"/>
    </xf>
    <xf numFmtId="41" fontId="0" fillId="15" borderId="0" xfId="4" applyFont="1" applyFill="1" applyAlignment="1">
      <alignment horizontal="center" vertical="center"/>
    </xf>
    <xf numFmtId="41" fontId="0" fillId="15" borderId="57" xfId="4" applyFont="1" applyFill="1" applyBorder="1" applyAlignment="1">
      <alignment horizontal="center" vertical="center"/>
    </xf>
    <xf numFmtId="41" fontId="0" fillId="15" borderId="58" xfId="4" applyFont="1" applyFill="1" applyBorder="1" applyAlignment="1">
      <alignment horizontal="center" vertical="center"/>
    </xf>
    <xf numFmtId="41" fontId="15" fillId="11" borderId="58" xfId="4" applyFont="1" applyFill="1" applyBorder="1" applyAlignment="1">
      <alignment horizontal="center" vertical="center"/>
    </xf>
    <xf numFmtId="0" fontId="0" fillId="15" borderId="1" xfId="0" applyFill="1" applyBorder="1" applyAlignment="1">
      <alignment horizontal="center" vertical="center"/>
    </xf>
    <xf numFmtId="0" fontId="15" fillId="11" borderId="1" xfId="0" applyFont="1" applyFill="1" applyBorder="1" applyAlignment="1">
      <alignment horizontal="center" vertical="center"/>
    </xf>
    <xf numFmtId="41" fontId="0" fillId="15" borderId="1" xfId="4" applyFont="1" applyFill="1" applyBorder="1" applyAlignment="1">
      <alignment horizontal="center" vertical="center"/>
    </xf>
    <xf numFmtId="41" fontId="15" fillId="11" borderId="1" xfId="4" applyFont="1" applyFill="1" applyBorder="1" applyAlignment="1">
      <alignment horizontal="center" vertical="center"/>
    </xf>
    <xf numFmtId="0" fontId="14" fillId="17" borderId="59" xfId="0" applyFont="1" applyFill="1" applyBorder="1" applyAlignment="1">
      <alignment horizontal="center" vertical="center" wrapText="1"/>
    </xf>
    <xf numFmtId="41" fontId="0" fillId="15" borderId="2" xfId="4" applyFont="1" applyFill="1" applyBorder="1" applyAlignment="1">
      <alignment horizontal="center" vertical="center"/>
    </xf>
    <xf numFmtId="41" fontId="0" fillId="15" borderId="58" xfId="4" applyFont="1" applyFill="1" applyBorder="1" applyAlignment="1">
      <alignment horizontal="left" vertical="center"/>
    </xf>
    <xf numFmtId="41" fontId="0" fillId="15" borderId="60" xfId="4" applyFont="1" applyFill="1" applyBorder="1" applyAlignment="1">
      <alignment horizontal="left" vertical="center"/>
    </xf>
    <xf numFmtId="41" fontId="14" fillId="18" borderId="60" xfId="4" applyFont="1" applyFill="1" applyBorder="1" applyAlignment="1">
      <alignment horizontal="left" vertical="center"/>
    </xf>
    <xf numFmtId="41" fontId="14" fillId="18" borderId="58" xfId="4" applyFont="1" applyFill="1" applyBorder="1" applyAlignment="1">
      <alignment horizontal="left" vertical="center"/>
    </xf>
    <xf numFmtId="41" fontId="15" fillId="11" borderId="2" xfId="4" applyFont="1" applyFill="1" applyBorder="1" applyAlignment="1">
      <alignment horizontal="center" vertical="center"/>
    </xf>
    <xf numFmtId="41" fontId="15" fillId="11" borderId="58" xfId="4" applyFont="1" applyFill="1" applyBorder="1" applyAlignment="1">
      <alignment horizontal="left" vertical="center"/>
    </xf>
    <xf numFmtId="41" fontId="15" fillId="11" borderId="58" xfId="4" applyFont="1" applyFill="1" applyBorder="1" applyAlignment="1">
      <alignment horizontal="left" vertical="center" wrapText="1"/>
    </xf>
    <xf numFmtId="41" fontId="0" fillId="19" borderId="60" xfId="4" applyFont="1" applyFill="1" applyBorder="1" applyAlignment="1">
      <alignment horizontal="left" vertical="center"/>
    </xf>
    <xf numFmtId="41" fontId="14" fillId="11" borderId="58" xfId="4" applyFont="1" applyFill="1" applyBorder="1" applyAlignment="1">
      <alignment horizontal="left" vertical="center" wrapText="1"/>
    </xf>
    <xf numFmtId="41" fontId="0" fillId="8" borderId="58" xfId="4" applyFont="1" applyFill="1" applyBorder="1" applyAlignment="1">
      <alignment horizontal="left" vertical="center"/>
    </xf>
    <xf numFmtId="41" fontId="14" fillId="11" borderId="58" xfId="4" applyFont="1" applyFill="1" applyBorder="1" applyAlignment="1">
      <alignment horizontal="left" vertical="center"/>
    </xf>
    <xf numFmtId="41" fontId="0" fillId="19" borderId="58" xfId="4" applyFont="1" applyFill="1" applyBorder="1" applyAlignment="1">
      <alignment horizontal="left" vertical="center"/>
    </xf>
    <xf numFmtId="41" fontId="12" fillId="8" borderId="58" xfId="4" applyFont="1" applyFill="1" applyBorder="1" applyAlignment="1">
      <alignment horizontal="left" vertical="center"/>
    </xf>
    <xf numFmtId="41" fontId="14" fillId="17" borderId="61" xfId="4" applyFont="1" applyFill="1" applyBorder="1" applyAlignment="1">
      <alignment horizontal="left" vertical="center"/>
    </xf>
    <xf numFmtId="0" fontId="14" fillId="17" borderId="1" xfId="0" applyFont="1" applyFill="1" applyBorder="1" applyAlignment="1">
      <alignment horizontal="center" vertical="center" wrapText="1"/>
    </xf>
    <xf numFmtId="41" fontId="0" fillId="15" borderId="60" xfId="4" applyFont="1" applyFill="1" applyBorder="1" applyAlignment="1">
      <alignment horizontal="center" vertical="center"/>
    </xf>
    <xf numFmtId="41" fontId="14" fillId="18" borderId="60" xfId="4" applyFont="1" applyFill="1" applyBorder="1" applyAlignment="1">
      <alignment horizontal="center" vertical="center"/>
    </xf>
    <xf numFmtId="41" fontId="14" fillId="18" borderId="58" xfId="4" applyFont="1" applyFill="1" applyBorder="1" applyAlignment="1">
      <alignment horizontal="center" vertical="center"/>
    </xf>
    <xf numFmtId="41" fontId="15" fillId="11" borderId="58" xfId="4" applyFont="1" applyFill="1" applyBorder="1" applyAlignment="1">
      <alignment horizontal="center" vertical="center" wrapText="1"/>
    </xf>
    <xf numFmtId="41" fontId="0" fillId="19" borderId="60" xfId="4" applyFont="1" applyFill="1" applyBorder="1" applyAlignment="1">
      <alignment horizontal="center" vertical="center"/>
    </xf>
    <xf numFmtId="41" fontId="14" fillId="11" borderId="58" xfId="4" applyFont="1" applyFill="1" applyBorder="1" applyAlignment="1">
      <alignment horizontal="center" vertical="center" wrapText="1"/>
    </xf>
    <xf numFmtId="41" fontId="0" fillId="8" borderId="58" xfId="4" applyFont="1" applyFill="1" applyBorder="1" applyAlignment="1">
      <alignment horizontal="center" vertical="center"/>
    </xf>
    <xf numFmtId="41" fontId="14" fillId="11" borderId="58" xfId="4" applyFont="1" applyFill="1" applyBorder="1" applyAlignment="1">
      <alignment horizontal="center" vertical="center"/>
    </xf>
    <xf numFmtId="41" fontId="0" fillId="19" borderId="58" xfId="4" applyFont="1" applyFill="1" applyBorder="1" applyAlignment="1">
      <alignment horizontal="center" vertical="center"/>
    </xf>
    <xf numFmtId="41" fontId="12" fillId="8" borderId="58" xfId="4" applyFont="1" applyFill="1" applyBorder="1" applyAlignment="1">
      <alignment horizontal="center" vertical="center"/>
    </xf>
    <xf numFmtId="41" fontId="14" fillId="17" borderId="61" xfId="4" applyFont="1" applyFill="1" applyBorder="1" applyAlignment="1">
      <alignment horizontal="center" vertical="center"/>
    </xf>
    <xf numFmtId="0" fontId="2" fillId="20" borderId="8" xfId="0" applyFont="1" applyFill="1" applyBorder="1" applyAlignment="1">
      <alignment horizontal="center" vertical="center"/>
    </xf>
    <xf numFmtId="0" fontId="2" fillId="20" borderId="1" xfId="0" applyFont="1" applyFill="1" applyBorder="1" applyAlignment="1">
      <alignment horizontal="center" vertical="center"/>
    </xf>
    <xf numFmtId="0" fontId="0" fillId="20" borderId="1" xfId="0" applyFill="1" applyBorder="1" applyAlignment="1">
      <alignment horizontal="left" vertical="center"/>
    </xf>
    <xf numFmtId="0" fontId="2" fillId="20" borderId="1" xfId="0" applyFont="1" applyFill="1" applyBorder="1" applyAlignment="1">
      <alignment horizontal="left" vertical="center"/>
    </xf>
    <xf numFmtId="41" fontId="0" fillId="20" borderId="58" xfId="4" applyFont="1" applyFill="1" applyBorder="1" applyAlignment="1">
      <alignment horizontal="center" vertical="center"/>
    </xf>
    <xf numFmtId="14" fontId="0" fillId="20" borderId="1" xfId="0" applyNumberFormat="1" applyFill="1" applyBorder="1" applyAlignment="1">
      <alignment horizontal="left" vertical="center"/>
    </xf>
    <xf numFmtId="0" fontId="0" fillId="20" borderId="46" xfId="0" applyFill="1" applyBorder="1" applyAlignment="1">
      <alignment horizontal="left" vertical="center"/>
    </xf>
    <xf numFmtId="0" fontId="0" fillId="20" borderId="13" xfId="0" applyFill="1" applyBorder="1" applyAlignment="1">
      <alignment horizontal="left" vertical="center"/>
    </xf>
    <xf numFmtId="164" fontId="0" fillId="20" borderId="1" xfId="0" applyNumberFormat="1" applyFill="1" applyBorder="1" applyAlignment="1">
      <alignment horizontal="left" vertical="center"/>
    </xf>
    <xf numFmtId="0" fontId="0" fillId="20" borderId="1" xfId="0" applyFill="1" applyBorder="1" applyAlignment="1">
      <alignment horizontal="left" vertical="center" wrapText="1"/>
    </xf>
    <xf numFmtId="41" fontId="0" fillId="20" borderId="1" xfId="4" applyFont="1" applyFill="1" applyBorder="1" applyAlignment="1">
      <alignment horizontal="left" vertical="center"/>
    </xf>
    <xf numFmtId="41" fontId="0" fillId="20" borderId="26" xfId="4" applyFont="1" applyFill="1" applyBorder="1" applyAlignment="1">
      <alignment horizontal="left" vertical="center"/>
    </xf>
    <xf numFmtId="41" fontId="0" fillId="20" borderId="9" xfId="4" applyFont="1" applyFill="1" applyBorder="1" applyAlignment="1">
      <alignment horizontal="left" vertical="center"/>
    </xf>
    <xf numFmtId="0" fontId="0" fillId="20" borderId="0" xfId="0" applyFill="1" applyAlignment="1">
      <alignment horizontal="left" vertical="center"/>
    </xf>
    <xf numFmtId="41" fontId="0" fillId="20" borderId="8" xfId="4" applyFont="1" applyFill="1" applyBorder="1" applyAlignment="1">
      <alignment horizontal="left" vertical="center"/>
    </xf>
    <xf numFmtId="41" fontId="0" fillId="20" borderId="41" xfId="0" applyNumberFormat="1" applyFill="1" applyBorder="1" applyAlignment="1">
      <alignment horizontal="left" vertical="center"/>
    </xf>
    <xf numFmtId="41" fontId="0" fillId="20" borderId="58" xfId="4" applyFont="1" applyFill="1" applyBorder="1" applyAlignment="1">
      <alignment horizontal="left" vertical="center"/>
    </xf>
    <xf numFmtId="41" fontId="0" fillId="20" borderId="42" xfId="4" applyFont="1" applyFill="1" applyBorder="1" applyAlignment="1">
      <alignment horizontal="left" vertical="center"/>
    </xf>
    <xf numFmtId="41" fontId="0" fillId="20" borderId="60" xfId="4" applyFont="1" applyFill="1" applyBorder="1" applyAlignment="1">
      <alignment horizontal="center" vertical="center"/>
    </xf>
    <xf numFmtId="14" fontId="0" fillId="20" borderId="26" xfId="0" applyNumberFormat="1" applyFill="1" applyBorder="1" applyAlignment="1">
      <alignment horizontal="left" vertical="center"/>
    </xf>
    <xf numFmtId="0" fontId="0" fillId="20" borderId="44" xfId="0" applyFill="1" applyBorder="1" applyAlignment="1">
      <alignment horizontal="left" vertical="center"/>
    </xf>
    <xf numFmtId="0" fontId="0" fillId="20" borderId="2" xfId="0" applyFill="1" applyBorder="1" applyAlignment="1">
      <alignment horizontal="left" vertical="center"/>
    </xf>
    <xf numFmtId="41" fontId="0" fillId="20" borderId="60" xfId="4" applyFont="1" applyFill="1" applyBorder="1" applyAlignment="1">
      <alignment horizontal="left" vertical="center"/>
    </xf>
    <xf numFmtId="0" fontId="0" fillId="20" borderId="1" xfId="0" applyFill="1" applyBorder="1" applyAlignment="1">
      <alignment horizontal="center" vertical="center"/>
    </xf>
    <xf numFmtId="41" fontId="14" fillId="18" borderId="1" xfId="4" applyFont="1" applyFill="1" applyBorder="1" applyAlignment="1">
      <alignment horizontal="center" vertical="center"/>
    </xf>
    <xf numFmtId="41" fontId="15" fillId="11" borderId="1" xfId="4" applyFont="1" applyFill="1" applyBorder="1" applyAlignment="1">
      <alignment horizontal="center" vertical="center" wrapText="1"/>
    </xf>
    <xf numFmtId="41" fontId="0" fillId="19" borderId="1" xfId="4" applyFont="1" applyFill="1" applyBorder="1" applyAlignment="1">
      <alignment horizontal="center" vertical="center"/>
    </xf>
    <xf numFmtId="41" fontId="14" fillId="11" borderId="1" xfId="4" applyFont="1" applyFill="1" applyBorder="1" applyAlignment="1">
      <alignment horizontal="center" vertical="center" wrapText="1"/>
    </xf>
    <xf numFmtId="41" fontId="0" fillId="8" borderId="1" xfId="4" applyFont="1" applyFill="1" applyBorder="1" applyAlignment="1">
      <alignment horizontal="center" vertical="center"/>
    </xf>
    <xf numFmtId="41" fontId="14" fillId="11" borderId="1" xfId="4" applyFont="1" applyFill="1" applyBorder="1" applyAlignment="1">
      <alignment horizontal="center" vertical="center"/>
    </xf>
    <xf numFmtId="41" fontId="12" fillId="8" borderId="1" xfId="4" applyFont="1" applyFill="1" applyBorder="1" applyAlignment="1">
      <alignment horizontal="center" vertical="center"/>
    </xf>
    <xf numFmtId="41" fontId="14" fillId="17" borderId="1" xfId="4" applyFont="1" applyFill="1" applyBorder="1" applyAlignment="1">
      <alignment horizontal="center" vertical="center"/>
    </xf>
    <xf numFmtId="0" fontId="2" fillId="16" borderId="8" xfId="0" applyFont="1" applyFill="1" applyBorder="1" applyAlignment="1">
      <alignment horizontal="center" vertical="center"/>
    </xf>
    <xf numFmtId="0" fontId="2" fillId="16" borderId="1" xfId="0" applyFont="1" applyFill="1" applyBorder="1" applyAlignment="1">
      <alignment horizontal="center" vertical="center"/>
    </xf>
    <xf numFmtId="0" fontId="0" fillId="16" borderId="1" xfId="0" applyFill="1" applyBorder="1" applyAlignment="1">
      <alignment horizontal="left" vertical="center"/>
    </xf>
    <xf numFmtId="0" fontId="2" fillId="16" borderId="1" xfId="0" applyFont="1" applyFill="1" applyBorder="1" applyAlignment="1">
      <alignment horizontal="left" vertical="center"/>
    </xf>
    <xf numFmtId="41" fontId="0" fillId="16" borderId="58" xfId="4" applyFont="1" applyFill="1" applyBorder="1" applyAlignment="1">
      <alignment horizontal="center" vertical="center"/>
    </xf>
    <xf numFmtId="14" fontId="0" fillId="16" borderId="1" xfId="0" applyNumberFormat="1" applyFill="1" applyBorder="1" applyAlignment="1">
      <alignment horizontal="left" vertical="center"/>
    </xf>
    <xf numFmtId="164" fontId="0" fillId="16" borderId="1" xfId="0" applyNumberFormat="1" applyFill="1" applyBorder="1" applyAlignment="1">
      <alignment horizontal="left" vertical="center"/>
    </xf>
    <xf numFmtId="0" fontId="0" fillId="16" borderId="1" xfId="0" applyFill="1" applyBorder="1" applyAlignment="1">
      <alignment horizontal="left" vertical="center" wrapText="1"/>
    </xf>
    <xf numFmtId="41" fontId="0" fillId="16" borderId="1" xfId="4" applyFont="1" applyFill="1" applyBorder="1" applyAlignment="1">
      <alignment horizontal="left" vertical="center"/>
    </xf>
    <xf numFmtId="41" fontId="0" fillId="16" borderId="26" xfId="4" applyFont="1" applyFill="1" applyBorder="1" applyAlignment="1">
      <alignment horizontal="left" vertical="center"/>
    </xf>
    <xf numFmtId="41" fontId="0" fillId="16" borderId="9" xfId="4" applyFont="1" applyFill="1" applyBorder="1" applyAlignment="1">
      <alignment horizontal="left" vertical="center"/>
    </xf>
    <xf numFmtId="0" fontId="0" fillId="16" borderId="0" xfId="0" applyFill="1" applyAlignment="1">
      <alignment horizontal="left" vertical="center"/>
    </xf>
    <xf numFmtId="41" fontId="0" fillId="16" borderId="8" xfId="4" applyFont="1" applyFill="1" applyBorder="1" applyAlignment="1">
      <alignment horizontal="left" vertical="center"/>
    </xf>
    <xf numFmtId="41" fontId="0" fillId="16" borderId="41" xfId="0" applyNumberFormat="1" applyFill="1" applyBorder="1" applyAlignment="1">
      <alignment horizontal="left" vertical="center"/>
    </xf>
    <xf numFmtId="41" fontId="0" fillId="16" borderId="1" xfId="4" applyFont="1" applyFill="1" applyBorder="1" applyAlignment="1">
      <alignment horizontal="center" vertical="center"/>
    </xf>
    <xf numFmtId="41" fontId="0" fillId="16" borderId="58" xfId="4" applyFont="1" applyFill="1" applyBorder="1" applyAlignment="1">
      <alignment horizontal="left" vertical="center"/>
    </xf>
    <xf numFmtId="41" fontId="0" fillId="16" borderId="42" xfId="4" applyFont="1" applyFill="1" applyBorder="1" applyAlignment="1">
      <alignment horizontal="left" vertical="center"/>
    </xf>
    <xf numFmtId="0" fontId="0" fillId="16" borderId="0" xfId="0" applyFill="1"/>
    <xf numFmtId="0" fontId="0" fillId="11" borderId="45" xfId="0" applyFill="1" applyBorder="1" applyAlignment="1">
      <alignment horizontal="left" vertical="center"/>
    </xf>
    <xf numFmtId="0" fontId="0" fillId="11" borderId="46" xfId="0" applyFill="1" applyBorder="1" applyAlignment="1">
      <alignment horizontal="left" vertical="center"/>
    </xf>
    <xf numFmtId="0" fontId="14" fillId="18" borderId="13" xfId="0" applyFont="1" applyFill="1" applyBorder="1" applyAlignment="1">
      <alignment horizontal="left" vertical="center"/>
    </xf>
    <xf numFmtId="0" fontId="0" fillId="16" borderId="13" xfId="0" applyFill="1" applyBorder="1" applyAlignment="1">
      <alignment horizontal="left" vertical="center"/>
    </xf>
    <xf numFmtId="41" fontId="0" fillId="15" borderId="1" xfId="4" applyFont="1" applyFill="1" applyBorder="1" applyAlignment="1">
      <alignment horizontal="center" vertical="center" wrapText="1"/>
    </xf>
    <xf numFmtId="3" fontId="7" fillId="0" borderId="1" xfId="0" applyNumberFormat="1" applyFont="1" applyBorder="1"/>
    <xf numFmtId="0" fontId="0" fillId="21" borderId="8" xfId="0" applyFill="1" applyBorder="1" applyAlignment="1">
      <alignment horizontal="left" vertical="center"/>
    </xf>
    <xf numFmtId="41" fontId="0" fillId="21" borderId="1" xfId="4" applyFont="1" applyFill="1" applyBorder="1" applyAlignment="1">
      <alignment horizontal="left" vertical="center"/>
    </xf>
    <xf numFmtId="10" fontId="0" fillId="21" borderId="9" xfId="5" applyNumberFormat="1" applyFont="1" applyFill="1" applyBorder="1" applyAlignment="1">
      <alignment horizontal="left" vertical="center"/>
    </xf>
    <xf numFmtId="0" fontId="0" fillId="21" borderId="10" xfId="0" applyFill="1" applyBorder="1" applyAlignment="1">
      <alignment horizontal="left" vertical="center"/>
    </xf>
    <xf numFmtId="41" fontId="0" fillId="21" borderId="11" xfId="4" applyFont="1" applyFill="1" applyBorder="1" applyAlignment="1">
      <alignment horizontal="left" vertical="center"/>
    </xf>
    <xf numFmtId="10" fontId="0" fillId="21" borderId="38" xfId="5" applyNumberFormat="1" applyFont="1" applyFill="1" applyBorder="1" applyAlignment="1">
      <alignment horizontal="left" vertical="center"/>
    </xf>
    <xf numFmtId="0" fontId="0" fillId="15" borderId="1" xfId="0" applyFill="1" applyBorder="1" applyAlignment="1">
      <alignment horizontal="center" vertical="center" wrapText="1"/>
    </xf>
    <xf numFmtId="41" fontId="0" fillId="15" borderId="44" xfId="0" applyNumberFormat="1" applyFill="1" applyBorder="1" applyAlignment="1">
      <alignment horizontal="left" vertical="center"/>
    </xf>
    <xf numFmtId="41" fontId="0" fillId="15" borderId="44" xfId="4" applyFont="1" applyFill="1" applyBorder="1" applyAlignment="1">
      <alignment horizontal="left" vertical="center" wrapText="1"/>
    </xf>
    <xf numFmtId="41" fontId="0" fillId="16" borderId="30" xfId="4" applyFont="1" applyFill="1" applyBorder="1" applyAlignment="1">
      <alignment horizontal="left" vertical="center"/>
    </xf>
    <xf numFmtId="0" fontId="15" fillId="11" borderId="1" xfId="0" applyFont="1" applyFill="1" applyBorder="1" applyAlignment="1">
      <alignment horizontal="center" vertical="center" wrapText="1"/>
    </xf>
    <xf numFmtId="0" fontId="0" fillId="20" borderId="1" xfId="0" applyFill="1" applyBorder="1" applyAlignment="1">
      <alignment horizontal="center" vertical="center" wrapText="1"/>
    </xf>
    <xf numFmtId="41" fontId="0" fillId="15" borderId="62" xfId="4" applyFont="1" applyFill="1" applyBorder="1" applyAlignment="1">
      <alignment horizontal="left" vertical="center" wrapText="1"/>
    </xf>
    <xf numFmtId="41" fontId="0" fillId="15" borderId="63" xfId="0" applyNumberFormat="1" applyFill="1" applyBorder="1" applyAlignment="1">
      <alignment horizontal="left" vertical="center"/>
    </xf>
    <xf numFmtId="0" fontId="0" fillId="15" borderId="63" xfId="0" applyFill="1" applyBorder="1" applyAlignment="1">
      <alignment horizontal="left" vertical="center"/>
    </xf>
    <xf numFmtId="41" fontId="0" fillId="15" borderId="64" xfId="4" applyFont="1" applyFill="1" applyBorder="1" applyAlignment="1">
      <alignment horizontal="left" vertical="center"/>
    </xf>
    <xf numFmtId="41" fontId="0" fillId="15" borderId="65" xfId="0" applyNumberFormat="1" applyFill="1" applyBorder="1" applyAlignment="1">
      <alignment horizontal="left" vertical="center"/>
    </xf>
    <xf numFmtId="0" fontId="0" fillId="15" borderId="66" xfId="0" applyFill="1" applyBorder="1" applyAlignment="1">
      <alignment horizontal="left" vertical="center"/>
    </xf>
    <xf numFmtId="41" fontId="0" fillId="15" borderId="44" xfId="4" applyFont="1" applyFill="1" applyBorder="1" applyAlignment="1">
      <alignment horizontal="left" vertical="center"/>
    </xf>
    <xf numFmtId="41" fontId="0" fillId="15" borderId="67" xfId="4" applyFont="1" applyFill="1" applyBorder="1" applyAlignment="1">
      <alignment horizontal="left" vertical="center"/>
    </xf>
    <xf numFmtId="41" fontId="0" fillId="15" borderId="30" xfId="4" applyFont="1" applyFill="1" applyBorder="1" applyAlignment="1">
      <alignment horizontal="left" vertical="center"/>
    </xf>
    <xf numFmtId="0" fontId="0" fillId="19" borderId="44" xfId="0" applyFill="1" applyBorder="1" applyAlignment="1">
      <alignment horizontal="left" vertical="center"/>
    </xf>
    <xf numFmtId="41" fontId="0" fillId="19" borderId="44" xfId="0" applyNumberFormat="1" applyFill="1" applyBorder="1" applyAlignment="1">
      <alignment horizontal="left" vertical="center"/>
    </xf>
    <xf numFmtId="41" fontId="0" fillId="19" borderId="44" xfId="4" applyFont="1" applyFill="1" applyBorder="1" applyAlignment="1">
      <alignment horizontal="left" vertical="center"/>
    </xf>
    <xf numFmtId="41" fontId="0" fillId="15" borderId="25" xfId="4" applyFont="1" applyFill="1" applyBorder="1" applyAlignment="1">
      <alignment horizontal="left" vertical="center"/>
    </xf>
    <xf numFmtId="41" fontId="0" fillId="19" borderId="2" xfId="4" applyFont="1" applyFill="1" applyBorder="1" applyAlignment="1">
      <alignment horizontal="center" vertical="center"/>
    </xf>
    <xf numFmtId="41" fontId="0" fillId="15" borderId="68" xfId="4" applyFont="1" applyFill="1" applyBorder="1" applyAlignment="1">
      <alignment horizontal="left" vertical="center"/>
    </xf>
    <xf numFmtId="41" fontId="0" fillId="15" borderId="69" xfId="4" applyFont="1" applyFill="1" applyBorder="1" applyAlignment="1">
      <alignment horizontal="left" vertical="center"/>
    </xf>
    <xf numFmtId="41" fontId="0" fillId="15" borderId="62" xfId="4" applyFont="1" applyFill="1" applyBorder="1" applyAlignment="1">
      <alignment horizontal="left" vertical="center"/>
    </xf>
    <xf numFmtId="41" fontId="14" fillId="18" borderId="70" xfId="4" applyFont="1" applyFill="1" applyBorder="1" applyAlignment="1">
      <alignment horizontal="left" vertical="center"/>
    </xf>
    <xf numFmtId="41" fontId="0" fillId="15" borderId="26" xfId="4" applyFont="1" applyFill="1" applyBorder="1" applyAlignment="1">
      <alignment horizontal="left" vertical="center" wrapText="1"/>
    </xf>
    <xf numFmtId="0" fontId="7" fillId="22" borderId="26" xfId="0" applyFont="1" applyFill="1" applyBorder="1" applyAlignment="1">
      <alignment wrapText="1"/>
    </xf>
    <xf numFmtId="41" fontId="0" fillId="15" borderId="64" xfId="4" applyFont="1" applyFill="1" applyBorder="1" applyAlignment="1">
      <alignment horizontal="left" vertical="center" wrapText="1"/>
    </xf>
    <xf numFmtId="41" fontId="14" fillId="18" borderId="71" xfId="4" applyFont="1" applyFill="1" applyBorder="1" applyAlignment="1">
      <alignment horizontal="left" vertical="center"/>
    </xf>
    <xf numFmtId="0" fontId="7" fillId="22" borderId="64" xfId="0" applyFont="1" applyFill="1" applyBorder="1" applyAlignment="1">
      <alignment wrapText="1"/>
    </xf>
    <xf numFmtId="0" fontId="16" fillId="0" borderId="0" xfId="0" applyFont="1" applyAlignment="1">
      <alignment wrapText="1"/>
    </xf>
    <xf numFmtId="41" fontId="0" fillId="11" borderId="1" xfId="4" applyFont="1" applyFill="1" applyBorder="1" applyAlignment="1">
      <alignment horizontal="left" vertical="center"/>
    </xf>
    <xf numFmtId="0" fontId="0" fillId="19" borderId="13" xfId="0" applyFill="1" applyBorder="1" applyAlignment="1">
      <alignment horizontal="left" vertical="center"/>
    </xf>
    <xf numFmtId="0" fontId="0" fillId="8" borderId="1" xfId="0" applyFill="1" applyBorder="1" applyAlignment="1">
      <alignment horizontal="center" vertical="center"/>
    </xf>
    <xf numFmtId="0" fontId="0" fillId="8" borderId="0" xfId="0" applyFill="1"/>
    <xf numFmtId="0" fontId="0" fillId="15" borderId="2" xfId="0" applyFill="1" applyBorder="1" applyAlignment="1">
      <alignment horizontal="left" vertical="center"/>
    </xf>
    <xf numFmtId="0" fontId="0" fillId="16" borderId="1" xfId="0" applyFill="1" applyBorder="1" applyAlignment="1">
      <alignment horizontal="center" vertical="center"/>
    </xf>
    <xf numFmtId="0" fontId="2" fillId="23" borderId="8" xfId="0" applyFont="1" applyFill="1" applyBorder="1" applyAlignment="1">
      <alignment horizontal="center" vertical="center"/>
    </xf>
    <xf numFmtId="0" fontId="2" fillId="23" borderId="1" xfId="0" applyFont="1" applyFill="1" applyBorder="1" applyAlignment="1">
      <alignment horizontal="center" vertical="center"/>
    </xf>
    <xf numFmtId="0" fontId="0" fillId="23" borderId="1" xfId="0" applyFill="1" applyBorder="1" applyAlignment="1">
      <alignment horizontal="left" vertical="center"/>
    </xf>
    <xf numFmtId="0" fontId="2" fillId="23" borderId="1" xfId="0" applyFont="1" applyFill="1" applyBorder="1" applyAlignment="1">
      <alignment horizontal="left"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0" fillId="3" borderId="1" xfId="0" applyFill="1" applyBorder="1" applyAlignment="1">
      <alignment horizontal="left" vertical="center"/>
    </xf>
    <xf numFmtId="0" fontId="2" fillId="3" borderId="1" xfId="0" applyFont="1" applyFill="1" applyBorder="1" applyAlignment="1">
      <alignment horizontal="left" vertical="center"/>
    </xf>
    <xf numFmtId="41" fontId="0" fillId="3" borderId="2" xfId="4" applyFont="1" applyFill="1" applyBorder="1" applyAlignment="1">
      <alignment horizontal="center" vertical="center"/>
    </xf>
    <xf numFmtId="14" fontId="0" fillId="3" borderId="1" xfId="0" applyNumberFormat="1"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3" borderId="13" xfId="0" applyFill="1" applyBorder="1" applyAlignment="1">
      <alignment horizontal="left" vertical="center"/>
    </xf>
  </cellXfs>
  <cellStyles count="6">
    <cellStyle name="Hipervínculo" xfId="3" builtinId="8"/>
    <cellStyle name="Millares" xfId="1" builtinId="3"/>
    <cellStyle name="Millares [0]" xfId="4" builtinId="6"/>
    <cellStyle name="Moneda" xfId="2" builtinId="4"/>
    <cellStyle name="Normal" xfId="0" builtinId="0"/>
    <cellStyle name="Porcentaje" xfId="5" builtinId="5"/>
  </cellStyles>
  <dxfs count="17">
    <dxf>
      <numFmt numFmtId="164" formatCode="_-* #,##0_-;\-* #,##0_-;_-* &quot;-&quot;??_-;_-@_-"/>
    </dxf>
    <dxf>
      <numFmt numFmtId="164" formatCode="_-* #,##0_-;\-* #,##0_-;_-* &quot;-&quot;??_-;_-@_-"/>
    </dxf>
    <dxf>
      <numFmt numFmtId="164" formatCode="_-* #,##0_-;\-* #,##0_-;_-* &quot;-&quot;??_-;_-@_-"/>
    </dxf>
    <dxf>
      <numFmt numFmtId="165" formatCode="_-* #,##0.0_-;\-* #,##0.0_-;_-* &quot;-&quot;??_-;_-@_-"/>
    </dxf>
    <dxf>
      <numFmt numFmtId="165" formatCode="_-* #,##0.0_-;\-* #,##0.0_-;_-* &quot;-&quot;??_-;_-@_-"/>
    </dxf>
    <dxf>
      <numFmt numFmtId="165" formatCode="_-* #,##0.0_-;\-* #,##0.0_-;_-* &quot;-&quot;??_-;_-@_-"/>
    </dxf>
    <dxf>
      <alignment vertical="top" wrapText="1" readingOrder="0"/>
    </dxf>
    <dxf>
      <alignment vertical="top" wrapText="1" readingOrder="0"/>
    </dxf>
    <dxf>
      <alignment vertical="top" wrapText="1" readingOrder="0"/>
    </dxf>
    <dxf>
      <alignment vertical="top" wrapText="1" readingOrder="0"/>
    </dxf>
    <dxf>
      <numFmt numFmtId="164" formatCode="_-* #,##0_-;\-* #,##0_-;_-* &quot;-&quot;??_-;_-@_-"/>
    </dxf>
    <dxf>
      <numFmt numFmtId="164" formatCode="_-* #,##0_-;\-* #,##0_-;_-* &quot;-&quot;??_-;_-@_-"/>
    </dxf>
    <dxf>
      <numFmt numFmtId="164" formatCode="_-* #,##0_-;\-* #,##0_-;_-* &quot;-&quot;??_-;_-@_-"/>
    </dxf>
    <dxf>
      <numFmt numFmtId="165" formatCode="_-* #,##0.0_-;\-* #,##0.0_-;_-* &quot;-&quot;??_-;_-@_-"/>
    </dxf>
    <dxf>
      <numFmt numFmtId="165" formatCode="_-* #,##0.0_-;\-* #,##0.0_-;_-* &quot;-&quot;??_-;_-@_-"/>
    </dxf>
    <dxf>
      <numFmt numFmtId="165" formatCode="_-* #,##0.0_-;\-* #,##0.0_-;_-* &quot;-&quot;??_-;_-@_-"/>
    </dxf>
    <dxf>
      <fill>
        <patternFill patternType="solid">
          <bgColor theme="8" tint="0.59999389629810485"/>
        </patternFill>
      </fill>
    </dxf>
  </dxfs>
  <tableStyles count="0" defaultTableStyle="TableStyleMedium2" defaultPivotStyle="PivotStyleLight16"/>
  <colors>
    <mruColors>
      <color rgb="FFFF0088"/>
      <color rgb="FF29F742"/>
      <color rgb="FFA130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gobiernobogota-my.sharepoint.com/Users/luisafernandamalagongomez/Library/Containers/com.microsoft.Excel/Data/Documents/D:/ALCALDIA%20MARTIRES/MATRIZ%20OBLIGACIONES%20POR%20PAGAR/04_A&#209;O%202025/05_Mayo/Oxp%20Mayo/Matriz%20OxP%20Mayo-2025%20FDLM%20DEF.xlsx?0F5FE6BD" TargetMode="External"/><Relationship Id="rId1" Type="http://schemas.openxmlformats.org/officeDocument/2006/relationships/externalLinkPath" Target="file:///\\0F5FE6BD\Matriz%20OxP%20Mayo-2025%20FDLM%20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ISTAS"/>
      <sheetName val="ESTADOS ACTUALES CONTRATO"/>
      <sheetName val="LOCALIDAD"/>
      <sheetName val="YA_INCIO"/>
      <sheetName val="RUBROS"/>
      <sheetName val="TIPOS_ANULACION"/>
      <sheetName val="TIPOS_CONTRATOS"/>
      <sheetName val="EN_PRORROGA_SUSPEN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 refreshedDate="45802.93702986111" createdVersion="6" refreshedVersion="6" minRefreshableVersion="3" recordCount="92" xr:uid="{00000000-000A-0000-FFFF-FFFF00000000}">
  <cacheSource type="worksheet">
    <worksheetSource ref="A1:AB93" sheet="TD 2024"/>
  </cacheSource>
  <cacheFields count="28">
    <cacheField name="Localidad" numFmtId="0">
      <sharedItems/>
    </cacheField>
    <cacheField name="Código del Rubro" numFmtId="0">
      <sharedItems/>
    </cacheField>
    <cacheField name="Nombre del Rubro" numFmtId="0">
      <sharedItems/>
    </cacheField>
    <cacheField name="Tipo de Rubro" numFmtId="0">
      <sharedItems/>
    </cacheField>
    <cacheField name="Documento Contratista" numFmtId="0">
      <sharedItems containsSemiMixedTypes="0" containsString="0" containsNumber="1" containsInteger="1" minValue="7174336" maxValue="1192791727" count="85">
        <n v="1065641911"/>
        <n v="7174336"/>
        <n v="1140867241"/>
        <n v="1030671662"/>
        <n v="52954640"/>
        <n v="80864862"/>
        <n v="80231831"/>
        <n v="77189807"/>
        <n v="1096952886"/>
        <n v="1047413222"/>
        <n v="1026283969"/>
        <n v="1015461437"/>
        <n v="1024572178"/>
        <n v="1098672831"/>
        <n v="52858969"/>
        <n v="53118213"/>
        <n v="1022408605"/>
        <n v="1030614536"/>
        <n v="1026265268"/>
        <n v="1023921919"/>
        <n v="19583345"/>
        <n v="1010007410"/>
        <n v="1010220159"/>
        <n v="1073160711"/>
        <n v="52844049"/>
        <n v="1014293681"/>
        <n v="1052993997"/>
        <n v="9147584"/>
        <n v="79257489"/>
        <n v="1047427434"/>
        <n v="14258168"/>
        <n v="79765033"/>
        <n v="80739899"/>
        <n v="80115483"/>
        <n v="1001897394"/>
        <n v="1047462010"/>
        <n v="1016113257"/>
        <n v="1069230165"/>
        <n v="9140998"/>
        <n v="1140843788"/>
        <n v="1030667856"/>
        <n v="13520296"/>
        <n v="1000714025"/>
        <n v="80232537"/>
        <n v="80763598"/>
        <n v="39722169"/>
        <n v="1016014521"/>
        <n v="1030608481"/>
        <n v="1010167003"/>
        <n v="1018454328"/>
        <n v="40936117"/>
        <n v="79245793"/>
        <n v="80185153"/>
        <n v="1026561723"/>
        <n v="80749107"/>
        <n v="79500442"/>
        <n v="12718091"/>
        <n v="80804735"/>
        <n v="1007539578"/>
        <n v="45525498"/>
        <n v="1128044955"/>
        <n v="1026254538"/>
        <n v="79729474"/>
        <n v="86068147"/>
        <n v="1065817701"/>
        <n v="1030559488"/>
        <n v="1019088888"/>
        <n v="52059861"/>
        <n v="1031181523"/>
        <n v="1026598365"/>
        <n v="79553309"/>
        <n v="1143154443"/>
        <n v="51689390"/>
        <n v="1026270891"/>
        <n v="38286243"/>
        <n v="1016090833"/>
        <n v="1045719977"/>
        <n v="80006135"/>
        <n v="1192791727"/>
        <n v="1010248698"/>
        <n v="1000990328"/>
        <n v="1073819180"/>
        <n v="73180867"/>
        <n v="1140877732"/>
        <n v="1026575012"/>
      </sharedItems>
    </cacheField>
    <cacheField name="NOMBRE CONTRATISTA" numFmtId="0">
      <sharedItems count="85">
        <s v="ANETH TATIANA BUENO ARIAS"/>
        <s v="CARLOS ALEXANDER NEIRA SANCHEZ"/>
        <s v="MUNIR SHARIFF JALLER QUIROZ"/>
        <s v="KAREN NATALIA PERDOMO MORALES"/>
        <s v="YUDY ANDREA WILCHES CIPAMOCHA"/>
        <s v="JOHN FERNANDO AVILA BEJARANO"/>
        <s v="SERGIO ANDRES ALZATE MORENO"/>
        <s v="SERGIO LUIS RODRIGUEZ SOCARRAS"/>
        <s v="MARISOL  ORTIZ RINCON"/>
        <s v="CARLOS ANDRES ESQUIAQUI RANGEL"/>
        <s v="LEIDY CAROLINA MORENO HURTADO"/>
        <s v="ANA MARIA MARGOLINER ROZO"/>
        <s v="HAROLD DANIEL SOTO ROJAS"/>
        <s v="DIEGO FELIPE JIMENEZ ZAPATA"/>
        <s v="ROCIO DEL PILAR FAJARDO VARGAS"/>
        <s v="DIANA MILENA LOMBANA HERNANDEZ"/>
        <s v="JOEL SEBASTIAN MEDRANDA MOLINA"/>
        <s v="YENY PAOLA COBA NOGUERA"/>
        <s v="LUIS ALONSO VARGAS PEÑA"/>
        <s v="JOSE VICENTE SANCHEZ DOMINGUEZ"/>
        <s v="CASTULO ENRIQUE CHIQUILLO ORTIZ"/>
        <s v="LIZETH KATHERINE BULLA LOPEZ"/>
        <s v="KAREM DANIELLA VELASCO PARADA"/>
        <s v="YEFFERSON ANDRES ORTIZ SANCHEZ"/>
        <s v="PILAR EUGENIA ROJAS CASTIBLANCO"/>
        <s v="GOMEZ CAICEDO NATALIA GERALDINE"/>
        <s v="ANDRES FELIPE LARA NUÑEZ"/>
        <s v="JORGE ALBEIRO CONTRERAS ROJAS"/>
        <s v="PEDRO ALEJANDRO TORRES MUÑOZ"/>
        <s v="LUIS ANGEL AGAMEZ UTRIA"/>
        <s v="JOSE IGNACIO HERNANDEZ CANO"/>
        <s v="DAIRO JEZZID LEON ROMERO"/>
        <s v="ANDRES FELIPE ZARATE DELGADILLO"/>
        <s v="JAIDER ARIEL DIAZ HERNANDEZ"/>
        <s v="MAYRA ALEJANDRA CABARCAS CARDENAS"/>
        <s v="MARIA JOSE CABARCAS CARDENAS"/>
        <s v="RICARDO JUNIOR SANCHEZ VELASQUEZ"/>
        <s v="YEIMI VALENTINA VILARDY LOPEZ"/>
        <s v="JHONY ENRIQUE RAMOS ALVAREZ"/>
        <s v="FREDY ANDRES PAUTT BARCELO"/>
        <s v="MITCHEL TATIANA PAEZ SAENZ"/>
        <s v="PEDRO JESUS MANRIQUE MORANTES"/>
        <s v="EMMANUEL ALEJANDRO HERNANDEZ NIETO"/>
        <s v="JULIAN ANDRES ESCOBAR SOLANO"/>
        <s v="JOSE LUIS BLANCO AVENDAÑO"/>
        <s v="NANCY JANNETH LEIVA HERNANDEZ"/>
        <s v="JHOANA  RIASCOS RIASCOS"/>
        <s v="JONATHAN CAMILO DELGADO TRIANA"/>
        <s v="KATHERINE  VELA VELASCO"/>
        <s v="LIBY ESTEFANNY RIVERA AMEZQUITA"/>
        <s v="SILKA PATRICIA BARROS RIVADENEIRA"/>
        <s v="JORGE ELIECER CORTES BALANTA"/>
        <s v="IVAN ANDRES IBARRA ESTUPIÑAN"/>
        <s v="SERGIO ANDRES VARGAS DUARTE"/>
        <s v="WILLIAM  TALERO MORA"/>
        <s v="FABIO HERNAN RODRIGUEZ VALDERRAMA"/>
        <s v="OMAR ALBERTO CASTILLA"/>
        <s v="YERSON HERNANDO PEÑA MURCIA"/>
        <s v="JUAN PABLO TORRES ALVAREZ"/>
        <s v="VIVIANA MARGARITA BAYUELO SERRANO"/>
        <s v="ARNULFO ADRIAN ARNEDO CANCIO"/>
        <s v="KAROLD ANDRES PINEDA SALAZAR"/>
        <s v="JAIME  PORRAS ALVAREZ"/>
        <s v="JOHN FREDY HERNANDEZ PEREZ"/>
        <s v="WILFRIDO JOSE ANDRADE RODRIGUEZ"/>
        <s v="CARLOS GIOVANNY CASTELLANOS GUZMAN"/>
        <s v="HANS SNEIDER CABARCAS TOROS"/>
        <s v="MARIA ERMINDA TORRES CORDOBA"/>
        <s v="YULIANA ELISA BERNAL PRADO"/>
        <s v="ERICK JEANKARLO AGUILAR VARGAS"/>
        <s v="LIBARDO  GUASCA DIAZ"/>
        <s v="GLENDY PAOLA SUAREZ DE LA CRUZ"/>
        <s v="CARMEN MARIA NISPERUZA FLOREZ"/>
        <s v="CHRISTIAN CAMILO SUAREZ RAMIREZ"/>
        <s v="EGNA MARIA CORREA DIAZ"/>
        <s v="KAROLIN  RIOS GALVIZ"/>
        <s v="MARIA ALEJANDRA PEREZ ASCENCIO"/>
        <s v="DIEGO LUIS VILLANUEVA MONTEALEGRE"/>
        <s v="SEBASTIAN  MATEUS RODRIGUEZ"/>
        <s v="MANUELA  MAYO GOMEZ"/>
        <s v="JUAN SEBASTIAN GORDO RINCON"/>
        <s v="ARLEY ALBERTO SANCHEZ ACOSTA"/>
        <s v="RAYNEL ALFONSO MENDOZA GARRIDO"/>
        <s v="TATIANA VANESSA ESCALONA HERRERA"/>
        <s v="ANNYI MARCELLA SANCHEZ DOMINGUEZ"/>
      </sharedItems>
    </cacheField>
    <cacheField name="Clasificación" numFmtId="0">
      <sharedItems/>
    </cacheField>
    <cacheField name="Número Contrato" numFmtId="0">
      <sharedItems containsSemiMixedTypes="0" containsString="0" containsNumber="1" containsInteger="1" minValue="2" maxValue="335" count="84">
        <n v="2"/>
        <n v="90"/>
        <n v="32"/>
        <n v="172"/>
        <n v="98"/>
        <n v="267"/>
        <n v="285"/>
        <n v="307"/>
        <n v="165"/>
        <n v="97"/>
        <n v="109"/>
        <n v="320"/>
        <n v="317"/>
        <n v="81"/>
        <n v="276"/>
        <n v="316"/>
        <n v="120"/>
        <n v="173"/>
        <n v="174"/>
        <n v="140"/>
        <n v="168"/>
        <n v="255"/>
        <n v="235"/>
        <n v="295"/>
        <n v="19"/>
        <n v="264"/>
        <n v="84"/>
        <n v="4"/>
        <n v="22"/>
        <n v="27"/>
        <n v="34"/>
        <n v="44"/>
        <n v="53"/>
        <n v="52"/>
        <n v="60"/>
        <n v="88"/>
        <n v="106"/>
        <n v="101"/>
        <n v="46"/>
        <n v="54"/>
        <n v="65"/>
        <n v="64"/>
        <n v="113"/>
        <n v="13"/>
        <n v="15"/>
        <n v="61"/>
        <n v="164"/>
        <n v="153"/>
        <n v="190"/>
        <n v="208"/>
        <n v="196"/>
        <n v="198"/>
        <n v="184"/>
        <n v="216"/>
        <n v="221"/>
        <n v="238"/>
        <n v="237"/>
        <n v="232"/>
        <n v="248"/>
        <n v="239"/>
        <n v="103"/>
        <n v="261"/>
        <n v="269"/>
        <n v="275"/>
        <n v="288"/>
        <n v="313"/>
        <n v="330"/>
        <n v="325"/>
        <n v="329"/>
        <n v="328"/>
        <n v="335"/>
        <n v="333"/>
        <n v="158"/>
        <n v="180"/>
        <n v="143"/>
        <n v="151"/>
        <n v="21"/>
        <n v="147"/>
        <n v="182"/>
        <n v="137"/>
        <n v="148"/>
        <n v="254"/>
        <n v="125"/>
        <n v="226"/>
      </sharedItems>
    </cacheField>
    <cacheField name="Año Suscripción" numFmtId="0">
      <sharedItems containsSemiMixedTypes="0" containsString="0" containsNumber="1" containsInteger="1" minValue="2024" maxValue="2024" count="1">
        <n v="2024"/>
      </sharedItems>
    </cacheField>
    <cacheField name="CDP" numFmtId="0">
      <sharedItems containsSemiMixedTypes="0" containsString="0" containsNumber="1" containsInteger="1" minValue="85" maxValue="702"/>
    </cacheField>
    <cacheField name="CRP" numFmtId="0">
      <sharedItems containsSemiMixedTypes="0" containsString="0" containsNumber="1" containsInteger="1" minValue="90" maxValue="643"/>
    </cacheField>
    <cacheField name="Estado de Inicio" numFmtId="14">
      <sharedItems/>
    </cacheField>
    <cacheField name="¿Entró en prórroga o suspensión?" numFmtId="14">
      <sharedItems containsBlank="1"/>
    </cacheField>
    <cacheField name="Fecha Inicial" numFmtId="14">
      <sharedItems containsNonDate="0" containsDate="1" containsString="0" containsBlank="1" minDate="2024-02-16T00:00:00" maxDate="2025-01-14T00:00:00"/>
    </cacheField>
    <cacheField name="Fecha Finalización" numFmtId="14">
      <sharedItems containsNonDate="0" containsDate="1" containsString="0" containsBlank="1" minDate="2024-07-06T00:00:00" maxDate="2025-04-02T00:00:00"/>
    </cacheField>
    <cacheField name="Valor Inicial Contrato" numFmtId="164">
      <sharedItems containsSemiMixedTypes="0" containsString="0" containsNumber="1" containsInteger="1" minValue="1" maxValue="17082000"/>
    </cacheField>
    <cacheField name="Apropiación" numFmtId="164">
      <sharedItems containsSemiMixedTypes="0" containsString="0" containsNumber="1" containsInteger="1" minValue="1" maxValue="17082000"/>
    </cacheField>
    <cacheField name="Giros" numFmtId="164">
      <sharedItems containsSemiMixedTypes="0" containsString="0" containsNumber="1" containsInteger="1" minValue="0" maxValue="15943200"/>
    </cacheField>
    <cacheField name="Tipo de Anulación" numFmtId="0">
      <sharedItems containsNonDate="0" containsString="0" containsBlank="1"/>
    </cacheField>
    <cacheField name="Monto Liberación/Fenecimiento" numFmtId="164">
      <sharedItems containsSemiMixedTypes="0" containsString="0" containsNumber="1" containsInteger="1" minValue="0" maxValue="0"/>
    </cacheField>
    <cacheField name="Acta Liberación/Fenecimiento" numFmtId="0">
      <sharedItems containsNonDate="0" containsString="0" containsBlank="1"/>
    </cacheField>
    <cacheField name="Fecha Acta" numFmtId="14">
      <sharedItems containsNonDate="0" containsString="0" containsBlank="1"/>
    </cacheField>
    <cacheField name="Saldo Final" numFmtId="164">
      <sharedItems containsSemiMixedTypes="0" containsString="0" containsNumber="1" containsInteger="1" minValue="1" maxValue="17000000"/>
    </cacheField>
    <cacheField name="Estado Actual" numFmtId="0">
      <sharedItems containsBlank="1"/>
    </cacheField>
    <cacheField name="Principales Causas" numFmtId="0">
      <sharedItems containsNonDate="0" containsString="0" containsBlank="1"/>
    </cacheField>
    <cacheField name="Acciones Adelatandas" numFmtId="0">
      <sharedItems containsBlank="1"/>
    </cacheField>
    <cacheField name="Responsable" numFmtId="0">
      <sharedItems containsBlank="1"/>
    </cacheField>
    <cacheField name="Correo Responsable"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873.747683564812" createdVersion="6" refreshedVersion="6" minRefreshableVersion="3" recordCount="624" xr:uid="{00000000-000A-0000-FFFF-FFFF01000000}">
  <cacheSource type="worksheet">
    <worksheetSource ref="A1:AG625" sheet="Analisis Junio "/>
  </cacheSource>
  <cacheFields count="37">
    <cacheField name="Localidad" numFmtId="0">
      <sharedItems/>
    </cacheField>
    <cacheField name="ID_LOCALIDAD" numFmtId="0">
      <sharedItems containsSemiMixedTypes="0" containsString="0" containsNumber="1" containsInteger="1" minValue="14" maxValue="14"/>
    </cacheField>
    <cacheField name="Código del Rubro" numFmtId="0">
      <sharedItems/>
    </cacheField>
    <cacheField name="Rubro" numFmtId="0">
      <sharedItems/>
    </cacheField>
    <cacheField name="Nombre del Rubro" numFmtId="0">
      <sharedItems/>
    </cacheField>
    <cacheField name="Tipo de Rubro" numFmtId="0">
      <sharedItems/>
    </cacheField>
    <cacheField name="Documento Contratista" numFmtId="0">
      <sharedItems containsSemiMixedTypes="0" containsString="0" containsNumber="1" containsInteger="1" minValue="4258706" maxValue="1233491635" count="398">
        <n v="899999115"/>
        <n v="860063875"/>
        <n v="19332569"/>
        <n v="80882849"/>
        <n v="83116393"/>
        <n v="80053177"/>
        <n v="79461114"/>
        <n v="51964000"/>
        <n v="80156502"/>
        <n v="901046407"/>
        <n v="830013740"/>
        <n v="811009788"/>
        <n v="900091899"/>
        <n v="901577291"/>
        <n v="901346888"/>
        <n v="860067479"/>
        <n v="900062917"/>
        <n v="860066942"/>
        <n v="901037916"/>
        <n v="900156264"/>
        <n v="800251440"/>
        <n v="800088702"/>
        <n v="860524654"/>
        <n v="901120943"/>
        <n v="21527954"/>
        <n v="800084523"/>
        <n v="800206442"/>
        <n v="830053669"/>
        <n v="899999094"/>
        <n v="800250589"/>
        <n v="860005289"/>
        <n v="900505401"/>
        <n v="830103828"/>
        <n v="900032888"/>
        <n v="805000867"/>
        <n v="900274811"/>
        <n v="830129581"/>
        <n v="900741497"/>
        <n v="860002400"/>
        <n v="901030557"/>
        <n v="900180764"/>
        <n v="19395620"/>
        <n v="17643547"/>
        <n v="1049630064"/>
        <n v="1032407608"/>
        <n v="52532099"/>
        <n v="1065641911"/>
        <n v="1026554774"/>
        <n v="7174336"/>
        <n v="1140867241"/>
        <n v="1019106790"/>
        <n v="1030671662"/>
        <n v="1032385912"/>
        <n v="1023962539"/>
        <n v="52954640"/>
        <n v="1049638225"/>
        <n v="1031157993"/>
        <n v="37081716"/>
        <n v="80864862"/>
        <n v="1024471509"/>
        <n v="80231831"/>
        <n v="1010235979"/>
        <n v="77189807"/>
        <n v="1033759343"/>
        <n v="900971006"/>
        <n v="900088976"/>
        <n v="900925348"/>
        <n v="1016113257"/>
        <n v="1096952886"/>
        <n v="1047413222"/>
        <n v="1090076081"/>
        <n v="1014265153"/>
        <n v="1013099718"/>
        <n v="800250713"/>
        <n v="52743997"/>
        <n v="900451398"/>
        <n v="901455381"/>
        <n v="1018507635"/>
        <n v="1012420698"/>
        <n v="1000182693"/>
        <n v="1039451838"/>
        <n v="52992863"/>
        <n v="1026283969"/>
        <n v="1233491635"/>
        <n v="901610739"/>
        <n v="1000833196"/>
        <n v="1018454889"/>
        <n v="1015461437"/>
        <n v="1024572178"/>
        <n v="800089897"/>
        <n v="901476766"/>
        <n v="1143347115"/>
        <n v="900332118"/>
        <n v="901901871"/>
        <n v="860011153"/>
        <n v="1098672831"/>
        <n v="860044113"/>
        <n v="1032417087"/>
        <n v="830128286"/>
        <n v="79331074"/>
        <n v="1015399898"/>
        <n v="901900052"/>
        <n v="901785120"/>
        <n v="901785289"/>
        <n v="52505473"/>
        <n v="1018507180"/>
        <n v="900359095"/>
        <n v="1018469343"/>
        <n v="1018492884"/>
        <n v="52858969"/>
        <n v="1052993997"/>
        <n v="52780763"/>
        <n v="53118213"/>
        <n v="1000930688"/>
        <n v="79380362"/>
        <n v="1014257794"/>
        <n v="1022408605"/>
        <n v="52814762"/>
        <n v="1030614536"/>
        <n v="73239679"/>
        <n v="1030605091"/>
        <n v="1026265268"/>
        <n v="80003885"/>
        <n v="1012436633"/>
        <n v="1023921919"/>
        <n v="19583345"/>
        <n v="79536729"/>
        <n v="1097332160"/>
        <n v="1010007410"/>
        <n v="80075984"/>
        <n v="1010220159"/>
        <n v="1073160711"/>
        <n v="901655887"/>
        <n v="901629487"/>
        <n v="901754692"/>
        <n v="901771880"/>
        <n v="52844049"/>
        <n v="79505644"/>
        <n v="1026596045"/>
        <n v="39143094"/>
        <n v="1026592195"/>
        <n v="901383717"/>
        <n v="901901814"/>
        <n v="901764019"/>
        <n v="1014293681"/>
        <n v="13540156"/>
        <n v="1110584517"/>
        <n v="900812511"/>
        <n v="1140861182"/>
        <n v="830144890"/>
        <n v="900365660"/>
        <n v="800237412"/>
        <n v="830037946"/>
        <n v="800230829"/>
        <n v="811021363"/>
        <n v="9147584"/>
        <n v="1030583811"/>
        <n v="1016090833"/>
        <n v="79257489"/>
        <n v="1047427434"/>
        <n v="79245793"/>
        <n v="14258168"/>
        <n v="79765033"/>
        <n v="80739899"/>
        <n v="80115483"/>
        <n v="1001897394"/>
        <n v="900810120"/>
        <n v="1047390554"/>
        <n v="1052096060"/>
        <n v="1047462010"/>
        <n v="1007539578"/>
        <n v="1069230165"/>
        <n v="53006011"/>
        <n v="9140998"/>
        <n v="1140843788"/>
        <n v="1053774899"/>
        <n v="1030667856"/>
        <n v="13520296"/>
        <n v="1065635174"/>
        <n v="1000714025"/>
        <n v="80232537"/>
        <n v="80763598"/>
        <n v="39722169"/>
        <n v="1140835351"/>
        <n v="1140877732"/>
        <n v="1016026075"/>
        <n v="1022325511"/>
        <n v="1077859493"/>
        <n v="1007028962"/>
        <n v="1016014521"/>
        <n v="1002021784"/>
        <n v="1016019711"/>
        <n v="80166441"/>
        <n v="8566738"/>
        <n v="1010248698"/>
        <n v="1032463668"/>
        <n v="53168170"/>
        <n v="1026270891"/>
        <n v="1022972507"/>
        <n v="48600807"/>
        <n v="1026569850"/>
        <n v="1045719977"/>
        <n v="38286243"/>
        <n v="1070611652"/>
        <n v="1030608481"/>
        <n v="1091680338"/>
        <n v="1143154443"/>
        <n v="1010167003"/>
        <n v="1022404143"/>
        <n v="52715002"/>
        <n v="1023962415"/>
        <n v="1000990328"/>
        <n v="80006135"/>
        <n v="1075224145"/>
        <n v="1053807522"/>
        <n v="1090369060"/>
        <n v="52489542"/>
        <n v="51689390"/>
        <n v="79534425"/>
        <n v="1013101404"/>
        <n v="1018454328"/>
        <n v="80442207"/>
        <n v="1121896751"/>
        <n v="1033764092"/>
        <n v="17319460"/>
        <n v="1033732279"/>
        <n v="19435408"/>
        <n v="79580992"/>
        <n v="1015400720"/>
        <n v="19110975"/>
        <n v="1091666488"/>
        <n v="57448255"/>
        <n v="40936117"/>
        <n v="79553309"/>
        <n v="80185153"/>
        <n v="1032498957"/>
        <n v="1095935997"/>
        <n v="79724937"/>
        <n v="1013591512"/>
        <n v="1022393863"/>
        <n v="1136889355"/>
        <n v="52786358"/>
        <n v="51880973"/>
        <n v="1026561723"/>
        <n v="79594217"/>
        <n v="1012364932"/>
        <n v="80749107"/>
        <n v="79500442"/>
        <n v="19392832"/>
        <n v="1020793728"/>
        <n v="12718091"/>
        <n v="80804735"/>
        <n v="1026597901"/>
        <n v="33215327"/>
        <n v="1010215253"/>
        <n v="52060589"/>
        <n v="1019046455"/>
        <n v="49606008"/>
        <n v="1020717375"/>
        <n v="1052969351"/>
        <n v="1117518753"/>
        <n v="1018464579"/>
        <n v="45525498"/>
        <n v="1033731222"/>
        <n v="1128044955"/>
        <n v="79497023"/>
        <n v="40076543"/>
        <n v="1073819180"/>
        <n v="1030559488"/>
        <n v="1026560952"/>
        <n v="1070982090"/>
        <n v="1026254538"/>
        <n v="1030545637"/>
        <n v="1031166610"/>
        <n v="79420041"/>
        <n v="53053392"/>
        <n v="79729474"/>
        <n v="86068147"/>
        <n v="1047461071"/>
        <n v="1026287687"/>
        <n v="1003521339"/>
        <n v="1015994059"/>
        <n v="79771661"/>
        <n v="1065817701"/>
        <n v="1031151236"/>
        <n v="1118292807"/>
        <n v="1065014783"/>
        <n v="1000139386"/>
        <n v="1082981693"/>
        <n v="79967824"/>
        <n v="1013603935"/>
        <n v="46383509"/>
        <n v="13104928"/>
        <n v="1033803544"/>
        <n v="55196386"/>
        <n v="80126703"/>
        <n v="1000934252"/>
        <n v="1000934947"/>
        <n v="1026566918"/>
        <n v="1019088888"/>
        <n v="52059861"/>
        <n v="1031181523"/>
        <n v="1026598365"/>
        <n v="1192791727"/>
        <n v="73180867"/>
        <n v="7717920"/>
        <n v="1019096491"/>
        <n v="901001408"/>
        <n v="1026575012"/>
        <n v="899999061"/>
        <n v="900959051"/>
        <n v="900380303"/>
        <n v="1006793928"/>
        <n v="37722989"/>
        <n v="93394698"/>
        <n v="1001804609"/>
        <n v="901100455"/>
        <n v="830005066"/>
        <n v="901370420"/>
        <n v="1013643257"/>
        <n v="66849398"/>
        <n v="900206910"/>
        <n v="1024576228"/>
        <n v="79867234"/>
        <n v="1014215506"/>
        <n v="830095614"/>
        <n v="830032102"/>
        <n v="901039835"/>
        <n v="79715774"/>
        <n v="52702842"/>
        <n v="1007027883"/>
        <n v="79860686"/>
        <n v="4258706"/>
        <n v="1121881058"/>
        <n v="1014291719"/>
        <n v="899999230"/>
        <n v="890301886"/>
        <n v="830073703"/>
        <n v="901352122"/>
        <n v="1032418847"/>
        <n v="52634377"/>
        <n v="1000792885"/>
        <n v="1018508884"/>
        <n v="80241460"/>
        <n v="1000595622"/>
        <n v="1123631697"/>
        <n v="1026591918"/>
        <n v="79138055"/>
        <n v="1033696314"/>
        <n v="33254128"/>
        <n v="1045739433"/>
        <n v="1001277238"/>
        <n v="80504340"/>
        <n v="1026580275"/>
        <n v="52274548"/>
        <n v="1010202859"/>
        <n v="79980371"/>
        <n v="79755746"/>
        <n v="91161674"/>
        <n v="52157968"/>
        <n v="6774179"/>
        <n v="1129535711"/>
        <n v="9138355"/>
        <n v="901417108"/>
        <n v="1032383222"/>
        <n v="830089058"/>
        <n v="900164390"/>
        <n v="900018217"/>
        <n v="1019066590"/>
        <n v="1013634077"/>
        <n v="1022396640"/>
        <n v="52266204"/>
        <n v="900503599"/>
        <n v="900117244"/>
        <n v="901666828"/>
        <n v="830515396"/>
        <n v="1015450203"/>
        <n v="1026592803"/>
        <n v="1019077615"/>
        <n v="53009898"/>
        <n v="900068796"/>
        <n v="901552375"/>
        <n v="830029017"/>
        <n v="79991580"/>
        <n v="79863965"/>
        <n v="51638228"/>
        <n v="79943624"/>
        <n v="1014187715"/>
        <n v="1023934492"/>
        <n v="1030526489"/>
        <n v="91535526"/>
        <n v="80222117"/>
        <n v="900241875"/>
        <n v="830041411"/>
        <n v="830062282"/>
        <n v="52996030"/>
        <n v="830133329"/>
        <n v="52268409"/>
      </sharedItems>
    </cacheField>
    <cacheField name="NOMBRE CONTRATISTA" numFmtId="0">
      <sharedItems count="398">
        <s v="EMPRESA DE TELECOMUNICACIONES DE BOGOTÁ S.A. E.S.P. - ETB S.A. ESP"/>
        <s v="ENEL COLOMBIA SA ESP"/>
        <s v="YESID  ESPINOSA CHIA"/>
        <s v="JOSE RODOLFO CASADIEGO MERCHAN"/>
        <s v="MANUEL  COLLAZOS BARON"/>
        <s v="DEEVIS  GONZALEZ LOPEZ"/>
        <s v="ALFONSO  LOPEZ PINTO"/>
        <s v="YANETH  PRADA TORRES"/>
        <s v="MARIO ALBERTO AVILA MARTIN"/>
        <s v="PC SYSTEM S.A.S"/>
        <s v="OFICIAR SAS"/>
        <s v="DISTRACOM S.A."/>
        <s v="DISTRIBUIDORA DE PRODUCTOS PARA OFICINA SURTITODO SAS"/>
        <s v="INVERSIONES RODRIGUEZ RINCON &amp; CIA.S. EN C"/>
        <s v="GRUPO GESTION EMPRESARIAL COLOMBIA S.A.S"/>
        <s v="SERVIASEO S.A. SERVIASEO"/>
        <s v="SERVICIOS POSTALES NACIONALES S.A.S."/>
        <s v="CAJA DE COMPENSACION FAMILIAR COMPENSAR"/>
        <s v="ADMINISTRADORA DE LOS RECURSOS DEL SISTE MA GENERAL DE SEGURIDAD SOCIAL EN SALUD"/>
        <s v="NUEVA EMPRESA PROMOTORA DE SALUD S.A."/>
        <s v="ENTIDAD PROMOTORA DE SALUD SANITAS S.A.S"/>
        <s v="EPS SURAMERICANA S.A."/>
        <s v="ASEGURADORA SOLIDARIA DE COLOMBIA ENTIDA D COOPERATIVA"/>
        <s v="MALLPLAZA SERVICIOS S A S"/>
        <s v="JULIANA  ZAPATA ZULETA"/>
        <s v="TOP GUARD LTDA"/>
        <s v="COMIAGRO S.A."/>
        <s v="SOLUTION COPY LTDA"/>
        <s v="EMPRESA DE ACUEDUCTO Y ALCANTARILLADO DE BOGOTA E.S.P."/>
        <s v="CENTRO CAR 19 LIMITADA"/>
        <s v="ASCENSORES SCHINDLER DE COLOMBIA S A S"/>
        <s v="ESM SOLUTIONS SAS"/>
        <s v="AGROBOLSA S.A. COMISIONISTA DE BOLSA"/>
        <s v="DISCOMPUCOL S A S"/>
        <s v="CORREAGRO S.A"/>
        <s v="EYM COMPANY SAS"/>
        <s v="RISK &amp; SOLUTIONS GROUP LIMITADA"/>
        <s v="TECNOPHONE COLOMBIA SAS"/>
        <s v="LA PREVISORA S A"/>
        <s v="UNION TEMPORAL BIOLIMPIEZA"/>
        <s v="SOLIMPRESS SOLUCIONES DE IMPRESION LIMIT ADA -"/>
        <s v="JORGE ROBERTO DIAZ NOAC"/>
        <s v="WILFORD  MENDEZ ROJAS"/>
        <s v="FRANCISCO CAMILO PORRAS NIETO"/>
        <s v="JOSE MANUEL SANCHEZ JARAMILLO"/>
        <s v="JEAN CRISTY GALVIS CORREDOR"/>
        <s v="ANETH TATIANA BUENO ARIAS"/>
        <s v="MARYLIN  GONZALEZ MORA"/>
        <s v="CARLOS ALEXANDER NEIRA SANCHEZ"/>
        <s v="MUNIR SHARIFF JALLER QUIROZ"/>
        <s v="JORGE ANDRES PARADA ARBELAEZ"/>
        <s v="KAREN NATALIA PERDOMO MORALES"/>
        <s v="CINDY JULIETH NIÑO SABOGAL"/>
        <s v="BRAYAN ALEJANDRO SABOGAL MORENO"/>
        <s v="YUDY ANDREA WILCHES CIPAMOCHA"/>
        <s v="JUAN SEBASTIAN CUELLAR FUERTES"/>
        <s v="YEIMI PAHOLA HERRERA RUIZ"/>
        <s v="KELLY FELISA ESTUPIÑAN ROMERO"/>
        <s v="JOHN FERNANDO AVILA BEJARANO"/>
        <s v="YACSON MANUEL ANGULO HERNANDEZ"/>
        <s v="SERGIO ANDRES ALZATE MORENO"/>
        <s v="JACQUELINE ALEXANDRA GONZALEZ GONZALEZ"/>
        <s v="SERGIO LUIS RODRIGUEZ SOCARRAS"/>
        <s v="HILDA ALEXANDRA MORENO MURCIA"/>
        <s v="SUBRED INTEGRADA DE SERVICIOS DE SALUD NORTE - E.S.E."/>
        <s v="CABILDO MAYOR INGA KICHWA DE BOGOTA CAMA INKIBO"/>
        <s v="ASOCIACION AFROCOLOMBIANA PARA EL FOMENT O DE HABITOS DE VIDA SALUDABLE"/>
        <s v="RICARDO JUNIOR SANCHEZ VELASQUEZ"/>
        <s v="MARISOL  ORTIZ RINCON"/>
        <s v="CARLOS ANDRES ESQUIAQUI RANGEL"/>
        <s v="YEISON ENRIQUE GARCIA MARIN"/>
        <s v="MARICEL  SALINAS CANTILLO"/>
        <s v="ANGIE DANIELA AVENDAÑO MORA"/>
        <s v="CORPORACION PARA EL DESARROLLO DE LAS MI CROEMPRESAS"/>
        <s v="DORA INES ROA CELIS"/>
        <s v="COMERCIALIZADORA P&amp;H S A S"/>
        <s v="Corporación Latinoamericana de Entidades de Ciencia, Tecnología E Innovación - - KLUSTER LATAM-"/>
        <s v="DIANA CAMILA RIVEROS OSORIO"/>
        <s v="JESSICA MARIA MARTINEZ TIERRADENTRO"/>
        <s v="MARIANA  SOLER TAMAYO"/>
        <s v="CARMEN ELENA MARQUEZ BENITEZ"/>
        <s v="MARIA CAMILA ARAQUE PEREZ"/>
        <s v="LEIDY CAROLINA MORENO HURTADO"/>
        <s v="INGRID TATIANA MURCIA RODRIGUEZ"/>
        <s v="AVANZA LOGÍSTICA Y SERVICIOS S.A.S"/>
        <s v="LAURA SOFIA REY CRUZ"/>
        <s v="MANUEL FELIPE GUTIERREZ NIETO"/>
        <s v="ANA MARIA MARGOLINER ROZO"/>
        <s v="HAROLD DANIEL SOTO ROJAS"/>
        <s v="COMERCIALIZADORA SERLE.COM SAS"/>
        <s v="AXXION SAS"/>
        <s v="MARIA FERNANDA CORRALES FIGUEROA"/>
        <s v="FUNDACION SOCIAL COLOMBIA ACTIVA SIGLA F UNACTIVA"/>
        <s v="CONSORCIO DEPORTE Y CULTURA MARTIRES 2024"/>
        <s v="POSITIVA COMPAÑIA DE SEGUROS SA"/>
        <s v="DIEGO FELIPE JIMENEZ ZAPATA"/>
        <s v="FUNDACION GILBERTO ALZATE AVENDAÑO"/>
        <s v="NELSON RAUL RAMOS LEAL"/>
        <s v="AGUAS DE BOGOTA S A ESP"/>
        <s v="YIMI FREDY MONROY MARTINEZ"/>
        <s v="JULIAN DAVID LEON AYAZO"/>
        <s v="CONSORCIO ESTABILIDAD 2025"/>
        <s v="CONSORCIO INTERVIAL"/>
        <s v="CONSORCIO PARQUES EDC MARTIRES"/>
        <s v="ANDREA DEL PILAR ABRIL MENDOZA"/>
        <s v="LISETH CAMILA AGUILAR GALEANO"/>
        <s v="FUNDACION ECODES"/>
        <s v="LUISA FERNANDA CORONADO CORONADO"/>
        <s v="LUZ KARIME LOPEZ RODRIGUEZ"/>
        <s v="ROCIO DEL PILAR FAJARDO VARGAS"/>
        <s v="ANDRES FELIPE LARA NUÑEZ"/>
        <s v="LIZETH FABIOLA ORJUELA SAENZ"/>
        <s v="DIANA MILENA LOMBANA HERNANDEZ"/>
        <s v="ALVARO DAVID GOMEZ GOMEZ"/>
        <s v="FERNANDO  CABALLERO SILVA"/>
        <s v="CHRISTIAN FABIAN CASTRO JOYA"/>
        <s v="JOEL SEBASTIAN MEDRANDA MOLINA"/>
        <s v="FAIDY INES GOMEZ LAZARO"/>
        <s v="YENY PAOLA COBA NOGUERA"/>
        <s v="JOSE CARLOS ALVARADO TAPIAS"/>
        <s v="CARLOS ARTURO TRUJILLO TRUJILLO"/>
        <s v="LUIS ALONSO VARGAS PEÑA"/>
        <s v="OSCAR ALEXANDER CASTRO QUIMBAYA"/>
        <s v="LUIS CARLOS URREA SANCHEZ"/>
        <s v="JOSE VICENTE SANCHEZ DOMINGUEZ"/>
        <s v="CASTULO ENRIQUE CHIQUILLO ORTIZ"/>
        <s v="VICTOR JULIO MORA VARGAS"/>
        <s v="ASTRID ROCIO MUÑOZ QUIROGA"/>
        <s v="LIZETH KATHERINE BULLA LOPEZ"/>
        <s v="HERNANDO  ESPELETA MAIGUEL"/>
        <s v="KAREM DANIELLA VELASCO PARADA"/>
        <s v="YEFFERSON ANDRES ORTIZ SANCHEZ"/>
        <s v="CONSORCIO INTERARES"/>
        <s v="CONSORCIO VIAS 2022"/>
        <s v="CONSORCIO ICODGER"/>
        <s v="CONSORCIO INTERMÁRTIRES 2023"/>
        <s v="PILAR EUGENIA ROJAS CASTIBLANCO"/>
        <s v="JUAN ALFREDO TORRES PRIETO"/>
        <s v="LAURA VANESA ROSAS ROZO"/>
        <s v="JOHANNA DE LOURDES MARGARITA GONZALEZ PEÑA"/>
        <s v="JONATHAN STEVEN ORTEGON LARA"/>
        <s v="GNG SERVICIOS DE INGENIERIA S.A.S"/>
        <s v="CONSORCIO VIAS MARTIRES E&amp;E 2024"/>
        <s v="OCTAGONO GROUP SAS"/>
        <s v="GOMEZ CAICEDO NATALIA GERALDINE"/>
        <s v="REINALDO  PEREZ FLOREZ"/>
        <s v="CAMILA ALEJANDRA DIAZ BARRAGAN"/>
        <s v="SOLTEC PROYECTOS DE INGENIERIA S A S"/>
        <s v="ANDREA VANESSA GUZMAN BARRIOS"/>
        <s v="EMPRESA DE RENOVACION Y DESARROLLO URBANO DE BOGOTA"/>
        <s v="PROVEER INSTITUCIONAL S.A.S."/>
        <s v="FERRICENTROS S A S"/>
        <s v="PANAMERICANA LIBRERIA Y PAPELERIA S A"/>
        <s v="SISTETRONICS SAS"/>
        <s v="UNIPLES S.A.S. EN REORGANIZACION"/>
        <s v="JORGE ALBEIRO CONTRERAS ROJAS"/>
        <s v="DAYANA  CASTELBLANCO AGUIRRE"/>
        <s v="KAROLIN  RIOS GALVIZ"/>
        <s v="PEDRO ALEJANDRO TORRES MUÑOZ"/>
        <s v="LUIS ANGEL AGAMEZ UTRIA"/>
        <s v="JORGE ELIECER CORTES BALANTA"/>
        <s v="JOSE IGNACIO HERNANDEZ CANO"/>
        <s v="DAIRO JEZZID LEON ROMERO"/>
        <s v="ANDRES FELIPE ZARATE DELGADILLO"/>
        <s v="JAIDER ARIEL DIAZ HERNANDEZ"/>
        <s v="MAYRA ALEJANDRA CABARCAS CARDENAS"/>
        <s v="PEOPLE SECURITY SAS"/>
        <s v="JUAN ELIAS RAAD PEÑARANDA"/>
        <s v="MARIA JOSE DONADO NAVAS"/>
        <s v="MARIA JOSE CABARCAS CARDENAS"/>
        <s v="JUAN PABLO TORRES ALVAREZ"/>
        <s v="YEIMI VALENTINA VILARDY LOPEZ"/>
        <s v="DIANA CAROLINA CARDENAS CRUZ"/>
        <s v="JHONY ENRIQUE RAMOS ALVAREZ"/>
        <s v="FREDY ANDRES PAUTT BARCELO"/>
        <s v="YENNI CATALINA VELASQUEZ MOSQUERA"/>
        <s v="MITCHEL TATIANA PAEZ SAENZ"/>
        <s v="PEDRO JESUS MANRIQUE MORANTES"/>
        <s v="JESUS ANDRES PALOMINO RODRIGUEZ"/>
        <s v="EMMANUEL ALEJANDRO HERNANDEZ NIETO"/>
        <s v="JULIAN ANDRES ESCOBAR SOLANO"/>
        <s v="JOSE LUIS BLANCO AVENDAÑO"/>
        <s v="NANCY JANNETH LEIVA HERNANDEZ"/>
        <s v="FARID ALFREDO VALENCIA DOVALE"/>
        <s v="TATIANA VANESSA ESCALONA HERRERA"/>
        <s v="DANNA SALOME MARTINEZ RAMIREZ"/>
        <s v="JHONN ALEXANDER BAHOS HERRERA"/>
        <s v="YANDRY PATRICIA AMAYA CULMA"/>
        <s v="FELIPE  PEREZ CERDA"/>
        <s v="JHOANA  RIASCOS RIASCOS"/>
        <s v="ALISSON PAMELA SOLORZANO RESTREPO"/>
        <s v="JULIAN ALEXANDER ZAMBRANO DIAZ"/>
        <s v="LUIS MIGUEL LOPEZ RODRIGUEZ"/>
        <s v="BEIMAN RAFAEL LORDUY SEPULVEDA"/>
        <s v="MANUELA  MAYO GOMEZ"/>
        <s v="MARIA ANGELICA NARANJO HERRERA"/>
        <s v="MARIA ANGELICA DEL PILAR ANGULO PAEZ"/>
        <s v="CHRISTIAN CAMILO SUAREZ RAMIREZ"/>
        <s v="FABER STEVEN VACA MARTINEZ"/>
        <s v="JANETTE ALEXANDRA LUNA VELA"/>
        <s v="YENIFER VIVIANA LOPEZ NAVARRETE"/>
        <s v="MARIA ALEJANDRA PEREZ ASCENCIO"/>
        <s v="EGNA MARIA CORREA DIAZ"/>
        <s v="LUIS CAMILO GOMEZ GUEVARA"/>
        <s v="JONATHAN CAMILO DELGADO TRIANA"/>
        <s v="YEIFER JESUS CARDENAS CARDENAS"/>
        <s v="GLENDY PAOLA SUAREZ DE LA CRUZ"/>
        <s v="KATHERINE  VELA VELASCO"/>
        <s v="LINA MANUELA MUÑOZ FIGUEROA"/>
        <s v="MARIA ISABEL MONTENEGRO SACHICA"/>
        <s v="MARTHA LILIANA CENDALES PUENTES"/>
        <s v="JUAN SEBASTIAN GORDO RINCON"/>
        <s v="DIEGO LUIS VILLANUEVA MONTEALEGRE"/>
        <s v="MAYRA ALEJANDRA CRUZ TOVAR"/>
        <s v="CRISTHIAN DAVID TORRES MARTINEZ"/>
        <s v="CARLOS ORLANDO VARELA GRAJALES"/>
        <s v="MAGDA LORENA DAVILA VELANDIA"/>
        <s v="CARMEN MARIA NISPERUZA FLOREZ"/>
        <s v="EDILSO  CORREA"/>
        <s v="ANGELA  GARCIA CORREDOR"/>
        <s v="LIBY ESTEFANNY RIVERA AMEZQUITA"/>
        <s v="LEONARDO  GUERRA RAMIREZ"/>
        <s v="CLAUDIA MILENA SALAZAR CUBILLOS"/>
        <s v="LAURA CATHALINA TORO LOPEZ"/>
        <s v="LUIS ENRIQUE VEGA PEREZ"/>
        <s v="LAURA CRISTINA CASTILLO HERRERA"/>
        <s v="FERNANDO ANTONIO PEÑUELA MARIN"/>
        <s v="NUMAEL OSWALDO FAGUA LOZANO"/>
        <s v="MICHAEL ADOLFO MARIN CALDERON"/>
        <s v="ALVARO ALFONSO CAICEDO MARTIN"/>
        <s v="DANILO ALFONSO CORONEL ROJAS"/>
        <s v="SEUDI MARENA SALAZAR GUERRERO"/>
        <s v="SILKA PATRICIA BARROS RIVADENEIRA"/>
        <s v="LIBARDO  GUASCA DIAZ"/>
        <s v="IVAN ANDRES IBARRA ESTUPIÑAN"/>
        <s v="JUAN CAMILO AMAYA CAMPO"/>
        <s v="MARIA ISABEL DIAZ RIVERA"/>
        <s v="EDWARD FERNANDO MONTOYA GOMEZ"/>
        <s v="SERGIO NARAYAN JIUSEPPE ARMANDO BERNAL RUIZ"/>
        <s v="NAYIBETH LORENA FLOREZ DUQUE"/>
        <s v="SALOME VALERIA HERRERA LEIVA"/>
        <s v="DIANA PATRICIA NOGUERA SIMIJACA"/>
        <s v="ARIS SEDITH CABARCAS MARTINEZ"/>
        <s v="SERGIO ANDRES VARGAS DUARTE"/>
        <s v="LUIS HELBERTO DIAZ GUEVARA"/>
        <s v="ALBERT YESID SEDANO PAEZ"/>
        <s v="WILLIAM  TALERO MORA"/>
        <s v="FABIO HERNAN RODRIGUEZ VALDERRAMA"/>
        <s v="LEONEL  VARGAS CAMARGO"/>
        <s v="LINA PAOLA CARO PORRAS"/>
        <s v="OMAR ALBERTO CASTILLA"/>
        <s v="YERSON HERNANDO PEÑA MURCIA"/>
        <s v="JOHANNA PAOLA PEREZ SOCHA"/>
        <s v="LILY ESTHER MIELES DOVALE"/>
        <s v="JOHANA KATHERINE JIMENEZ BOHORQUEZ"/>
        <s v="EDITH CAROLINA CASTELLANOS MARTINEZ"/>
        <s v="HERNAN REYNALDO ALVARADO URREGO"/>
        <s v="IRINA LUZ GUTIERREZ CIFUENTES"/>
        <s v="LILIANA ANGELICA RAMIREZ ALVAREZ"/>
        <s v="LUIS ANGEL MORA CASADO"/>
        <s v="ANGELA MARCELA MUÑOZ FIGUEROA"/>
        <s v="NATALIA STEFANIA BECERRA MONTAÑO"/>
        <s v="VIVIANA MARGARITA BAYUELO SERRANO"/>
        <s v="ERIKA ANDREA RISCANEVO VIRACACHA"/>
        <s v="ARNULFO ADRIAN ARNEDO CANCIO"/>
        <s v="JESUS MARIA BEJARANO PATARROYO"/>
        <s v="DIANA PATRICIA REYES MEDINA"/>
        <s v="ARLEY ALBERTO SANCHEZ ACOSTA"/>
        <s v="CARLOS GIOVANNY CASTELLANOS GUZMAN"/>
        <s v="EMMANUEL DE JESUS CALDERON RAMIREZ"/>
        <s v="ANGELA MARIA SILVA HERRERA"/>
        <s v="KAROLD ANDRES PINEDA SALAZAR"/>
        <s v="DIEGO ANDRES MARTINEZ NOVOA"/>
        <s v="ANDRES  MAYORGA RIVEROS"/>
        <s v="JULIAN  SEPULVEDA ENCISO"/>
        <s v="VIVIANA ANDREA CASTIBLANCO MARQUEZ"/>
        <s v="JAIME  PORRAS ALVAREZ"/>
        <s v="JOHN FREDY HERNANDEZ PEREZ"/>
        <s v="JUAN JOSE MEDINA GUZMAN"/>
        <s v="JESSICA PAOLA MEDINA QUEVEDO"/>
        <s v="INGRID  ANZOLA TRIANA"/>
        <s v="GINA PAOLA RODRIGUEZ GALINDO"/>
        <s v="JOHN ALEXANDER OSPINA PRECIADO"/>
        <s v="WILFRIDO JOSE ANDRADE RODRIGUEZ"/>
        <s v="DAIRO ENRIQUE SALAS FERNANDEZ"/>
        <s v="ANDRES MAURICIO ROMERO CASTILLO"/>
        <s v="VANESSA ALEXANDRA CUADRADO ROMAN"/>
        <s v="ANA MARIA MARROQUIN LADINO"/>
        <s v="MARIAN CAROLINA BARRIOS CARDENAS"/>
        <s v="VICTOR FERNANDO ENCISO CONTRERAS"/>
        <s v="CATHERINE  DIAZ LOZANO"/>
        <s v="YENNY ANDREA CARDENAS LEON"/>
        <s v="JESUS ELIAS PAZ CASTILLO"/>
        <s v="DANIEL FRANCISCO VARGAS BARBOSA"/>
        <s v="GLORIA CONSTANZA LLANOS RODRIGUEZ"/>
        <s v="ANDRES  VALENCIA RAMIREZ"/>
        <s v="BRANDON JOANY TORRES ROMERO"/>
        <s v="NICOOLE JANETH OROZCO GONZALEZ"/>
        <s v="MAITE YERALDIN HURTADO COPETE"/>
        <s v="HANS SNEIDER CABARCAS TOROS"/>
        <s v="MARIA ERMINDA TORRES CORDOBA"/>
        <s v="YULIANA ELISA BERNAL PRADO"/>
        <s v="ERICK JEANKARLO AGUILAR VARGAS"/>
        <s v="SEBASTIAN  MATEUS RODRIGUEZ"/>
        <s v="RAYNEL ALFONSO MENDOZA GARRIDO"/>
        <s v="JUAN PABLO GUTIERREZ FIERRO"/>
        <s v="ZULY CARINA DELGADO LOPEZ"/>
        <s v="SUBASTAS, AVALUOS, INVENTARIOS E INVERSI ONES SAS"/>
        <s v="ANNYI MARCELLA SANCHEZ DOMINGUEZ"/>
        <s v="ENTIDADES DISTRITO CAPITAL"/>
        <s v="SUBRED INTEGRADA DE SERVICIOS DE SALUD CENTRO ORIENTE E.S.E."/>
        <s v="ASOCIACION AFROCULTURAL NEFTALI MOSQUERA"/>
        <s v="ZULAY ELIANA HERRERA MARTINEZ"/>
        <s v="JOHANNA CAROLINA RAMOS PINZON"/>
        <s v="ERICK WILLIAM HAWKINS MENDOZA"/>
        <s v="MAICOL JOSE TORRES ANAYA"/>
        <s v="ALIANZA PUBLICA PARA EL DESARROLLO INTEGRAL - ALDESARROLLO"/>
        <s v="SECURITY VIDEO EQUIPMENT SAS"/>
        <s v="GN GENERACION DE NEGOCIOS SAS"/>
        <s v="MONICA STEFFANY CONSUEGRA AVENDAÑO"/>
        <s v="DIANA  TORRES SANCHEZ"/>
        <s v="CORPORACION PUNTOS CARDINALES"/>
        <s v="LUIS ALEJANDRO ARIAS REYES"/>
        <s v="CARLOS ALBERTO PINZON MOLINA"/>
        <s v="YURY ANDREA SANTOS PENUELA"/>
        <s v="FUNDACION SOCIAL VIVE COLOMBIA"/>
        <s v="ECOFLORA SAS"/>
        <s v="IMPECOS SAS"/>
        <s v="EDWIN GIOVANNY GARCIA PEREZ"/>
        <s v="AILEEN ALEXANDRA MONTH PARRA"/>
        <s v="MAIKEL JOSE DOMINGUEZ ARRIETA"/>
        <s v="WILLIAM EDUARDO BORDA GARCIA"/>
        <s v="EUCLIDES  VEGA CABRERA"/>
        <s v="ANDRES  CRUZ CASTAÑEDA"/>
        <s v="JESSICA LORENA GOMEZ PARDO"/>
        <s v="UNIVERSIDAD DISTRITAL FRANCISCO JOSE DE CALDAS"/>
        <s v="FABRICA NACIONAL DE AUTOPARTES SA FANALCA S.A."/>
        <s v="PAVIOBRAS SAS"/>
        <s v="DIRECCION Y GESTIÓN DE PROYECTOS SAS"/>
        <s v="DIEGO FERNANDO PULIDO CHICA"/>
        <s v="MYRIAM PATRICIA BETANCOURT MORENO"/>
        <s v="NICOLAS RENE GUZMAN SEGURA"/>
        <s v="LAURA CATALINA DONCEL SIERRA"/>
        <s v="JEISON JOSE NEIRA HENAO"/>
        <s v="MAURICIO ALFONSO DUQUE PINZON"/>
        <s v="NAURO RAFAEL CABALLERO ARREDONDO"/>
        <s v="MARIA JOSE MORENO RODRIGUEZ"/>
        <s v="RENE JAVIER MELO MAZABEL"/>
        <s v="LUIS FERNANDO MONTEJO GUANTIVA"/>
        <s v="SANDRA MILENA RANGEL MUÑOZ"/>
        <s v="JOAO MANUEL FREITTES PEÑARANDA"/>
        <s v="SANTIAGO  CESPEDES HUERTAS"/>
        <s v="RAFAEL ANTONIO ALBA CAMARGO"/>
        <s v="JENNYFER DAYHANA QUINTERO QUITIAN"/>
        <s v="DORIS AMANDA GALINDO AREVALO"/>
        <s v="MOISES MAURICIO DEL TORO JOVEN"/>
        <s v="JUAN CARLOS TOLOSA BUITRAGO"/>
        <s v="ALFONSO  SANCHEZ SILVA"/>
        <s v="MIGUEL ANGEL RUIZ BENITEZ"/>
        <s v="JANNY MILDRED BERNAL MEJIA"/>
        <s v="FRANCISCO EDUARDO GARCIA ANGULO"/>
        <s v="MARIA DEL ROSARIO CARRILLO MARTINEZ"/>
        <s v="BLADIMIR  ALVARADO RIOS"/>
        <s v="ALIANZA COLOMBIANA DE INSTITUCIONES PUBL ICAS DE EDUCACION SUPERIOR RED SUMMA"/>
        <s v="JESUS MAURICIO ROA OME"/>
        <s v="FUNDACION DE CIENCIA Y TECNOLOGIA GLOBAL"/>
        <s v="IMPULSAR FUNDACION SOCIAL"/>
        <s v="FUNDACION OTRO ROLLO SOCIAL"/>
        <s v="AMELIA  PATRON JIMENEZ"/>
        <s v="MICHAEL ALEXANDER MEDRANO NAVARRETE"/>
        <s v="ANGIE PAOLA SUAREZ JIMENEZ"/>
        <s v="CLARA INES ALBINO RODRIGUEZ"/>
        <s v="DAM SOLUCIONES E INGENIERIA SAS"/>
        <s v="ARINTIA GROUP S.A.S."/>
        <s v="CONSORCIO DISEÑOS VIALES MARTIRES"/>
        <s v="PROYECTOS URBANOS Y CONSTRUCCIONES DEL C ARIBE LIMITADA"/>
        <s v="JUAN SEBASTIAN VITERI CHAVEZ"/>
        <s v="SERGIO ARTURO ROMERO CASTAÑEDA"/>
        <s v="MARIA ANGELICA LOZANO SANCHEZ"/>
        <s v="LEIDY ANDREA FEO MAHECHA"/>
        <s v="INFOTIC S A"/>
        <s v="UNION TEMPORAL ALMART 2021"/>
        <s v="AMERICANA CORP S A S"/>
        <s v="RENNE  ROMERO HERNANDEZ"/>
        <s v="FREDY ALONSO SANCHEZ RAMIREZ"/>
        <s v="MAIRA ISABEL ISAZA ARAUJO"/>
        <s v="FRANCISCO ARTURO TAFUR LOPEZ"/>
        <s v="DIANA KATHERINE CANCINO NIÑO"/>
        <s v="ANA CATALINA MEDINA SALAMANCA"/>
        <s v="DIEGO JAVIER FORERO ORTIZ"/>
        <s v="ANDRES FERNANDO RIVERA ACUÑA"/>
        <s v="MIGUEL ANGEL VALLEJO BURGOS"/>
        <s v="MIRS LATINOAMERICA S A S - EN REORGANIZA CIÓN"/>
        <s v="CONSULTORIA Y CONSTRUCCION S.A.S."/>
        <s v="CORPORACION COLOMBIA XXI"/>
        <s v="MARTHA EUGENIA ROJAS CAMACHO"/>
        <s v="FUNDACION PARA EL DESARROLLO SOCIOCULTUR AL DEPORTIVO Y COMUNITARIO FUNDESCO"/>
        <s v="LORENA  MENDEZ VALLEJO"/>
      </sharedItems>
    </cacheField>
    <cacheField name="Clasificación" numFmtId="0">
      <sharedItems/>
    </cacheField>
    <cacheField name="ID_TIPO_CONTRATO" numFmtId="0">
      <sharedItems containsSemiMixedTypes="0" containsString="0" containsNumber="1" containsInteger="1" minValue="1" maxValue="19"/>
    </cacheField>
    <cacheField name="Número Contrato" numFmtId="0">
      <sharedItems containsSemiMixedTypes="0" containsString="0" containsNumber="1" containsInteger="1" minValue="2" maxValue="140625" count="336">
        <n v="105622"/>
        <n v="105619"/>
        <n v="105623"/>
        <n v="105518"/>
        <n v="349"/>
        <n v="121"/>
        <n v="124583"/>
        <n v="202"/>
        <n v="326"/>
        <n v="127132"/>
        <n v="140207"/>
        <n v="115"/>
        <n v="134"/>
        <n v="105539"/>
        <n v="110"/>
        <n v="119"/>
        <n v="332"/>
        <n v="124"/>
        <n v="111"/>
        <n v="321"/>
        <n v="55"/>
        <n v="85"/>
        <n v="123"/>
        <n v="105626"/>
        <n v="122"/>
        <n v="324"/>
        <n v="104948"/>
        <n v="190"/>
        <n v="120"/>
        <n v="125"/>
        <n v="110241"/>
        <n v="183"/>
        <n v="113"/>
        <n v="103510"/>
        <n v="94581"/>
        <n v="7"/>
        <n v="70"/>
        <n v="114"/>
        <n v="91"/>
        <n v="96"/>
        <n v="84003"/>
        <n v="172"/>
        <n v="37501"/>
        <n v="128"/>
        <n v="279"/>
        <n v="131"/>
        <n v="243"/>
        <n v="242"/>
        <n v="63"/>
        <n v="62"/>
        <n v="133"/>
        <n v="6"/>
        <n v="5"/>
        <n v="2"/>
        <n v="90"/>
        <n v="32"/>
        <n v="152"/>
        <n v="177"/>
        <n v="93"/>
        <n v="98"/>
        <n v="217"/>
        <n v="223"/>
        <n v="252"/>
        <n v="267"/>
        <n v="270"/>
        <n v="285"/>
        <n v="265"/>
        <n v="307"/>
        <n v="314"/>
        <n v="337"/>
        <n v="340"/>
        <n v="342"/>
        <n v="211"/>
        <n v="150"/>
        <n v="165"/>
        <n v="97"/>
        <n v="224"/>
        <n v="244"/>
        <n v="247"/>
        <n v="274"/>
        <n v="283"/>
        <n v="118"/>
        <n v="215"/>
        <n v="308"/>
        <n v="347"/>
        <n v="156"/>
        <n v="155"/>
        <n v="157"/>
        <n v="210"/>
        <n v="192"/>
        <n v="109"/>
        <n v="266"/>
        <n v="296"/>
        <n v="302"/>
        <n v="301"/>
        <n v="319"/>
        <n v="320"/>
        <n v="317"/>
        <n v="338"/>
        <n v="339"/>
        <n v="292"/>
        <n v="323"/>
        <n v="344"/>
        <n v="81"/>
        <n v="312"/>
        <n v="327"/>
        <n v="334"/>
        <n v="305"/>
        <n v="228"/>
        <n v="331"/>
        <n v="238"/>
        <n v="230"/>
        <n v="149"/>
        <n v="258"/>
        <n v="322"/>
        <n v="287"/>
        <n v="186"/>
        <n v="345"/>
        <n v="276"/>
        <n v="304"/>
        <n v="310"/>
        <n v="316"/>
        <n v="161"/>
        <n v="138"/>
        <n v="176"/>
        <n v="173"/>
        <n v="170"/>
        <n v="167"/>
        <n v="174"/>
        <n v="175"/>
        <n v="139"/>
        <n v="140"/>
        <n v="168"/>
        <n v="162"/>
        <n v="194"/>
        <n v="255"/>
        <n v="253"/>
        <n v="235"/>
        <n v="295"/>
        <n v="348"/>
        <n v="20"/>
        <n v="146"/>
        <n v="188"/>
        <n v="19"/>
        <n v="178"/>
        <n v="225"/>
        <n v="241"/>
        <n v="240"/>
        <n v="259"/>
        <n v="260"/>
        <n v="346"/>
        <n v="341"/>
        <n v="112"/>
        <n v="264"/>
        <n v="273"/>
        <n v="257"/>
        <n v="336"/>
        <n v="343"/>
        <n v="51"/>
        <n v="79"/>
        <n v="34"/>
        <n v="84"/>
        <n v="140605"/>
        <n v="140613"/>
        <n v="140611"/>
        <n v="140619"/>
        <n v="140615"/>
        <n v="140625"/>
        <n v="140612"/>
        <n v="4"/>
        <n v="21"/>
        <n v="22"/>
        <n v="104"/>
        <n v="27"/>
        <n v="31"/>
        <n v="44"/>
        <n v="53"/>
        <n v="52"/>
        <n v="60"/>
        <n v="74"/>
        <n v="88"/>
        <n v="92"/>
        <n v="106"/>
        <n v="101"/>
        <n v="28"/>
        <n v="46"/>
        <n v="54"/>
        <n v="80"/>
        <n v="65"/>
        <n v="64"/>
        <n v="87"/>
        <n v="13"/>
        <n v="15"/>
        <n v="126"/>
        <n v="127"/>
        <n v="130"/>
        <n v="61"/>
        <n v="82"/>
        <n v="132"/>
        <n v="68"/>
        <n v="129"/>
        <n v="136"/>
        <n v="135"/>
        <n v="137"/>
        <n v="141"/>
        <n v="142"/>
        <n v="143"/>
        <n v="144"/>
        <n v="145"/>
        <n v="147"/>
        <n v="151"/>
        <n v="159"/>
        <n v="164"/>
        <n v="160"/>
        <n v="158"/>
        <n v="153"/>
        <n v="166"/>
        <n v="169"/>
        <n v="171"/>
        <n v="148"/>
        <n v="182"/>
        <n v="179"/>
        <n v="181"/>
        <n v="154"/>
        <n v="180"/>
        <n v="163"/>
        <n v="187"/>
        <n v="191"/>
        <n v="199"/>
        <n v="206"/>
        <n v="200"/>
        <n v="205"/>
        <n v="100"/>
        <n v="195"/>
        <n v="204"/>
        <n v="209"/>
        <n v="207"/>
        <n v="208"/>
        <n v="99"/>
        <n v="196"/>
        <n v="198"/>
        <n v="201"/>
        <n v="185"/>
        <n v="189"/>
        <n v="197"/>
        <n v="193"/>
        <n v="213"/>
        <n v="203"/>
        <n v="184"/>
        <n v="219"/>
        <n v="220"/>
        <n v="216"/>
        <n v="221"/>
        <n v="212"/>
        <n v="222"/>
        <n v="214"/>
        <n v="237"/>
        <n v="229"/>
        <n v="232"/>
        <n v="218"/>
        <n v="233"/>
        <n v="234"/>
        <n v="227"/>
        <n v="246"/>
        <n v="236"/>
        <n v="250"/>
        <n v="251"/>
        <n v="108"/>
        <n v="245"/>
        <n v="249"/>
        <n v="248"/>
        <n v="239"/>
        <n v="231"/>
        <n v="254"/>
        <n v="107"/>
        <n v="105"/>
        <n v="103"/>
        <n v="256"/>
        <n v="261"/>
        <n v="262"/>
        <n v="271"/>
        <n v="268"/>
        <n v="272"/>
        <n v="269"/>
        <n v="275"/>
        <n v="277"/>
        <n v="278"/>
        <n v="286"/>
        <n v="289"/>
        <n v="281"/>
        <n v="288"/>
        <n v="290"/>
        <n v="280"/>
        <n v="282"/>
        <n v="284"/>
        <n v="291"/>
        <n v="116"/>
        <n v="293"/>
        <n v="117"/>
        <n v="297"/>
        <n v="298"/>
        <n v="300"/>
        <n v="306"/>
        <n v="294"/>
        <n v="303"/>
        <n v="311"/>
        <n v="315"/>
        <n v="313"/>
        <n v="318"/>
        <n v="309"/>
        <n v="330"/>
        <n v="325"/>
        <n v="329"/>
        <n v="328"/>
        <n v="335"/>
        <n v="333"/>
        <n v="351"/>
        <n v="350"/>
        <n v="45"/>
        <n v="226"/>
        <n v="24"/>
        <n v="25"/>
        <n v="67"/>
        <n v="89"/>
        <n v="57"/>
        <n v="50"/>
        <n v="9"/>
        <n v="77"/>
        <n v="78"/>
        <n v="83"/>
        <n v="23"/>
        <n v="17"/>
        <n v="48"/>
        <n v="35"/>
        <n v="49"/>
        <n v="103287"/>
      </sharedItems>
    </cacheField>
    <cacheField name="Año Suscripción" numFmtId="0">
      <sharedItems containsSemiMixedTypes="0" containsString="0" containsNumber="1" containsInteger="1" minValue="2019" maxValue="2024" count="6">
        <n v="2023"/>
        <n v="2024"/>
        <n v="2022"/>
        <n v="2021"/>
        <n v="2020"/>
        <n v="2019"/>
      </sharedItems>
    </cacheField>
    <cacheField name="CDP" numFmtId="0">
      <sharedItems containsSemiMixedTypes="0" containsString="0" containsNumber="1" containsInteger="1" minValue="1" maxValue="702"/>
    </cacheField>
    <cacheField name="CRP" numFmtId="0">
      <sharedItems containsSemiMixedTypes="0" containsString="0" containsNumber="1" containsInteger="1" minValue="1" maxValue="45659"/>
    </cacheField>
    <cacheField name="Estado de Inicio" numFmtId="14">
      <sharedItems containsBlank="1"/>
    </cacheField>
    <cacheField name="¿Entró en prórroga o suspensión?" numFmtId="14">
      <sharedItems containsBlank="1"/>
    </cacheField>
    <cacheField name="Fecha Inicial" numFmtId="14">
      <sharedItems containsNonDate="0" containsDate="1" containsString="0" containsBlank="1" minDate="2019-10-09T00:00:00" maxDate="2025-08-29T00:00:00" count="238">
        <d v="2023-01-01T00:00:00"/>
        <d v="2025-01-10T00:00:00"/>
        <d v="2024-07-30T00:00:00"/>
        <d v="2024-02-15T00:00:00"/>
        <d v="2023-12-27T00:00:00"/>
        <d v="2025-01-02T00:00:00"/>
        <d v="2024-04-17T00:00:00"/>
        <d v="2023-04-20T00:00:00"/>
        <d v="2024-09-02T00:00:00"/>
        <d v="2024-01-01T00:00:00"/>
        <d v="2024-06-14T00:00:00"/>
        <d v="2023-05-11T00:00:00"/>
        <d v="2025-01-03T00:00:00"/>
        <d v="2023-05-12T00:00:00"/>
        <d v="2024-07-09T00:00:00"/>
        <d v="2024-07-19T00:00:00"/>
        <d v="2024-12-13T00:00:00"/>
        <d v="2024-04-05T00:00:00"/>
        <d v="2024-05-20T00:00:00"/>
        <d v="2023-05-18T00:00:00"/>
        <d v="2024-08-02T00:00:00"/>
        <d v="2024-08-05T00:00:00"/>
        <d v="2025-03-05T00:00:00"/>
        <d v="2023-02-17T00:00:00"/>
        <d v="2023-10-06T00:00:00"/>
        <d v="2022-08-02T00:00:00"/>
        <d v="2023-06-01T00:00:00"/>
        <d v="2023-08-18T00:00:00"/>
        <d v="2023-04-12T00:00:00"/>
        <d v="2023-05-15T00:00:00"/>
        <d v="2022-12-29T00:00:00"/>
        <d v="2022-08-11T00:00:00"/>
        <d v="2022-01-13T00:00:00"/>
        <d v="2021-03-02T00:00:00"/>
        <d v="2022-03-10T00:00:00"/>
        <d v="2021-04-08T00:00:00"/>
        <d v="2021-04-13T00:00:00"/>
        <d v="2021-12-31T00:00:00"/>
        <d v="2022-01-19T00:00:00"/>
        <d v="2020-09-14T00:00:00"/>
        <d v="2020-01-01T00:00:00"/>
        <d v="2019-12-03T00:00:00"/>
        <d v="2024-11-12T00:00:00"/>
        <d v="2024-08-09T00:00:00"/>
        <d v="2024-10-08T00:00:00"/>
        <d v="2024-10-09T00:00:00"/>
        <d v="2023-06-07T00:00:00"/>
        <d v="2024-02-16T00:00:00"/>
        <d v="2024-05-06T00:00:00"/>
        <d v="2024-05-08T00:00:00"/>
        <d v="2024-03-14T00:00:00"/>
        <d v="2024-09-11T00:00:00"/>
        <d v="2024-09-16T00:00:00"/>
        <d v="2024-05-09T00:00:00"/>
        <d v="2024-10-03T00:00:00"/>
        <d v="2024-10-07T00:00:00"/>
        <d v="2024-10-21T00:00:00"/>
        <d v="2024-10-29T00:00:00"/>
        <d v="2024-11-05T00:00:00"/>
        <d v="2024-11-07T00:00:00"/>
        <d v="2024-12-04T00:00:00"/>
        <d v="2025-01-07T00:00:00"/>
        <d v="2025-01-23T00:00:00"/>
        <d v="2025-01-14T00:00:00"/>
        <d v="2024-01-09T00:00:00"/>
        <d v="2024-09-04T00:00:00"/>
        <d v="2024-09-20T00:00:00"/>
        <d v="2024-05-14T00:00:00"/>
        <d v="2024-10-20T00:00:00"/>
        <d v="2024-10-15T00:00:00"/>
        <d v="2024-11-13T00:00:00"/>
        <d v="2025-01-15T00:00:00"/>
        <d v="2024-09-10T00:00:00"/>
        <d v="2024-09-24T00:00:00"/>
        <d v="2024-10-01T00:00:00"/>
        <d v="2024-06-24T00:00:00"/>
        <d v="2024-10-28T00:00:00"/>
        <d v="2024-11-21T00:00:00"/>
        <d v="2024-12-06T00:00:00"/>
        <d v="2024-11-28T00:00:00"/>
        <d v="2024-12-11T00:00:00"/>
        <d v="2025-01-13T00:00:00"/>
        <d v="2025-01-20T00:00:00"/>
        <d v="2024-12-18T00:00:00"/>
        <d v="2024-12-03T00:00:00"/>
        <d v="2024-04-19T00:00:00"/>
        <d v="2024-09-12T00:00:00"/>
        <d v="2024-10-11T00:00:00"/>
        <d v="2024-11-26T00:00:00"/>
        <d v="2024-07-12T00:00:00"/>
        <d v="2024-09-17T00:00:00"/>
        <d v="2024-09-19T00:00:00"/>
        <d v="2024-09-23T00:00:00"/>
        <d v="2024-09-25T00:00:00"/>
        <d v="2025-01-16T00:00:00"/>
        <d v="2023-02-13T00:00:00"/>
        <d v="2023-12-14T00:00:00"/>
        <d v="2024-03-06T00:00:00"/>
        <d v="2024-01-22T00:00:00"/>
        <d v="2024-10-16T00:00:00"/>
        <d v="2025-02-25T00:00:00"/>
        <d v="2024-07-11T00:00:00"/>
        <d v="2024-11-01T00:00:00"/>
        <d v="2025-02-17T00:00:00"/>
        <d v="2024-04-01T00:00:00"/>
        <d v="2024-04-22T00:00:00"/>
        <d v="2024-05-02T00:00:00"/>
        <d v="2025-01-01T00:00:00"/>
        <d v="2025-02-04T00:00:00"/>
        <d v="2024-02-20T00:00:00"/>
        <d v="2024-02-29T00:00:00"/>
        <d v="2024-03-01T00:00:00"/>
        <d v="2024-03-07T00:00:00"/>
        <d v="2024-03-08T00:00:00"/>
        <d v="2024-03-15T00:00:00"/>
        <d v="2024-04-08T00:00:00"/>
        <d v="2024-03-31T00:00:00"/>
        <d v="2024-04-02T00:00:00"/>
        <d v="2024-04-09T00:00:00"/>
        <d v="2024-04-12T00:00:00"/>
        <d v="2024-01-11T00:00:00"/>
        <d v="2024-01-18T00:00:00"/>
        <d v="2024-05-07T00:00:00"/>
        <d v="2024-05-16T00:00:00"/>
        <d v="2024-05-21T00:00:00"/>
        <d v="2024-04-04T00:00:00"/>
        <d v="2024-04-15T00:00:00"/>
        <d v="2024-04-18T00:00:00"/>
        <d v="2024-04-11T00:00:00"/>
        <d v="2024-03-05T00:00:00"/>
        <d v="2024-08-01T00:00:00"/>
        <d v="2024-08-13T00:00:00"/>
        <d v="2024-08-12T00:00:00"/>
        <d v="2024-08-22T00:00:00"/>
        <d v="2024-04-16T00:00:00"/>
        <d v="2024-08-28T00:00:00"/>
        <d v="2024-08-27T00:00:00"/>
        <d v="2024-08-29T00:00:00"/>
        <d v="2024-08-30T00:00:00"/>
        <d v="2024-09-09T00:00:00"/>
        <d v="2024-09-26T00:00:00"/>
        <d v="2024-09-27T00:00:00"/>
        <d v="2024-10-02T00:00:00"/>
        <m/>
        <d v="2024-10-04T00:00:00"/>
        <d v="2024-06-17T00:00:00"/>
        <d v="2024-10-10T00:00:00"/>
        <d v="2024-10-17T00:00:00"/>
        <d v="2024-06-13T00:00:00"/>
        <d v="2024-10-30T00:00:00"/>
        <d v="2024-11-15T00:00:00"/>
        <d v="2024-11-20T00:00:00"/>
        <d v="2024-07-22T00:00:00"/>
        <d v="2024-11-27T00:00:00"/>
        <d v="2024-12-02T00:00:00"/>
        <d v="2024-12-16T00:00:00"/>
        <d v="2024-07-24T00:00:00"/>
        <d v="2025-01-08T00:00:00"/>
        <d v="2025-08-28T00:00:00"/>
        <d v="2024-06-16T00:00:00"/>
        <d v="2024-08-26T00:00:00"/>
        <d v="2024-03-27T00:00:00"/>
        <d v="2023-06-30T00:00:00"/>
        <d v="2023-02-02T00:00:00"/>
        <d v="2023-07-17T00:00:00"/>
        <d v="2024-04-30T00:00:00"/>
        <d v="2023-02-03T00:00:00"/>
        <d v="2024-01-10T00:00:00"/>
        <d v="2023-12-29T00:00:00"/>
        <d v="2023-07-10T00:00:00"/>
        <d v="2023-02-15T00:00:00"/>
        <d v="2023-03-02T00:00:00"/>
        <d v="2024-01-26T00:00:00"/>
        <d v="2024-01-25T00:00:00"/>
        <d v="2024-05-03T00:00:00"/>
        <d v="2023-12-22T00:00:00"/>
        <d v="2023-03-09T00:00:00"/>
        <d v="2023-04-25T00:00:00"/>
        <d v="2023-02-08T00:00:00"/>
        <d v="2023-04-13T00:00:00"/>
        <d v="2023-02-09T00:00:00"/>
        <d v="2023-03-22T00:00:00"/>
        <d v="2023-07-13T00:00:00"/>
        <d v="2022-02-14T00:00:00"/>
        <d v="2024-02-09T00:00:00"/>
        <d v="2023-01-27T00:00:00"/>
        <d v="2023-03-10T00:00:00"/>
        <d v="2023-03-13T00:00:00"/>
        <d v="2023-07-04T00:00:00"/>
        <d v="2023-07-06T00:00:00"/>
        <d v="2023-02-07T00:00:00"/>
        <d v="2023-06-28T00:00:00"/>
        <d v="2023-04-11T00:00:00"/>
        <d v="2023-02-14T00:00:00"/>
        <d v="2023-02-21T00:00:00"/>
        <d v="2023-06-27T00:00:00"/>
        <d v="2024-02-26T00:00:00"/>
        <d v="2023-04-03T00:00:00"/>
        <d v="2023-02-28T00:00:00"/>
        <d v="2022-01-27T00:00:00"/>
        <d v="2022-02-19T00:00:00"/>
        <d v="2023-04-17T00:00:00"/>
        <d v="2023-03-16T00:00:00"/>
        <d v="2023-02-24T00:00:00"/>
        <d v="2022-02-18T00:00:00"/>
        <d v="2022-02-02T00:00:00"/>
        <d v="2022-12-01T00:00:00"/>
        <d v="2022-02-13T00:00:00"/>
        <d v="2022-12-02T00:00:00"/>
        <d v="2022-02-03T00:00:00"/>
        <d v="2022-03-14T00:00:00"/>
        <d v="2022-12-27T00:00:00"/>
        <d v="2023-02-16T00:00:00"/>
        <d v="2021-11-17T00:00:00"/>
        <d v="2022-01-17T00:00:00"/>
        <d v="2022-01-28T00:00:00"/>
        <d v="2022-02-01T00:00:00"/>
        <d v="2022-10-13T00:00:00"/>
        <d v="2022-01-20T00:00:00"/>
        <d v="2021-04-21T00:00:00"/>
        <d v="2021-09-20T00:00:00"/>
        <d v="2022-05-12T00:00:00"/>
        <d v="2022-03-17T00:00:00"/>
        <d v="2021-09-03T00:00:00"/>
        <d v="2021-08-12T00:00:00"/>
        <d v="2021-09-10T00:00:00"/>
        <d v="2021-09-06T00:00:00"/>
        <d v="2020-12-29T00:00:00"/>
        <d v="2021-07-01T00:00:00"/>
        <d v="2021-04-19T00:00:00"/>
        <d v="2020-08-19T00:00:00"/>
        <d v="2021-07-07T00:00:00"/>
        <d v="2021-02-18T00:00:00"/>
        <d v="2019-12-27T00:00:00"/>
        <d v="2019-10-09T00:00:00"/>
        <d v="2019-10-11T00:00:00"/>
        <d v="2019-12-26T00:00:00"/>
        <d v="2019-12-30T00:00:00"/>
      </sharedItems>
      <fieldGroup par="34" base="16">
        <rangePr groupBy="months" startDate="2019-10-09T00:00:00" endDate="2025-08-29T00:00:00"/>
        <groupItems count="14">
          <s v="(en blanco)"/>
          <s v="ene"/>
          <s v="feb"/>
          <s v="mar"/>
          <s v="abr"/>
          <s v="may"/>
          <s v="jun"/>
          <s v="jul"/>
          <s v="ago"/>
          <s v="sep"/>
          <s v="oct"/>
          <s v="nov"/>
          <s v="dic"/>
          <s v="&gt;29/08/2025"/>
        </groupItems>
      </fieldGroup>
    </cacheField>
    <cacheField name="Fecha Finalización" numFmtId="14">
      <sharedItems containsNonDate="0" containsDate="1" containsString="0" containsBlank="1" minDate="2020-02-26T00:00:00" maxDate="2025-12-17T00:00:00" count="244">
        <d v="2023-12-31T00:00:00"/>
        <d v="2025-03-09T00:00:00"/>
        <d v="2025-01-29T00:00:00"/>
        <d v="2025-02-28T00:00:00"/>
        <d v="2025-03-26T00:00:00"/>
        <d v="2025-07-01T00:00:00"/>
        <d v="2024-12-15T00:00:00"/>
        <d v="2025-05-01T00:00:00"/>
        <d v="2024-03-19T00:00:00"/>
        <d v="2025-02-01T00:00:00"/>
        <d v="2024-12-31T00:00:00"/>
        <d v="2025-06-14T00:00:00"/>
        <d v="2024-05-10T00:00:00"/>
        <d v="2025-12-16T00:00:00"/>
        <d v="2024-03-11T00:00:00"/>
        <d v="2024-12-12T00:00:00"/>
        <d v="2025-02-24T00:00:00"/>
        <d v="2025-03-12T00:00:00"/>
        <d v="2024-05-02T00:00:00"/>
        <d v="2025-02-19T00:00:00"/>
        <d v="2025-07-13T00:00:00"/>
        <d v="2023-12-06T00:00:00"/>
        <d v="2025-08-08T00:00:00"/>
        <d v="2025-08-04T00:00:00"/>
        <d v="2024-03-04T00:00:00"/>
        <d v="2024-02-16T00:00:00"/>
        <d v="2024-03-05T00:00:00"/>
        <d v="2023-04-15T00:00:00"/>
        <d v="2024-03-17T00:00:00"/>
        <d v="2023-11-07T00:00:00"/>
        <d v="2024-03-13T00:00:00"/>
        <d v="2024-04-13T00:00:00"/>
        <d v="2023-12-14T00:00:00"/>
        <d v="2023-02-24T00:00:00"/>
        <d v="2023-02-16T00:00:00"/>
        <d v="2022-10-03T00:00:00"/>
        <d v="2022-09-01T00:00:00"/>
        <d v="2023-03-19T00:00:00"/>
        <d v="2022-12-31T00:00:00"/>
        <d v="2022-04-12T00:00:00"/>
        <d v="2022-01-30T00:00:00"/>
        <d v="2023-04-20T00:00:00"/>
        <d v="2022-01-18T00:00:00"/>
        <d v="2020-12-31T00:00:00"/>
        <d v="2021-01-08T00:00:00"/>
        <d v="2025-02-11T00:00:00"/>
        <d v="2025-02-08T00:00:00"/>
        <d v="2025-02-07T00:00:00"/>
        <d v="2024-09-05T00:00:00"/>
        <d v="2024-09-07T00:00:00"/>
        <d v="2024-09-13T00:00:00"/>
        <d v="2025-01-25T00:00:00"/>
        <d v="2025-02-06T00:00:00"/>
        <d v="2024-11-12T00:00:00"/>
        <d v="2024-11-19T00:00:00"/>
        <d v="2025-02-02T00:00:00"/>
        <d v="2025-01-20T00:00:00"/>
        <d v="2025-01-28T00:00:00"/>
        <d v="2025-02-04T00:00:00"/>
        <d v="2025-02-18T00:00:00"/>
        <d v="2025-08-06T00:00:00"/>
        <d v="2025-03-22T00:00:00"/>
        <d v="2025-03-13T00:00:00"/>
        <d v="2024-05-23T00:00:00"/>
        <d v="2025-01-19T00:00:00"/>
        <d v="2025-01-14T00:00:00"/>
        <d v="2025-06-12T00:00:00"/>
        <d v="2025-01-18T00:00:00"/>
        <d v="2025-02-14T00:00:00"/>
        <d v="2025-09-14T00:00:00"/>
        <d v="2025-01-09T00:00:00"/>
        <d v="2025-01-23T00:00:00"/>
        <d v="2025-01-31T00:00:00"/>
        <d v="2024-11-28T00:00:00"/>
        <d v="2025-01-27T00:00:00"/>
        <d v="2025-03-20T00:00:00"/>
        <d v="2025-02-20T00:00:00"/>
        <d v="2025-02-12T00:00:00"/>
        <d v="2025-02-25T00:00:00"/>
        <d v="2025-03-27T00:00:00"/>
        <d v="2025-05-06T00:00:00"/>
        <d v="2025-08-02T00:00:00"/>
        <d v="2025-06-17T00:00:00"/>
        <d v="2025-07-12T00:00:00"/>
        <d v="2024-10-09T00:00:00"/>
        <d v="2025-02-23T00:00:00"/>
        <d v="2025-09-06T00:00:00"/>
        <d v="2025-06-30T00:00:00"/>
        <d v="2025-01-11T00:00:00"/>
        <d v="2025-02-17T00:00:00"/>
        <d v="2025-02-10T00:00:00"/>
        <d v="2025-03-21T00:00:00"/>
        <d v="2025-03-24T00:00:00"/>
        <d v="2024-11-11T00:00:00"/>
        <d v="2025-03-31T00:00:00"/>
        <d v="2025-02-03T00:00:00"/>
        <d v="2025-04-01T00:00:00"/>
        <d v="2025-02-09T00:00:00"/>
        <d v="2025-03-30T00:00:00"/>
        <d v="2025-03-23T00:00:00"/>
        <d v="2025-03-05T00:00:00"/>
        <d v="2025-01-06T00:00:00"/>
        <d v="2025-04-15T00:00:00"/>
        <d v="2024-10-02T00:00:00"/>
        <d v="2024-09-16T00:00:00"/>
        <d v="2025-02-16T00:00:00"/>
        <d v="2024-06-21T00:00:00"/>
        <d v="2025-02-15T00:00:00"/>
        <d v="2025-08-24T00:00:00"/>
        <d v="2025-03-15T00:00:00"/>
        <d v="2025-01-30T00:00:00"/>
        <d v="2025-03-28T00:00:00"/>
        <d v="2025-06-16T00:00:00"/>
        <d v="2024-08-21T00:00:00"/>
        <d v="2024-11-01T00:00:00"/>
        <d v="2025-06-01T00:00:00"/>
        <d v="2024-08-19T00:00:00"/>
        <d v="2025-02-13T00:00:00"/>
        <d v="2024-07-06T00:00:00"/>
        <d v="2024-07-07T00:00:00"/>
        <d v="2024-07-14T00:00:00"/>
        <d v="2024-08-07T00:00:00"/>
        <d v="2024-07-31T00:00:00"/>
        <d v="2024-09-30T00:00:00"/>
        <d v="2024-08-02T00:00:00"/>
        <d v="2024-12-11T00:00:00"/>
        <d v="2024-05-25T00:00:00"/>
        <d v="2024-06-01T00:00:00"/>
        <d v="2024-11-06T00:00:00"/>
        <d v="2024-09-15T00:00:00"/>
        <d v="2024-09-20T00:00:00"/>
        <d v="2024-12-10T00:00:00"/>
        <d v="2024-10-01T00:00:00"/>
        <d v="2024-10-03T00:00:00"/>
        <d v="2024-10-14T00:00:00"/>
        <d v="2024-10-17T00:00:00"/>
        <d v="2024-10-10T00:00:00"/>
        <d v="2024-09-17T00:00:00"/>
        <d v="2025-01-01T00:00:00"/>
        <d v="2025-01-21T00:00:00"/>
        <d v="2024-10-21T00:00:00"/>
        <d v="2025-02-26T00:00:00"/>
        <d v="2025-02-27T00:00:00"/>
        <d v="2024-01-18T00:00:00"/>
        <d v="2025-03-01T00:00:00"/>
        <d v="2025-03-02T00:00:00"/>
        <d v="2025-02-22T00:00:00"/>
        <d v="2025-01-07T00:00:00"/>
        <d v="2024-11-20T00:00:00"/>
        <d v="2025-11-20T00:00:00"/>
        <d v="2025-03-10T00:00:00"/>
        <d v="2025-01-26T00:00:00"/>
        <d v="2025-03-17T00:00:00"/>
        <m/>
        <d v="2025-02-21T00:00:00"/>
        <d v="2024-12-16T00:00:00"/>
        <d v="2024-12-13T00:00:00"/>
        <d v="2025-03-14T00:00:00"/>
        <d v="2025-01-02T00:00:00"/>
        <d v="2025-03-07T00:00:00"/>
        <d v="2025-03-06T00:00:00"/>
        <d v="2024-03-31T00:00:00"/>
        <d v="2025-04-09T00:00:00"/>
        <d v="2024-09-26T00:00:00"/>
        <d v="2024-01-09T00:00:00"/>
        <d v="2024-02-02T00:00:00"/>
        <d v="2024-01-16T00:00:00"/>
        <d v="2024-08-29T00:00:00"/>
        <d v="2024-04-09T00:00:00"/>
        <d v="2024-01-10T00:00:00"/>
        <d v="2024-09-29T00:00:00"/>
        <d v="2023-12-19T00:00:00"/>
        <d v="2023-12-01T00:00:00"/>
        <d v="2024-03-09T00:00:00"/>
        <d v="2024-12-14T00:00:00"/>
        <d v="2024-06-25T00:00:00"/>
        <d v="2023-11-05T00:00:00"/>
        <d v="2024-12-09T00:00:00"/>
        <d v="2025-05-05T00:00:00"/>
        <d v="2025-04-02T00:00:00"/>
        <d v="2024-04-06T00:00:00"/>
        <d v="2023-12-08T00:00:00"/>
        <d v="2024-01-07T00:00:00"/>
        <d v="2023-11-16T00:00:00"/>
        <d v="2023-06-05T00:00:00"/>
        <d v="2023-11-11T00:00:00"/>
        <d v="2023-11-08T00:00:00"/>
        <d v="2023-12-21T00:00:00"/>
        <d v="2025-05-12T00:00:00"/>
        <d v="2024-06-24T00:00:00"/>
        <d v="2024-02-08T00:00:00"/>
        <d v="2024-05-08T00:00:00"/>
        <d v="2024-11-08T00:00:00"/>
        <d v="2023-12-26T00:00:00"/>
        <d v="2023-09-12T00:00:00"/>
        <d v="2023-10-12T00:00:00"/>
        <d v="2024-01-03T00:00:00"/>
        <d v="2023-12-03T00:00:00"/>
        <d v="2023-11-29T00:00:00"/>
        <d v="2024-01-05T00:00:00"/>
        <d v="2023-12-05T00:00:00"/>
        <d v="2023-11-02T00:00:00"/>
        <d v="2023-11-06T00:00:00"/>
        <d v="2023-11-14T00:00:00"/>
        <d v="2024-02-21T00:00:00"/>
        <d v="2024-02-13T00:00:00"/>
        <d v="2024-04-25T00:00:00"/>
        <d v="2023-06-02T00:00:00"/>
        <d v="2024-04-27T00:00:00"/>
        <d v="2022-10-26T00:00:00"/>
        <d v="2022-04-19T00:00:00"/>
        <d v="2024-03-26T00:00:00"/>
        <d v="2024-12-06T00:00:00"/>
        <d v="2023-10-15T00:00:00"/>
        <d v="2023-10-14T00:00:00"/>
        <d v="2023-09-23T00:00:00"/>
        <d v="2024-09-02T00:00:00"/>
        <d v="2022-10-17T00:00:00"/>
        <d v="2022-10-31T00:00:00"/>
        <d v="2023-01-30T00:00:00"/>
        <d v="2023-02-12T00:00:00"/>
        <d v="2024-02-14T00:00:00"/>
        <d v="2023-05-27T00:00:00"/>
        <d v="2023-11-30T00:00:00"/>
        <d v="2022-10-27T00:00:00"/>
        <d v="2022-10-30T00:00:00"/>
        <d v="2023-01-17T00:00:00"/>
        <d v="2021-12-30T00:00:00"/>
        <d v="2024-07-05T00:00:00"/>
        <d v="2023-03-10T00:00:00"/>
        <d v="2022-01-02T00:00:00"/>
        <d v="2022-02-08T00:00:00"/>
        <d v="2022-03-10T00:00:00"/>
        <d v="2022-01-05T00:00:00"/>
        <d v="2021-12-28T00:00:00"/>
        <d v="2021-08-18T00:00:00"/>
        <d v="2021-01-11T00:00:00"/>
        <d v="2021-09-06T00:00:00"/>
        <d v="2021-04-17T00:00:00"/>
        <d v="2022-09-15T00:00:00"/>
        <d v="2024-10-16T00:00:00"/>
        <d v="2020-02-26T00:00:00"/>
        <d v="2020-05-25T00:00:00"/>
        <d v="2020-02-29T00:00:00"/>
      </sharedItems>
      <fieldGroup par="36" base="17">
        <rangePr groupBy="months" startDate="2020-02-26T00:00:00" endDate="2025-12-17T00:00:00"/>
        <groupItems count="14">
          <s v="(en blanco)"/>
          <s v="ene"/>
          <s v="feb"/>
          <s v="mar"/>
          <s v="abr"/>
          <s v="may"/>
          <s v="jun"/>
          <s v="jul"/>
          <s v="ago"/>
          <s v="sep"/>
          <s v="oct"/>
          <s v="nov"/>
          <s v="dic"/>
          <s v="&gt;17/12/2025"/>
        </groupItems>
      </fieldGroup>
    </cacheField>
    <cacheField name="Valor Inicial Contrato" numFmtId="164">
      <sharedItems containsSemiMixedTypes="0" containsString="0" containsNumber="1" containsInteger="1" minValue="1" maxValue="2677008553"/>
    </cacheField>
    <cacheField name="Apropiación" numFmtId="164">
      <sharedItems containsSemiMixedTypes="0" containsString="0" containsNumber="1" containsInteger="1" minValue="1" maxValue="2677008553"/>
    </cacheField>
    <cacheField name="Giros" numFmtId="164">
      <sharedItems containsSemiMixedTypes="0" containsString="0" containsNumber="1" containsInteger="1" minValue="0" maxValue="1580539892"/>
    </cacheField>
    <cacheField name="Tipo de Anulación" numFmtId="0">
      <sharedItems containsBlank="1"/>
    </cacheField>
    <cacheField name="TIPO ANULACION " numFmtId="0">
      <sharedItems containsMixedTypes="1" containsNumber="1" containsInteger="1" minValue="1" maxValue="1"/>
    </cacheField>
    <cacheField name="Monto Liberación/Fenecimiento" numFmtId="164">
      <sharedItems containsSemiMixedTypes="0" containsString="0" containsNumber="1" containsInteger="1" minValue="0" maxValue="2072138629"/>
    </cacheField>
    <cacheField name="Acta Liberación/Fenecimiento" numFmtId="0">
      <sharedItems containsNonDate="0" containsString="0" containsBlank="1"/>
    </cacheField>
    <cacheField name="Fecha Acta" numFmtId="14">
      <sharedItems containsNonDate="0" containsString="0" containsBlank="1"/>
    </cacheField>
    <cacheField name="Saldo Final" numFmtId="164">
      <sharedItems containsSemiMixedTypes="0" containsString="0" containsNumber="1" containsInteger="1" minValue="0" maxValue="1440934871"/>
    </cacheField>
    <cacheField name="Estado Actual" numFmtId="0">
      <sharedItems containsBlank="1" count="6">
        <s v="TERMINADO (no se liquida)"/>
        <s v="TERMINADO EN PROCESO DE LIQUIDACIÓN"/>
        <s v="EN EJECUCIÓN"/>
        <s v="LIQUIDADO"/>
        <s v="SUSPENDIDO"/>
        <m/>
      </sharedItems>
    </cacheField>
    <cacheField name="ID_ESTADO_ACTUAL" numFmtId="0">
      <sharedItems containsMixedTypes="1" containsNumber="1" containsInteger="1" minValue="1" maxValue="6"/>
    </cacheField>
    <cacheField name="Principales Causas" numFmtId="0">
      <sharedItems containsNonDate="0" containsString="0" containsBlank="1"/>
    </cacheField>
    <cacheField name="Acciones Adelatandas" numFmtId="0">
      <sharedItems containsBlank="1"/>
    </cacheField>
    <cacheField name="Responsable" numFmtId="0">
      <sharedItems containsBlank="1" count="56">
        <s v="SIN SALDO"/>
        <s v="HEIDY SARAY"/>
        <m/>
        <s v="HEIDI SARAY/JOHANA PEREZ"/>
        <s v="JOAQUIN GARCIA "/>
        <s v="DIEGO MARTINEZ"/>
        <s v="LORENA FLOREZ"/>
        <s v="JOHANA PEREZ"/>
        <s v="JOHANA GONZALEZ PEÑA"/>
        <s v="OBLIGACIONES POR PAGAR"/>
        <s v="HEIDI SARAY"/>
        <s v="PILAR ROJAS "/>
        <s v="LILY MIELES "/>
        <s v="TATIANA PAEZ"/>
        <s v="JULIETH NIÑO"/>
        <s v="PLANEACION"/>
        <s v="DORA INES ROA"/>
        <s v="ANDRES IBARRA/NATALIA GERALDINE TORRES"/>
        <s v="ANDRES IBARRA"/>
        <s v="CARLOS ALEXANDER NEIRA/DIANA NOGUERA"/>
        <s v="LINA MUÑOZ/TATIANA PAEZ"/>
        <s v="DIANA NOGUERA/DORA ROA/ROCIO FAJARDO"/>
        <s v="TATIANA MURCIA"/>
        <s v="MARIA FERNANDA CORRALES"/>
        <s v="SERGIO BERNAL"/>
        <s v="SERGIO BERNAL/MARIA FERNANDA CORRALES"/>
        <s v="JUAN ALFREDO TORRES"/>
        <s v="JULIAN LEON"/>
        <s v="CAMILA AGUILAR"/>
        <s v="ANDRES IBARRA/DANIELA VELAZCO/YANDRY"/>
        <s v="YEFFERSON ORTIZ/LUZ KARIME LOPEZ"/>
        <s v="LAURA CASTILLO"/>
        <s v="MILEIDY MARTINEZ"/>
        <s v="CAMILA ALEJANDRA DIAZ"/>
        <s v="LUIS MIGUEL LOPEZ"/>
        <s v="LUIS MIGUEL LOPEZ/TATIANA PAEZ"/>
        <s v="GLENDY SUAREZ"/>
        <s v="JUAN ELIAS GUEVARA"/>
        <s v="PATRICIA AMAYA/TATIANA PAEZ"/>
        <s v="LUZ DARY GONZALEZ"/>
        <s v="Se debe liberar el saldo "/>
        <s v="JHONN BAHOS"/>
        <s v="PRENSA"/>
        <s v="JOAQUIN GARCIA"/>
        <s v="ALEXANDER NEIRA"/>
        <s v="CAMILA AGUILAR/TATIANA PAEZ"/>
        <s v="YANDRY PATRICIA AMAYA"/>
        <s v="JULIETH MARTINEZ"/>
        <s v="PATRICIA AMAYA"/>
        <s v="DIEGO JIMENEZ"/>
        <s v="LORENA FLOREZ/TATIANA PAEZ"/>
        <s v="LILY MILES "/>
        <s v="CARLOS ALEXANDER NEIRA"/>
        <s v="JHONN BAHOS/LILY MIELES "/>
        <s v="DESIGNAR APOYO A LA LIQUIDACIÓN "/>
        <s v="VERONICA HERRERA" u="1"/>
      </sharedItems>
    </cacheField>
    <cacheField name="Correo Responsable" numFmtId="0">
      <sharedItems containsBlank="1"/>
    </cacheField>
    <cacheField name="Trimestres" numFmtId="0" databaseField="0">
      <fieldGroup base="16">
        <rangePr groupBy="quarters" startDate="2019-10-09T00:00:00" endDate="2025-08-29T00:00:00"/>
        <groupItems count="6">
          <s v="&lt;9/10/2019"/>
          <s v="Trim.1"/>
          <s v="Trim.2"/>
          <s v="Trim.3"/>
          <s v="Trim.4"/>
          <s v="&gt;29/08/2025"/>
        </groupItems>
      </fieldGroup>
    </cacheField>
    <cacheField name="Años" numFmtId="0" databaseField="0">
      <fieldGroup base="16">
        <rangePr groupBy="years" startDate="2019-10-09T00:00:00" endDate="2025-08-29T00:00:00"/>
        <groupItems count="9">
          <s v="&lt;9/10/2019"/>
          <s v="2019"/>
          <s v="2020"/>
          <s v="2021"/>
          <s v="2022"/>
          <s v="2023"/>
          <s v="2024"/>
          <s v="2025"/>
          <s v="&gt;29/08/2025"/>
        </groupItems>
      </fieldGroup>
    </cacheField>
    <cacheField name="Trimestres2" numFmtId="0" databaseField="0">
      <fieldGroup base="17">
        <rangePr groupBy="quarters" startDate="2020-02-26T00:00:00" endDate="2025-12-17T00:00:00"/>
        <groupItems count="6">
          <s v="&lt;26/02/2020"/>
          <s v="Trim.1"/>
          <s v="Trim.2"/>
          <s v="Trim.3"/>
          <s v="Trim.4"/>
          <s v="&gt;17/12/2025"/>
        </groupItems>
      </fieldGroup>
    </cacheField>
    <cacheField name="Años2" numFmtId="0" databaseField="0">
      <fieldGroup base="17">
        <rangePr groupBy="years" startDate="2020-02-26T00:00:00" endDate="2025-12-17T00:00:00"/>
        <groupItems count="8">
          <s v="&lt;26/02/2020"/>
          <s v="2020"/>
          <s v="2021"/>
          <s v="2022"/>
          <s v="2023"/>
          <s v="2024"/>
          <s v="2025"/>
          <s v="&gt;17/12/2025"/>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2">
  <r>
    <s v="LOS MARTIRES"/>
    <s v="O230689"/>
    <s v="Obligaciones por pagar Inversión vigencia anterior"/>
    <s v="OXP inversion directa vigencia anterior"/>
    <x v="0"/>
    <x v="0"/>
    <s v="PRESTACIÓN DE SERVICIOS (Persona Natural)"/>
    <x v="0"/>
    <x v="0"/>
    <n v="85"/>
    <n v="90"/>
    <s v="INICIADO"/>
    <s v="NO"/>
    <d v="2024-02-16T00:00:00"/>
    <d v="2024-12-15T00:00:00"/>
    <n v="3724000"/>
    <n v="3724000"/>
    <n v="0"/>
    <m/>
    <n v="0"/>
    <m/>
    <m/>
    <n v="3724000"/>
    <s v="TERMINADO (no se liquida)"/>
    <m/>
    <s v="Contrato cedido a Juan Camilo Padilla, se debe contactar con el contratista "/>
    <s v="PLANEACION"/>
    <s v="MEMORANDO"/>
  </r>
  <r>
    <s v="LOS MARTIRES"/>
    <s v="O230689"/>
    <s v="Obligaciones por pagar Inversión vigencia anterior"/>
    <s v="OXP inversion directa vigencia anterior"/>
    <x v="1"/>
    <x v="1"/>
    <s v="PRESTACIÓN DE SERVICIOS (Persona Natural)"/>
    <x v="1"/>
    <x v="0"/>
    <n v="87"/>
    <n v="92"/>
    <s v="INICIADO"/>
    <s v="NO"/>
    <d v="2024-05-08T00:00:00"/>
    <d v="2024-09-07T00:00:00"/>
    <n v="833334"/>
    <n v="833334"/>
    <n v="0"/>
    <m/>
    <n v="0"/>
    <m/>
    <m/>
    <n v="833334"/>
    <s v="TERMINADO (no se liquida)"/>
    <m/>
    <s v="Se debe enviar primer requerimiento para su cuenta "/>
    <m/>
    <m/>
  </r>
  <r>
    <s v="LOS MARTIRES"/>
    <s v="O230689"/>
    <s v="Obligaciones por pagar Inversión vigencia anterior"/>
    <s v="OXP inversion directa vigencia anterior"/>
    <x v="2"/>
    <x v="2"/>
    <s v="PRESTACIÓN DE SERVICIOS (Persona Natural)"/>
    <x v="2"/>
    <x v="0"/>
    <n v="88"/>
    <n v="93"/>
    <s v="INICIADO"/>
    <s v="NO"/>
    <d v="2024-03-14T00:00:00"/>
    <d v="2024-09-13T00:00:00"/>
    <n v="10033333"/>
    <n v="10033333"/>
    <n v="0"/>
    <m/>
    <n v="0"/>
    <m/>
    <m/>
    <n v="10033333"/>
    <s v="TERMINADO (no se liquida)"/>
    <m/>
    <s v="Se debe enviar primer requerimiento para su cuenta "/>
    <s v="JULIETH NIÑO"/>
    <s v="MEMORANDO"/>
  </r>
  <r>
    <s v="LOS MARTIRES"/>
    <s v="O230689"/>
    <s v="Obligaciones por pagar Inversión vigencia anterior"/>
    <s v="OXP inversion directa vigencia anterior"/>
    <x v="1"/>
    <x v="1"/>
    <s v="PRESTACIÓN DE SERVICIOS (Persona Natural)"/>
    <x v="1"/>
    <x v="0"/>
    <n v="91"/>
    <n v="94"/>
    <s v="INICIADO"/>
    <s v="NO"/>
    <d v="2024-05-08T00:00:00"/>
    <d v="2024-09-07T00:00:00"/>
    <n v="5333333"/>
    <n v="5333333"/>
    <n v="4666666"/>
    <m/>
    <n v="0"/>
    <m/>
    <m/>
    <n v="666667"/>
    <s v="TERMINADO (no se liquida)"/>
    <m/>
    <s v="Se debe enviar primer requerimiento para su cuenta "/>
    <m/>
    <m/>
  </r>
  <r>
    <s v="LOS MARTIRES"/>
    <s v="O230689"/>
    <s v="Obligaciones por pagar Inversión vigencia anterior"/>
    <s v="OXP inversion directa vigencia anterior"/>
    <x v="3"/>
    <x v="3"/>
    <s v="PRESTACIÓN DE SERVICIOS (Persona Natural)"/>
    <x v="3"/>
    <x v="0"/>
    <n v="93"/>
    <n v="96"/>
    <s v="INICIADO"/>
    <s v="SI"/>
    <d v="2024-09-16T00:00:00"/>
    <d v="2025-02-06T00:00:00"/>
    <n v="11700000"/>
    <n v="11700000"/>
    <n v="5400000"/>
    <m/>
    <n v="0"/>
    <m/>
    <m/>
    <n v="6300000"/>
    <s v="TERMINADO (no se liquida)"/>
    <m/>
    <s v="Se debe enviar primer requerimiento para su cuenta "/>
    <m/>
    <m/>
  </r>
  <r>
    <s v="LOS MARTIRES"/>
    <s v="O230689"/>
    <s v="Obligaciones por pagar Inversión vigencia anterior"/>
    <s v="OXP inversion directa vigencia anterior"/>
    <x v="4"/>
    <x v="4"/>
    <s v="PRESTACIÓN DE SERVICIOS (Persona Natural)"/>
    <x v="4"/>
    <x v="0"/>
    <n v="96"/>
    <n v="99"/>
    <s v="INICIADO"/>
    <s v="SI"/>
    <d v="2024-05-20T00:00:00"/>
    <d v="2024-11-19T00:00:00"/>
    <n v="3166667"/>
    <n v="3166667"/>
    <n v="0"/>
    <m/>
    <n v="0"/>
    <m/>
    <m/>
    <n v="3166667"/>
    <s v="TERMINADO (no se liquida)"/>
    <m/>
    <s v="Se debe enviar primer requerimiento para su cuenta "/>
    <m/>
    <m/>
  </r>
  <r>
    <s v="LOS MARTIRES"/>
    <s v="O230689"/>
    <s v="Obligaciones por pagar Inversión vigencia anterior"/>
    <s v="OXP inversion directa vigencia anterior"/>
    <x v="5"/>
    <x v="5"/>
    <s v="PRESTACIÓN DE SERVICIOS (Persona Natural)"/>
    <x v="5"/>
    <x v="0"/>
    <n v="100"/>
    <n v="103"/>
    <s v="INICIADO"/>
    <s v="NO"/>
    <d v="2024-10-29T00:00:00"/>
    <d v="2025-01-28T00:00:00"/>
    <n v="15000000"/>
    <n v="15000000"/>
    <n v="8833332"/>
    <m/>
    <n v="0"/>
    <m/>
    <m/>
    <n v="6166668"/>
    <s v="TERMINADO (no se liquida)"/>
    <m/>
    <s v="Se debe enviar primer requerimiento para su cuenta "/>
    <m/>
    <m/>
  </r>
  <r>
    <s v="LOS MARTIRES"/>
    <s v="O230689"/>
    <s v="Obligaciones por pagar Inversión vigencia anterior"/>
    <s v="OXP inversion directa vigencia anterior"/>
    <x v="6"/>
    <x v="6"/>
    <s v="PRESTACIÓN DE SERVICIOS (Persona Natural)"/>
    <x v="6"/>
    <x v="0"/>
    <n v="102"/>
    <n v="105"/>
    <s v="INICIADO"/>
    <s v="NO"/>
    <d v="2024-11-07T00:00:00"/>
    <d v="2025-02-06T00:00:00"/>
    <n v="6000000"/>
    <n v="6000000"/>
    <n v="5000000"/>
    <m/>
    <n v="0"/>
    <m/>
    <m/>
    <n v="1000000"/>
    <s v="TERMINADO (no se liquida)"/>
    <m/>
    <s v="Se debe enviar primer requerimiento para su cuenta "/>
    <m/>
    <m/>
  </r>
  <r>
    <s v="LOS MARTIRES"/>
    <s v="O230689"/>
    <s v="Obligaciones por pagar Inversión vigencia anterior"/>
    <s v="OXP inversion directa vigencia anterior"/>
    <x v="7"/>
    <x v="7"/>
    <s v="PRESTACIÓN DE SERVICIOS (Persona Natural)"/>
    <x v="7"/>
    <x v="0"/>
    <n v="105"/>
    <n v="108"/>
    <s v="INICIADO"/>
    <s v="NO"/>
    <d v="2024-12-04T00:00:00"/>
    <d v="2025-02-08T00:00:00"/>
    <n v="9373333"/>
    <n v="9373333"/>
    <n v="7400000"/>
    <m/>
    <n v="0"/>
    <m/>
    <m/>
    <n v="1973333"/>
    <s v="TERMINADO (no se liquida)"/>
    <m/>
    <s v="Se debe enviar primer requerimiento para su cuenta "/>
    <m/>
    <m/>
  </r>
  <r>
    <s v="LOS MARTIRES"/>
    <s v="O230689"/>
    <s v="Obligaciones por pagar Inversión vigencia anterior"/>
    <s v="OXP inversion directa vigencia anterior"/>
    <x v="8"/>
    <x v="8"/>
    <s v="PRESTACIÓN DE SERVICIOS (Persona Natural)"/>
    <x v="8"/>
    <x v="0"/>
    <n v="112"/>
    <n v="115"/>
    <s v="INICIADO"/>
    <s v="NO"/>
    <d v="2024-09-20T00:00:00"/>
    <d v="2025-02-04T00:00:00"/>
    <n v="6800000"/>
    <n v="6800000"/>
    <n v="6000000"/>
    <m/>
    <n v="0"/>
    <m/>
    <m/>
    <n v="800000"/>
    <s v="TERMINADO (no se liquida)"/>
    <m/>
    <s v="Se debe enviar primer requerimiento para su cuenta "/>
    <m/>
    <m/>
  </r>
  <r>
    <s v="LOS MARTIRES"/>
    <s v="O230689"/>
    <s v="Obligaciones por pagar Inversión vigencia anterior"/>
    <s v="OXP inversion directa vigencia anterior"/>
    <x v="9"/>
    <x v="9"/>
    <s v="PRESTACIÓN DE SERVICIOS (Persona Natural)"/>
    <x v="9"/>
    <x v="0"/>
    <n v="113"/>
    <n v="116"/>
    <s v="INICIADO"/>
    <s v="SI"/>
    <d v="2024-05-14T00:00:00"/>
    <d v="2024-11-19T00:00:00"/>
    <n v="4733850"/>
    <n v="4733850"/>
    <n v="0"/>
    <m/>
    <n v="0"/>
    <m/>
    <m/>
    <n v="4733850"/>
    <s v="TERMINADO (no se liquida)"/>
    <m/>
    <s v="Se debe enviar primer requerimiento para su cuenta "/>
    <m/>
    <m/>
  </r>
  <r>
    <s v="LOS MARTIRES"/>
    <s v="O230689"/>
    <s v="Obligaciones por pagar Inversión vigencia anterior"/>
    <s v="OXP inversion directa vigencia anterior"/>
    <x v="10"/>
    <x v="10"/>
    <s v="PRESTACIÓN DE SERVICIOS (Persona Natural)"/>
    <x v="10"/>
    <x v="0"/>
    <n v="130"/>
    <n v="133"/>
    <s v="INICIADO"/>
    <s v="SI"/>
    <d v="2024-06-24T00:00:00"/>
    <d v="2024-11-28T00:00:00"/>
    <n v="6283333"/>
    <n v="6283333"/>
    <n v="0"/>
    <m/>
    <n v="0"/>
    <m/>
    <m/>
    <n v="6283333"/>
    <s v="TERMINADO (no se liquida)"/>
    <m/>
    <s v="Se debe enviar primer requerimiento para su cuenta "/>
    <m/>
    <m/>
  </r>
  <r>
    <s v="LOS MARTIRES"/>
    <s v="O230689"/>
    <s v="Obligaciones por pagar Inversión vigencia anterior"/>
    <s v="OXP inversion directa vigencia anterior"/>
    <x v="11"/>
    <x v="11"/>
    <s v="PRESTACIÓN DE SERVICIOS (Persona Natural)"/>
    <x v="11"/>
    <x v="0"/>
    <n v="137"/>
    <n v="140"/>
    <s v="INICIADO"/>
    <s v="NO"/>
    <d v="2025-01-13T00:00:00"/>
    <d v="2025-03-27T00:00:00"/>
    <n v="13500000"/>
    <n v="13500000"/>
    <n v="3240000"/>
    <m/>
    <n v="0"/>
    <m/>
    <m/>
    <n v="10260000"/>
    <s v="TERMINADO (no se liquida)"/>
    <m/>
    <s v="Se debe enviar primer requerimiento para su cuenta "/>
    <m/>
    <m/>
  </r>
  <r>
    <s v="LOS MARTIRES"/>
    <s v="O230689"/>
    <s v="Obligaciones por pagar Inversión vigencia anterior"/>
    <s v="OXP inversion directa vigencia anterior"/>
    <x v="12"/>
    <x v="12"/>
    <s v="PRESTACIÓN DE SERVICIOS (Persona Natural)"/>
    <x v="12"/>
    <x v="0"/>
    <n v="138"/>
    <n v="141"/>
    <s v="INICIADO"/>
    <s v="NO"/>
    <d v="2025-01-13T00:00:00"/>
    <d v="2025-03-27T00:00:00"/>
    <n v="13500000"/>
    <n v="13500000"/>
    <n v="0"/>
    <m/>
    <n v="0"/>
    <m/>
    <m/>
    <n v="13500000"/>
    <s v="TERMINADO (no se liquida)"/>
    <m/>
    <s v="Se debe enviar primer requerimiento para su cuenta "/>
    <m/>
    <m/>
  </r>
  <r>
    <s v="LOS MARTIRES"/>
    <s v="O230689"/>
    <s v="Obligaciones por pagar Inversión vigencia anterior"/>
    <s v="OXP inversion directa vigencia anterior"/>
    <x v="13"/>
    <x v="13"/>
    <s v="PRESTACIÓN DE SERVICIOS (Persona Natural)"/>
    <x v="13"/>
    <x v="0"/>
    <n v="146"/>
    <n v="149"/>
    <s v="INICIADO"/>
    <s v="SI"/>
    <d v="2024-04-17T00:00:00"/>
    <d v="2024-10-09T00:00:00"/>
    <n v="1986134"/>
    <n v="1986134"/>
    <n v="0"/>
    <m/>
    <n v="0"/>
    <m/>
    <m/>
    <n v="1986134"/>
    <s v="TERMINADO (no se liquida)"/>
    <m/>
    <s v="Se debe enviar primer requerimiento para su cuenta "/>
    <m/>
    <m/>
  </r>
  <r>
    <s v="LOS MARTIRES"/>
    <s v="O230689"/>
    <s v="Obligaciones por pagar Inversión vigencia anterior"/>
    <s v="OXP inversion directa vigencia anterior"/>
    <x v="14"/>
    <x v="14"/>
    <s v="PRESTACIÓN DE SERVICIOS (Persona Natural)"/>
    <x v="14"/>
    <x v="0"/>
    <n v="169"/>
    <n v="171"/>
    <s v="INICIADO"/>
    <s v="NO"/>
    <d v="2024-11-26T00:00:00"/>
    <d v="2025-02-10T00:00:00"/>
    <n v="9866667"/>
    <n v="9866667"/>
    <n v="7400000"/>
    <m/>
    <n v="0"/>
    <m/>
    <m/>
    <n v="2466667"/>
    <s v="TERMINADO (no se liquida)"/>
    <m/>
    <s v="Se debe enviar primer requerimiento para su cuenta "/>
    <m/>
    <m/>
  </r>
  <r>
    <s v="LOS MARTIRES"/>
    <s v="O230689"/>
    <s v="Obligaciones por pagar Inversión vigencia anterior"/>
    <s v="OXP inversion directa vigencia anterior"/>
    <x v="15"/>
    <x v="15"/>
    <s v="PRESTACIÓN DE SERVICIOS (Persona Natural)"/>
    <x v="15"/>
    <x v="0"/>
    <n v="172"/>
    <n v="174"/>
    <s v="INICIADO"/>
    <s v="NO"/>
    <d v="2025-01-10T00:00:00"/>
    <d v="2025-03-24T00:00:00"/>
    <n v="13500000"/>
    <n v="13500000"/>
    <n v="9180000"/>
    <m/>
    <n v="0"/>
    <m/>
    <m/>
    <n v="4320000"/>
    <s v="TERMINADO (no se liquida)"/>
    <m/>
    <s v="Se debe enviar primer requerimiento para su cuenta "/>
    <m/>
    <m/>
  </r>
  <r>
    <s v="LOS MARTIRES"/>
    <s v="O230689"/>
    <s v="Obligaciones por pagar Inversión vigencia anterior"/>
    <s v="OXP inversion directa vigencia anterior"/>
    <x v="16"/>
    <x v="16"/>
    <s v="PRESTACIÓN DE SERVICIOS (Persona Natural)"/>
    <x v="16"/>
    <x v="0"/>
    <n v="177"/>
    <n v="179"/>
    <s v="INICIADO"/>
    <m/>
    <d v="2024-09-17T00:00:00"/>
    <d v="2025-02-01T00:00:00"/>
    <n v="2686667"/>
    <n v="2686667"/>
    <n v="2600000"/>
    <m/>
    <n v="0"/>
    <m/>
    <m/>
    <n v="86667"/>
    <s v="TERMINADO (no se liquida)"/>
    <m/>
    <s v="Se debe enviar primer requerimiento para su cuenta "/>
    <m/>
    <m/>
  </r>
  <r>
    <s v="LOS MARTIRES"/>
    <s v="O230689"/>
    <s v="Obligaciones por pagar Inversión vigencia anterior"/>
    <s v="OXP inversion directa vigencia anterior"/>
    <x v="17"/>
    <x v="17"/>
    <s v="PRESTACIÓN DE SERVICIOS (Persona Natural)"/>
    <x v="17"/>
    <x v="0"/>
    <n v="179"/>
    <n v="181"/>
    <s v="INICIADO"/>
    <m/>
    <d v="2024-09-17T00:00:00"/>
    <d v="2025-02-01T00:00:00"/>
    <n v="11700000"/>
    <n v="11700000"/>
    <n v="9706666"/>
    <m/>
    <n v="0"/>
    <m/>
    <m/>
    <n v="1993334"/>
    <s v="TERMINADO (no se liquida)"/>
    <m/>
    <s v="Se debe enviar primer requerimiento para su cuenta "/>
    <m/>
    <m/>
  </r>
  <r>
    <s v="LOS MARTIRES"/>
    <s v="O230689"/>
    <s v="Obligaciones por pagar Inversión vigencia anterior"/>
    <s v="OXP inversion directa vigencia anterior"/>
    <x v="18"/>
    <x v="18"/>
    <s v="PRESTACIÓN DE SERVICIOS (Persona Natural)"/>
    <x v="18"/>
    <x v="0"/>
    <n v="182"/>
    <n v="184"/>
    <s v="INICIADO"/>
    <m/>
    <d v="2024-09-17T00:00:00"/>
    <d v="2025-04-01T00:00:00"/>
    <n v="86667"/>
    <n v="86667"/>
    <n v="0"/>
    <m/>
    <n v="0"/>
    <m/>
    <m/>
    <n v="86667"/>
    <s v="TERMINADO EN PROCESO DE LIQUIDACIÓN"/>
    <m/>
    <m/>
    <m/>
    <m/>
  </r>
  <r>
    <s v="LOS MARTIRES"/>
    <s v="O230689"/>
    <s v="Obligaciones por pagar Inversión vigencia anterior"/>
    <s v="OXP inversion directa vigencia anterior"/>
    <x v="19"/>
    <x v="19"/>
    <s v="PRESTACIÓN DE SERVICIOS (Persona Natural)"/>
    <x v="19"/>
    <x v="0"/>
    <n v="185"/>
    <n v="187"/>
    <s v="INICIADO"/>
    <m/>
    <d v="2024-09-25T00:00:00"/>
    <d v="2025-02-09T00:00:00"/>
    <n v="3380000"/>
    <n v="3380000"/>
    <n v="0"/>
    <m/>
    <n v="0"/>
    <m/>
    <m/>
    <n v="3380000"/>
    <s v="TERMINADO (no se liquida)"/>
    <m/>
    <s v="Se debe enviar primer requerimiento para su cuenta "/>
    <m/>
    <m/>
  </r>
  <r>
    <s v="LOS MARTIRES"/>
    <s v="O230689"/>
    <s v="Obligaciones por pagar Inversión vigencia anterior"/>
    <s v="OXP inversion directa vigencia anterior"/>
    <x v="20"/>
    <x v="20"/>
    <s v="PRESTACIÓN DE SERVICIOS (Persona Natural)"/>
    <x v="20"/>
    <x v="0"/>
    <n v="186"/>
    <n v="188"/>
    <s v="INICIADO"/>
    <m/>
    <d v="2024-09-17T00:00:00"/>
    <d v="2025-02-01T00:00:00"/>
    <n v="2686667"/>
    <n v="2686667"/>
    <n v="2600000"/>
    <m/>
    <n v="0"/>
    <m/>
    <m/>
    <n v="86667"/>
    <s v="TERMINADO (no se liquida)"/>
    <m/>
    <s v="Se debe enviar primer requerimiento para su cuenta "/>
    <m/>
    <m/>
  </r>
  <r>
    <s v="LOS MARTIRES"/>
    <s v="O230689"/>
    <s v="Obligaciones por pagar Inversión vigencia anterior"/>
    <s v="OXP inversion directa vigencia anterior"/>
    <x v="21"/>
    <x v="21"/>
    <s v="PRESTACIÓN DE SERVICIOS (Persona Natural)"/>
    <x v="21"/>
    <x v="0"/>
    <n v="189"/>
    <n v="191"/>
    <s v="INICIADO"/>
    <m/>
    <d v="2024-10-21T00:00:00"/>
    <d v="2025-01-20T00:00:00"/>
    <n v="1733334"/>
    <n v="1733334"/>
    <n v="1733333"/>
    <m/>
    <n v="0"/>
    <m/>
    <m/>
    <n v="1"/>
    <s v="TERMINADO (no se liquida)"/>
    <m/>
    <s v="Se debe liberar el saldo "/>
    <m/>
    <m/>
  </r>
  <r>
    <s v="LOS MARTIRES"/>
    <s v="O230689"/>
    <s v="Obligaciones por pagar Inversión vigencia anterior"/>
    <s v="OXP inversion directa vigencia anterior"/>
    <x v="22"/>
    <x v="22"/>
    <s v="PRESTACIÓN DE SERVICIOS (Persona Natural)"/>
    <x v="22"/>
    <x v="0"/>
    <n v="200"/>
    <n v="201"/>
    <s v="INICIADO"/>
    <m/>
    <d v="2024-10-07T00:00:00"/>
    <d v="2025-01-06T00:00:00"/>
    <n v="1400000"/>
    <n v="1400000"/>
    <n v="0"/>
    <m/>
    <n v="0"/>
    <m/>
    <m/>
    <n v="1400000"/>
    <s v="TERMINADO (no se liquida)"/>
    <m/>
    <s v="Se debe enviar primer requerimiento para su cuenta "/>
    <m/>
    <m/>
  </r>
  <r>
    <s v="LOS MARTIRES"/>
    <s v="O230689"/>
    <s v="Obligaciones por pagar Inversión vigencia anterior"/>
    <s v="OXP inversion directa vigencia anterior"/>
    <x v="23"/>
    <x v="23"/>
    <s v="PRESTACIÓN DE SERVICIOS (Persona Natural)"/>
    <x v="23"/>
    <x v="0"/>
    <n v="202"/>
    <n v="203"/>
    <s v="INICIADO"/>
    <m/>
    <d v="2024-12-04T00:00:00"/>
    <d v="2025-02-18T00:00:00"/>
    <n v="13500000"/>
    <n v="13500000"/>
    <n v="4860000"/>
    <m/>
    <n v="0"/>
    <m/>
    <m/>
    <n v="8640000"/>
    <s v="TERMINADO (no se liquida)"/>
    <m/>
    <s v="Se debe enviar primer requerimiento para su cuenta "/>
    <m/>
    <m/>
  </r>
  <r>
    <s v="LOS MARTIRES"/>
    <s v="O230689"/>
    <s v="Obligaciones por pagar Inversión vigencia anterior"/>
    <s v="OXP inversion directa vigencia anterior"/>
    <x v="24"/>
    <x v="24"/>
    <s v="PRESTACIÓN DE SERVICIOS (Persona Natural)"/>
    <x v="24"/>
    <x v="0"/>
    <n v="210"/>
    <n v="211"/>
    <s v="INICIADO"/>
    <m/>
    <d v="2024-03-06T00:00:00"/>
    <d v="2024-09-16T00:00:00"/>
    <n v="1"/>
    <n v="1"/>
    <n v="0"/>
    <m/>
    <n v="0"/>
    <m/>
    <m/>
    <n v="1"/>
    <s v="TERMINADO (no se liquida)"/>
    <m/>
    <s v="Se debe liberar el saldo "/>
    <s v="JUAN ALFREDO TORRES"/>
    <s v="MEMORANDO"/>
  </r>
  <r>
    <s v="LOS MARTIRES"/>
    <s v="O230689"/>
    <s v="Obligaciones por pagar Inversión vigencia anterior"/>
    <s v="OXP inversion directa vigencia anterior"/>
    <x v="25"/>
    <x v="25"/>
    <s v="PRESTACIÓN DE SERVICIOS (Persona Natural)"/>
    <x v="25"/>
    <x v="0"/>
    <n v="224"/>
    <n v="225"/>
    <s v="INICIADO"/>
    <m/>
    <d v="2024-11-01T00:00:00"/>
    <d v="2025-03-15T00:00:00"/>
    <n v="10800000"/>
    <n v="10800000"/>
    <n v="5400000"/>
    <m/>
    <n v="0"/>
    <m/>
    <m/>
    <n v="5400000"/>
    <s v="TERMINADO (no se liquida)"/>
    <m/>
    <s v="Se debe enviar primer requerimiento para su cuenta "/>
    <m/>
    <m/>
  </r>
  <r>
    <s v="LOS MARTIRES"/>
    <s v="O230689"/>
    <s v="Obligaciones por pagar Inversión vigencia anterior"/>
    <s v="OXP inversion directa vigencia anterior"/>
    <x v="25"/>
    <x v="25"/>
    <s v="PRESTACIÓN DE SERVICIOS (Persona Natural)"/>
    <x v="25"/>
    <x v="0"/>
    <n v="229"/>
    <n v="230"/>
    <s v="INICIADO"/>
    <m/>
    <d v="2024-11-01T00:00:00"/>
    <d v="2025-03-15T00:00:00"/>
    <n v="8100000"/>
    <n v="8100000"/>
    <n v="0"/>
    <m/>
    <n v="0"/>
    <m/>
    <m/>
    <n v="8100000"/>
    <s v="TERMINADO (no se liquida)"/>
    <m/>
    <s v="Se debe enviar primer requerimiento para su cuenta "/>
    <m/>
    <m/>
  </r>
  <r>
    <s v="LOS MARTIRES"/>
    <s v="O230689"/>
    <s v="Obligaciones por pagar Inversión vigencia anterior"/>
    <s v="OXP inversion directa vigencia anterior"/>
    <x v="26"/>
    <x v="26"/>
    <s v="PRESTACIÓN DE SERVICIOS (Persona Natural)"/>
    <x v="26"/>
    <x v="0"/>
    <n v="236"/>
    <n v="237"/>
    <s v="INICIADO"/>
    <m/>
    <d v="2024-05-02T00:00:00"/>
    <d v="2024-11-01T00:00:00"/>
    <n v="233333"/>
    <n v="233333"/>
    <n v="0"/>
    <m/>
    <n v="0"/>
    <m/>
    <m/>
    <n v="233333"/>
    <s v="TERMINADO (no se liquida)"/>
    <m/>
    <s v="Se debe enviar primer requerimiento para su cuenta "/>
    <m/>
    <m/>
  </r>
  <r>
    <s v="LOS MARTIRES"/>
    <s v="O230689"/>
    <s v="Obligaciones por pagar Inversión vigencia anterior"/>
    <s v="OXP inversion directa vigencia anterior"/>
    <x v="27"/>
    <x v="27"/>
    <s v="PRESTACIÓN DE SERVICIOS (Persona Natural)"/>
    <x v="27"/>
    <x v="0"/>
    <n v="245"/>
    <n v="246"/>
    <s v="INICIADO"/>
    <m/>
    <d v="2024-02-20T00:00:00"/>
    <d v="2024-08-19T00:00:00"/>
    <n v="1737867"/>
    <n v="1737867"/>
    <n v="0"/>
    <m/>
    <n v="0"/>
    <m/>
    <m/>
    <n v="1737867"/>
    <s v="TERMINADO (no se liquida)"/>
    <m/>
    <s v="Se debe enviar primer requerimiento para su cuenta "/>
    <s v="VERONICA HERRERA"/>
    <s v="MEMORANDO"/>
  </r>
  <r>
    <s v="LOS MARTIRES"/>
    <s v="O230689"/>
    <s v="Obligaciones por pagar Inversión vigencia anterior"/>
    <s v="OXP inversion directa vigencia anterior"/>
    <x v="28"/>
    <x v="28"/>
    <s v="PRESTACIÓN DE SERVICIOS (Persona Natural)"/>
    <x v="28"/>
    <x v="0"/>
    <n v="248"/>
    <n v="249"/>
    <s v="INICIADO"/>
    <m/>
    <d v="2024-03-07T00:00:00"/>
    <d v="2024-07-06T00:00:00"/>
    <n v="672700"/>
    <n v="672700"/>
    <n v="0"/>
    <m/>
    <n v="0"/>
    <m/>
    <m/>
    <n v="672700"/>
    <s v="TERMINADO (no se liquida)"/>
    <m/>
    <s v="Se debe enviar primer requerimiento para su cuenta "/>
    <s v="GLENDY SUAREZ"/>
    <s v="MEMORANDO"/>
  </r>
  <r>
    <s v="LOS MARTIRES"/>
    <s v="O230689"/>
    <s v="Obligaciones por pagar Inversión vigencia anterior"/>
    <s v="OXP inversion directa vigencia anterior"/>
    <x v="29"/>
    <x v="29"/>
    <s v="PRESTACIÓN DE SERVICIOS (Persona Natural)"/>
    <x v="29"/>
    <x v="0"/>
    <n v="250"/>
    <n v="251"/>
    <s v="INICIADO"/>
    <s v="NO"/>
    <d v="2024-03-08T00:00:00"/>
    <d v="2024-07-07T00:00:00"/>
    <n v="1260000"/>
    <n v="1260000"/>
    <n v="0"/>
    <m/>
    <n v="0"/>
    <m/>
    <m/>
    <n v="1260000"/>
    <s v="TERMINADO (no se liquida)"/>
    <m/>
    <s v="Se debe enviar primer requerimiento para su cuenta "/>
    <s v="JUAN ELIAS GUEVARA"/>
    <s v="MEMORANDO"/>
  </r>
  <r>
    <s v="LOS MARTIRES"/>
    <s v="O230689"/>
    <s v="Obligaciones por pagar Inversión vigencia anterior"/>
    <s v="OXP inversion directa vigencia anterior"/>
    <x v="30"/>
    <x v="30"/>
    <s v="PRESTACIÓN DE SERVICIOS (Persona Natural)"/>
    <x v="30"/>
    <x v="0"/>
    <n v="252"/>
    <n v="253"/>
    <s v="INICIADO"/>
    <s v="NO"/>
    <d v="2024-04-08T00:00:00"/>
    <d v="2024-08-07T00:00:00"/>
    <n v="672700"/>
    <n v="672700"/>
    <n v="576600"/>
    <m/>
    <n v="0"/>
    <m/>
    <m/>
    <n v="96100"/>
    <s v="TERMINADO (no se liquida)"/>
    <m/>
    <s v="Se debe enviar primer requerimiento para su cuenta "/>
    <s v="GLENDY SUAREZ"/>
    <s v="MEMORANDO"/>
  </r>
  <r>
    <s v="LOS MARTIRES"/>
    <s v="O230689"/>
    <s v="Obligaciones por pagar Inversión vigencia anterior"/>
    <s v="OXP inversion directa vigencia anterior"/>
    <x v="31"/>
    <x v="31"/>
    <s v="PRESTACIÓN DE SERVICIOS (Persona Natural)"/>
    <x v="31"/>
    <x v="0"/>
    <n v="253"/>
    <n v="254"/>
    <s v="INICIADO"/>
    <s v="NO"/>
    <d v="2024-03-31T00:00:00"/>
    <d v="2024-07-31T00:00:00"/>
    <n v="5950000"/>
    <n v="5950000"/>
    <n v="0"/>
    <m/>
    <n v="0"/>
    <m/>
    <m/>
    <n v="5950000"/>
    <s v="TERMINADO (no se liquida)"/>
    <m/>
    <s v="Se debe enviar primer requerimiento para su cuenta "/>
    <m/>
    <m/>
  </r>
  <r>
    <s v="LOS MARTIRES"/>
    <s v="O230689"/>
    <s v="Obligaciones por pagar Inversión vigencia anterior"/>
    <s v="OXP inversion directa vigencia anterior"/>
    <x v="32"/>
    <x v="32"/>
    <s v="PRESTACIÓN DE SERVICIOS (Persona Natural)"/>
    <x v="32"/>
    <x v="0"/>
    <n v="254"/>
    <n v="255"/>
    <s v="INICIADO"/>
    <s v="NO"/>
    <d v="2024-04-01T00:00:00"/>
    <d v="2024-09-30T00:00:00"/>
    <n v="10000000"/>
    <n v="10000000"/>
    <n v="6166666"/>
    <m/>
    <n v="0"/>
    <m/>
    <m/>
    <n v="3833334"/>
    <s v="TERMINADO (no se liquida)"/>
    <m/>
    <s v="Se debe enviar primer requerimiento para su cuenta "/>
    <s v="HEIDY SARAY"/>
    <s v="MEMORANDO"/>
  </r>
  <r>
    <s v="LOS MARTIRES"/>
    <s v="O230689"/>
    <s v="Obligaciones por pagar Inversión vigencia anterior"/>
    <s v="OXP inversion directa vigencia anterior"/>
    <x v="33"/>
    <x v="33"/>
    <s v="PRESTACIÓN DE SERVICIOS (Persona Natural)"/>
    <x v="33"/>
    <x v="0"/>
    <n v="255"/>
    <n v="256"/>
    <s v="INICIADO"/>
    <s v="NO"/>
    <d v="2024-04-02T00:00:00"/>
    <d v="2024-08-02T00:00:00"/>
    <n v="220000"/>
    <n v="220000"/>
    <n v="0"/>
    <m/>
    <n v="0"/>
    <m/>
    <m/>
    <n v="220000"/>
    <s v="TERMINADO (no se liquida)"/>
    <m/>
    <s v="Se debe enviar primer requerimiento para su cuenta "/>
    <m/>
    <m/>
  </r>
  <r>
    <s v="LOS MARTIRES"/>
    <s v="O230689"/>
    <s v="Obligaciones por pagar Inversión vigencia anterior"/>
    <s v="OXP inversion directa vigencia anterior"/>
    <x v="34"/>
    <x v="34"/>
    <s v="PRESTACIÓN DE SERVICIOS (Persona Natural)"/>
    <x v="34"/>
    <x v="0"/>
    <n v="256"/>
    <n v="257"/>
    <s v="INICIADO"/>
    <s v="NO"/>
    <d v="2024-04-09T00:00:00"/>
    <d v="2025-02-08T00:00:00"/>
    <n v="9896267"/>
    <n v="9896267"/>
    <n v="8732000"/>
    <m/>
    <n v="0"/>
    <m/>
    <m/>
    <n v="1164267"/>
    <s v="TERMINADO (no se liquida)"/>
    <m/>
    <s v="Se debe enviar primer requerimiento para su cuenta "/>
    <m/>
    <m/>
  </r>
  <r>
    <s v="LOS MARTIRES"/>
    <s v="O230689"/>
    <s v="Obligaciones por pagar Inversión vigencia anterior"/>
    <s v="OXP inversion directa vigencia anterior"/>
    <x v="35"/>
    <x v="35"/>
    <s v="PRESTACIÓN DE SERVICIOS (Persona Natural)"/>
    <x v="35"/>
    <x v="0"/>
    <n v="260"/>
    <n v="261"/>
    <s v="INICIADO"/>
    <s v="NO"/>
    <d v="2024-05-07T00:00:00"/>
    <d v="2024-11-06T00:00:00"/>
    <n v="1700000"/>
    <n v="1700000"/>
    <n v="1133333"/>
    <m/>
    <n v="0"/>
    <m/>
    <m/>
    <n v="566667"/>
    <s v="TERMINADO (no se liquida)"/>
    <m/>
    <s v="Se debe enviar primer requerimiento para su cuenta "/>
    <m/>
    <m/>
  </r>
  <r>
    <s v="LOS MARTIRES"/>
    <s v="O230689"/>
    <s v="Obligaciones por pagar Inversión vigencia anterior"/>
    <s v="OXP inversion directa vigencia anterior"/>
    <x v="36"/>
    <x v="36"/>
    <s v="PRESTACIÓN DE SERVICIOS (Persona Natural)"/>
    <x v="36"/>
    <x v="0"/>
    <n v="262"/>
    <n v="263"/>
    <s v="INICIADO"/>
    <s v="NO"/>
    <d v="2024-05-21T00:00:00"/>
    <d v="2024-09-20T00:00:00"/>
    <n v="7212800"/>
    <n v="7212800"/>
    <n v="0"/>
    <m/>
    <n v="0"/>
    <m/>
    <m/>
    <n v="7212800"/>
    <s v="TERMINADO (no se liquida)"/>
    <m/>
    <s v="Se debe enviar primer requerimiento para su cuenta "/>
    <m/>
    <m/>
  </r>
  <r>
    <s v="LOS MARTIRES"/>
    <s v="O230689"/>
    <s v="Obligaciones por pagar Inversión vigencia anterior"/>
    <s v="OXP inversion directa vigencia anterior"/>
    <x v="37"/>
    <x v="37"/>
    <s v="PRESTACIÓN DE SERVICIOS (Persona Natural)"/>
    <x v="37"/>
    <x v="0"/>
    <n v="263"/>
    <n v="264"/>
    <s v="INICIADO"/>
    <s v="NO"/>
    <d v="2024-05-21T00:00:00"/>
    <d v="2024-12-10T00:00:00"/>
    <n v="4805000"/>
    <n v="4805000"/>
    <n v="384400"/>
    <m/>
    <n v="0"/>
    <m/>
    <m/>
    <n v="4420600"/>
    <s v="TERMINADO (no se liquida)"/>
    <m/>
    <s v="Se debe enviar primer requerimiento para su cuenta "/>
    <m/>
    <m/>
  </r>
  <r>
    <s v="LOS MARTIRES"/>
    <s v="O230689"/>
    <s v="Obligaciones por pagar Inversión vigencia anterior"/>
    <s v="OXP inversion directa vigencia anterior"/>
    <x v="38"/>
    <x v="38"/>
    <s v="PRESTACIÓN DE SERVICIOS (Persona Natural)"/>
    <x v="38"/>
    <x v="0"/>
    <n v="265"/>
    <n v="266"/>
    <s v="INICIADO"/>
    <s v="NO"/>
    <d v="2024-04-02T00:00:00"/>
    <d v="2024-10-01T00:00:00"/>
    <n v="158767"/>
    <n v="158767"/>
    <n v="0"/>
    <m/>
    <n v="0"/>
    <m/>
    <m/>
    <n v="158767"/>
    <s v="TERMINADO (no se liquida)"/>
    <m/>
    <s v="Se debe enviar primer requerimiento para su cuenta "/>
    <m/>
    <m/>
  </r>
  <r>
    <s v="LOS MARTIRES"/>
    <s v="O230689"/>
    <s v="Obligaciones por pagar Inversión vigencia anterior"/>
    <s v="OXP inversion directa vigencia anterior"/>
    <x v="39"/>
    <x v="39"/>
    <s v="PRESTACIÓN DE SERVICIOS (Persona Natural)"/>
    <x v="39"/>
    <x v="0"/>
    <n v="266"/>
    <n v="267"/>
    <s v="INICIADO"/>
    <s v="NO"/>
    <d v="2024-04-04T00:00:00"/>
    <d v="2024-10-03T00:00:00"/>
    <n v="850001"/>
    <n v="850001"/>
    <n v="850000"/>
    <m/>
    <n v="0"/>
    <m/>
    <m/>
    <n v="1"/>
    <s v="TERMINADO (no se liquida)"/>
    <m/>
    <s v="Se debe enviar primer requerimiento para su cuenta "/>
    <s v="Se debe liberar el saldo "/>
    <m/>
  </r>
  <r>
    <s v="LOS MARTIRES"/>
    <s v="O230689"/>
    <s v="Obligaciones por pagar Inversión vigencia anterior"/>
    <s v="OXP inversion directa vigencia anterior"/>
    <x v="35"/>
    <x v="35"/>
    <s v="PRESTACIÓN DE SERVICIOS (Persona Natural)"/>
    <x v="35"/>
    <x v="0"/>
    <n v="267"/>
    <n v="268"/>
    <s v="INICIADO"/>
    <s v="NO"/>
    <d v="2024-05-07T00:00:00"/>
    <d v="2024-11-06T00:00:00"/>
    <n v="17000000"/>
    <n v="17000000"/>
    <n v="0"/>
    <m/>
    <n v="0"/>
    <m/>
    <m/>
    <n v="17000000"/>
    <s v="TERMINADO (no se liquida)"/>
    <m/>
    <s v="Se debe enviar primer requerimiento para su cuenta "/>
    <m/>
    <m/>
  </r>
  <r>
    <s v="LOS MARTIRES"/>
    <s v="O230689"/>
    <s v="Obligaciones por pagar Inversión vigencia anterior"/>
    <s v="OXP inversion directa vigencia anterior"/>
    <x v="40"/>
    <x v="40"/>
    <s v="PRESTACIÓN DE SERVICIOS (Persona Natural)"/>
    <x v="40"/>
    <x v="0"/>
    <n v="269"/>
    <n v="270"/>
    <s v="INICIADO"/>
    <s v="NO"/>
    <d v="2024-04-18T00:00:00"/>
    <d v="2024-10-17T00:00:00"/>
    <n v="2880000"/>
    <n v="2880000"/>
    <n v="0"/>
    <m/>
    <n v="0"/>
    <m/>
    <m/>
    <n v="2880000"/>
    <s v="TERMINADO (no se liquida)"/>
    <m/>
    <s v="Se debe liberar saldo "/>
    <s v="JHONN BAHOS"/>
    <m/>
  </r>
  <r>
    <s v="LOS MARTIRES"/>
    <s v="O230689"/>
    <s v="Obligaciones por pagar Inversión vigencia anterior"/>
    <s v="OXP inversion directa vigencia anterior"/>
    <x v="41"/>
    <x v="41"/>
    <s v="PRESTACIÓN DE SERVICIOS (Persona Natural)"/>
    <x v="41"/>
    <x v="0"/>
    <n v="270"/>
    <n v="271"/>
    <s v="INICIADO"/>
    <s v="NO"/>
    <d v="2024-04-11T00:00:00"/>
    <d v="2024-10-10T00:00:00"/>
    <n v="1266667"/>
    <n v="1266667"/>
    <n v="0"/>
    <m/>
    <n v="0"/>
    <m/>
    <m/>
    <n v="1266667"/>
    <s v="TERMINADO (no se liquida)"/>
    <m/>
    <s v="Se debe enviar primer requerimiento para su cuenta "/>
    <m/>
    <m/>
  </r>
  <r>
    <s v="LOS MARTIRES"/>
    <s v="O230689"/>
    <s v="Obligaciones por pagar Inversión vigencia anterior"/>
    <s v="OXP inversion directa vigencia anterior"/>
    <x v="42"/>
    <x v="42"/>
    <s v="PRESTACIÓN DE SERVICIOS (Persona Natural)"/>
    <x v="42"/>
    <x v="0"/>
    <n v="272"/>
    <n v="273"/>
    <s v="INICIADO"/>
    <s v="NO"/>
    <d v="2024-07-09T00:00:00"/>
    <d v="2025-02-16T00:00:00"/>
    <n v="1333333"/>
    <n v="1333333"/>
    <n v="1166667"/>
    <m/>
    <n v="0"/>
    <m/>
    <m/>
    <n v="166666"/>
    <s v="TERMINADO (no se liquida)"/>
    <m/>
    <s v="Se debe enviar primer requerimiento para su cuenta "/>
    <m/>
    <m/>
  </r>
  <r>
    <s v="LOS MARTIRES"/>
    <s v="O230689"/>
    <s v="Obligaciones por pagar Inversión vigencia anterior"/>
    <s v="OXP inversion directa vigencia anterior"/>
    <x v="43"/>
    <x v="43"/>
    <s v="PRESTACIÓN DE SERVICIOS (Persona Natural)"/>
    <x v="31"/>
    <x v="0"/>
    <n v="273"/>
    <n v="274"/>
    <s v="INICIADO"/>
    <s v="NO"/>
    <d v="2024-03-31T00:00:00"/>
    <d v="2024-07-31T00:00:00"/>
    <n v="11050000"/>
    <n v="11050000"/>
    <n v="0"/>
    <m/>
    <n v="0"/>
    <m/>
    <m/>
    <n v="11050000"/>
    <s v="TERMINADO (no se liquida)"/>
    <m/>
    <s v="Se debe enviar primer requerimiento para su cuenta "/>
    <m/>
    <m/>
  </r>
  <r>
    <s v="LOS MARTIRES"/>
    <s v="O230689"/>
    <s v="Obligaciones por pagar Inversión vigencia anterior"/>
    <s v="OXP inversion directa vigencia anterior"/>
    <x v="44"/>
    <x v="44"/>
    <s v="PRESTACIÓN DE SERVICIOS (Persona Natural)"/>
    <x v="43"/>
    <x v="0"/>
    <n v="274"/>
    <n v="275"/>
    <s v="INICIADO"/>
    <s v="NO"/>
    <d v="2024-03-01T00:00:00"/>
    <d v="2024-09-17T00:00:00"/>
    <n v="96100"/>
    <n v="96100"/>
    <n v="0"/>
    <m/>
    <n v="0"/>
    <m/>
    <m/>
    <n v="96100"/>
    <s v="TERMINADO (no se liquida)"/>
    <m/>
    <s v="Se debe enviar primer requerimiento para su cuenta "/>
    <s v="JUAN ELIAS GUEVARA"/>
    <s v="MEMORANDO"/>
  </r>
  <r>
    <s v="LOS MARTIRES"/>
    <s v="O230689"/>
    <s v="Obligaciones por pagar Inversión vigencia anterior"/>
    <s v="OXP inversion directa vigencia anterior"/>
    <x v="45"/>
    <x v="45"/>
    <s v="PRESTACIÓN DE SERVICIOS (Persona Natural)"/>
    <x v="44"/>
    <x v="0"/>
    <n v="275"/>
    <n v="276"/>
    <s v="INICIADO"/>
    <s v="NO"/>
    <d v="2024-03-05T00:00:00"/>
    <d v="2024-09-16T00:00:00"/>
    <n v="288300"/>
    <n v="288300"/>
    <n v="0"/>
    <m/>
    <n v="0"/>
    <m/>
    <m/>
    <n v="288300"/>
    <s v="TERMINADO (no se liquida)"/>
    <m/>
    <s v="Se debe enviar primer requerimiento para su cuenta "/>
    <s v="JUAN ELIAS GUEVARA"/>
    <s v="MEMORANDO"/>
  </r>
  <r>
    <s v="LOS MARTIRES"/>
    <s v="O230689"/>
    <s v="Obligaciones por pagar Inversión vigencia anterior"/>
    <s v="OXP inversion directa vigencia anterior"/>
    <x v="46"/>
    <x v="46"/>
    <s v="PRESTACIÓN DE SERVICIOS (Persona Natural)"/>
    <x v="45"/>
    <x v="0"/>
    <n v="284"/>
    <n v="284"/>
    <s v="INICIADO"/>
    <s v="NO"/>
    <d v="2024-04-15T00:00:00"/>
    <d v="2024-10-14T00:00:00"/>
    <n v="3266667"/>
    <n v="3266667"/>
    <n v="0"/>
    <m/>
    <n v="0"/>
    <m/>
    <m/>
    <n v="3266667"/>
    <s v="TERMINADO (no se liquida)"/>
    <m/>
    <s v="Se debe enviar primer requerimiento para su cuenta "/>
    <m/>
    <m/>
  </r>
  <r>
    <s v="LOS MARTIRES"/>
    <s v="O230689"/>
    <s v="Obligaciones por pagar Inversión vigencia anterior"/>
    <s v="OXP inversion directa vigencia anterior"/>
    <x v="47"/>
    <x v="47"/>
    <s v="PRESTACIÓN DE SERVICIOS (Persona Natural)"/>
    <x v="46"/>
    <x v="0"/>
    <n v="301"/>
    <n v="301"/>
    <s v="INICIADO"/>
    <s v="NO"/>
    <d v="2024-09-12T00:00:00"/>
    <d v="2025-01-11T00:00:00"/>
    <n v="2016667"/>
    <n v="2016667"/>
    <n v="0"/>
    <m/>
    <n v="0"/>
    <m/>
    <m/>
    <n v="2016667"/>
    <s v="TERMINADO (no se liquida)"/>
    <m/>
    <s v="Se debe enviar primer requerimiento para su cuenta "/>
    <m/>
    <m/>
  </r>
  <r>
    <s v="LOS MARTIRES"/>
    <s v="O230689"/>
    <s v="Obligaciones por pagar Inversión vigencia anterior"/>
    <s v="OXP inversion directa vigencia anterior"/>
    <x v="48"/>
    <x v="48"/>
    <s v="PRESTACIÓN DE SERVICIOS (Persona Natural)"/>
    <x v="47"/>
    <x v="0"/>
    <n v="304"/>
    <n v="304"/>
    <s v="INICIADO"/>
    <s v="NO"/>
    <d v="2024-09-16T00:00:00"/>
    <d v="2025-02-15T00:00:00"/>
    <n v="13500000"/>
    <n v="13500000"/>
    <n v="12780000"/>
    <m/>
    <n v="0"/>
    <m/>
    <m/>
    <n v="720000"/>
    <s v="TERMINADO (no se liquida)"/>
    <m/>
    <s v="Se debe enviar primer requerimiento para su cuenta "/>
    <m/>
    <m/>
  </r>
  <r>
    <s v="LOS MARTIRES"/>
    <s v="O230689"/>
    <s v="Obligaciones por pagar Inversión vigencia anterior"/>
    <s v="OXP inversion directa vigencia anterior"/>
    <x v="49"/>
    <x v="49"/>
    <s v="PRESTACIÓN DE SERVICIOS (Persona Natural)"/>
    <x v="48"/>
    <x v="0"/>
    <n v="317"/>
    <n v="317"/>
    <s v="INICIADO"/>
    <s v="NO"/>
    <d v="2024-09-26T00:00:00"/>
    <d v="2025-02-10T00:00:00"/>
    <n v="7333333"/>
    <n v="7333333"/>
    <n v="5500000"/>
    <m/>
    <n v="0"/>
    <m/>
    <m/>
    <n v="1833333"/>
    <s v="TERMINADO (no se liquida)"/>
    <m/>
    <s v="Se debe enviar primer requerimiento para su cuenta "/>
    <m/>
    <m/>
  </r>
  <r>
    <s v="LOS MARTIRES"/>
    <s v="O230689"/>
    <s v="Obligaciones por pagar Inversión vigencia anterior"/>
    <s v="OXP inversion directa vigencia anterior"/>
    <x v="50"/>
    <x v="50"/>
    <s v="PRESTACIÓN DE SERVICIOS (Persona Natural)"/>
    <x v="49"/>
    <x v="0"/>
    <n v="329"/>
    <n v="329"/>
    <s v="INICIADO"/>
    <s v="NO"/>
    <d v="2024-10-07T00:00:00"/>
    <d v="2025-02-28T00:00:00"/>
    <n v="9350000"/>
    <n v="9350000"/>
    <n v="5866667"/>
    <m/>
    <n v="0"/>
    <m/>
    <m/>
    <n v="3483333"/>
    <s v="TERMINADO (no se liquida)"/>
    <m/>
    <s v="Se debe enviar primer requerimiento para su cuenta "/>
    <m/>
    <m/>
  </r>
  <r>
    <s v="LOS MARTIRES"/>
    <s v="O230689"/>
    <s v="Obligaciones por pagar Inversión vigencia anterior"/>
    <s v="OXP inversion directa vigencia anterior"/>
    <x v="51"/>
    <x v="51"/>
    <s v="PRESTACIÓN DE SERVICIOS (Persona Natural)"/>
    <x v="50"/>
    <x v="0"/>
    <n v="331"/>
    <n v="331"/>
    <s v="INICIADO"/>
    <s v="NO"/>
    <d v="2024-09-26T00:00:00"/>
    <d v="2025-02-10T00:00:00"/>
    <n v="7380000"/>
    <n v="7380000"/>
    <n v="7200000"/>
    <m/>
    <n v="0"/>
    <m/>
    <m/>
    <n v="180000"/>
    <s v="TERMINADO (no se liquida)"/>
    <m/>
    <s v="Se debe enviar primer requerimiento para su cuenta "/>
    <m/>
    <m/>
  </r>
  <r>
    <s v="LOS MARTIRES"/>
    <s v="O230689"/>
    <s v="Obligaciones por pagar Inversión vigencia anterior"/>
    <s v="OXP inversion directa vigencia anterior"/>
    <x v="52"/>
    <x v="52"/>
    <s v="PRESTACIÓN DE SERVICIOS (Persona Natural)"/>
    <x v="51"/>
    <x v="0"/>
    <n v="332"/>
    <n v="332"/>
    <s v="INICIADO"/>
    <s v="NO"/>
    <d v="2024-09-25T00:00:00"/>
    <d v="2025-02-09T00:00:00"/>
    <n v="7150000"/>
    <n v="7150000"/>
    <n v="5500000"/>
    <m/>
    <n v="0"/>
    <m/>
    <m/>
    <n v="1650000"/>
    <s v="TERMINADO (no se liquida)"/>
    <m/>
    <s v="Se debe enviar primer requerimiento para su cuenta "/>
    <m/>
    <m/>
  </r>
  <r>
    <s v="LOS MARTIRES"/>
    <s v="O230689"/>
    <s v="Obligaciones por pagar Inversión vigencia anterior"/>
    <s v="OXP inversion directa vigencia anterior"/>
    <x v="53"/>
    <x v="53"/>
    <s v="PRESTACIÓN DE SERVICIOS (Persona Natural)"/>
    <x v="52"/>
    <x v="0"/>
    <n v="342"/>
    <n v="342"/>
    <s v="INICIADO"/>
    <s v="NO"/>
    <d v="2024-10-02T00:00:00"/>
    <d v="2025-03-17T00:00:00"/>
    <n v="2790000"/>
    <n v="2790000"/>
    <n v="2700000"/>
    <m/>
    <n v="0"/>
    <m/>
    <m/>
    <n v="90000"/>
    <s v="TERMINADO (no se liquida)"/>
    <m/>
    <s v="Se debe enviar primer requerimiento para su cuenta "/>
    <m/>
    <m/>
  </r>
  <r>
    <s v="LOS MARTIRES"/>
    <s v="O230689"/>
    <s v="Obligaciones por pagar Inversión vigencia anterior"/>
    <s v="OXP inversion directa vigencia anterior"/>
    <x v="54"/>
    <x v="54"/>
    <s v="PRESTACIÓN DE SERVICIOS (Persona Natural)"/>
    <x v="53"/>
    <x v="0"/>
    <n v="345"/>
    <n v="345"/>
    <s v="INICIADO"/>
    <s v="NO"/>
    <d v="2024-10-03T00:00:00"/>
    <d v="2025-02-02T00:00:00"/>
    <n v="3075200"/>
    <n v="3075200"/>
    <n v="2883000"/>
    <m/>
    <n v="0"/>
    <m/>
    <m/>
    <n v="192200"/>
    <s v="TERMINADO (no se liquida)"/>
    <m/>
    <s v="Se debe enviar primer requerimiento para su cuenta "/>
    <m/>
    <m/>
  </r>
  <r>
    <s v="LOS MARTIRES"/>
    <s v="O230689"/>
    <s v="Obligaciones por pagar Inversión vigencia anterior"/>
    <s v="OXP inversion directa vigencia anterior"/>
    <x v="55"/>
    <x v="55"/>
    <s v="PRESTACIÓN DE SERVICIOS (Persona Natural)"/>
    <x v="54"/>
    <x v="0"/>
    <n v="347"/>
    <n v="347"/>
    <s v="SIN INICIAR"/>
    <s v="NO"/>
    <m/>
    <m/>
    <n v="11532000"/>
    <n v="11532000"/>
    <n v="0"/>
    <m/>
    <n v="0"/>
    <m/>
    <m/>
    <n v="11532000"/>
    <m/>
    <m/>
    <m/>
    <m/>
    <m/>
  </r>
  <r>
    <s v="LOS MARTIRES"/>
    <s v="O230689"/>
    <s v="Obligaciones por pagar Inversión vigencia anterior"/>
    <s v="OXP inversion directa vigencia anterior"/>
    <x v="56"/>
    <x v="56"/>
    <s v="PRESTACIÓN DE SERVICIOS (Persona Natural)"/>
    <x v="55"/>
    <x v="0"/>
    <n v="351"/>
    <n v="351"/>
    <s v="INICIADO"/>
    <s v="NO"/>
    <d v="2024-10-07T00:00:00"/>
    <d v="2025-02-06T00:00:00"/>
    <n v="6480000"/>
    <n v="6480000"/>
    <n v="5400000"/>
    <m/>
    <n v="0"/>
    <m/>
    <m/>
    <n v="1080000"/>
    <s v="SUSPENDIDO"/>
    <m/>
    <s v="Contrato se encuentra suspendido "/>
    <m/>
    <m/>
  </r>
  <r>
    <s v="LOS MARTIRES"/>
    <s v="O230689"/>
    <s v="Obligaciones por pagar Inversión vigencia anterior"/>
    <s v="OXP inversion directa vigencia anterior"/>
    <x v="57"/>
    <x v="57"/>
    <s v="PRESTACIÓN DE SERVICIOS (Persona Natural)"/>
    <x v="56"/>
    <x v="0"/>
    <n v="352"/>
    <n v="352"/>
    <s v="INICIADO"/>
    <s v="NO"/>
    <d v="2024-10-08T00:00:00"/>
    <d v="2025-02-07T00:00:00"/>
    <n v="6660000"/>
    <n v="6660000"/>
    <n v="5400000"/>
    <m/>
    <n v="0"/>
    <m/>
    <m/>
    <n v="1260000"/>
    <s v="TERMINADO (no se liquida)"/>
    <m/>
    <s v="Se debe enviar primer requerimiento para su cuenta "/>
    <m/>
    <m/>
  </r>
  <r>
    <s v="LOS MARTIRES"/>
    <s v="O230689"/>
    <s v="Obligaciones por pagar Inversión vigencia anterior"/>
    <s v="OXP inversion directa vigencia anterior"/>
    <x v="58"/>
    <x v="58"/>
    <s v="PRESTACIÓN DE SERVICIOS (Persona Natural)"/>
    <x v="57"/>
    <x v="0"/>
    <n v="354"/>
    <n v="354"/>
    <s v="INICIADO"/>
    <s v="NO"/>
    <d v="2024-11-01T00:00:00"/>
    <d v="2025-02-28T00:00:00"/>
    <n v="16200000"/>
    <n v="16200000"/>
    <n v="10800000"/>
    <m/>
    <n v="0"/>
    <m/>
    <m/>
    <n v="5400000"/>
    <s v="SUSPENDIDO"/>
    <m/>
    <s v="Contrato se encuentra suspendido "/>
    <m/>
    <m/>
  </r>
  <r>
    <s v="LOS MARTIRES"/>
    <s v="O230689"/>
    <s v="Obligaciones por pagar Inversión vigencia anterior"/>
    <s v="OXP inversion directa vigencia anterior"/>
    <x v="59"/>
    <x v="59"/>
    <s v="PRESTACIÓN DE SERVICIOS (Persona Natural)"/>
    <x v="58"/>
    <x v="0"/>
    <n v="368"/>
    <n v="366"/>
    <s v="INICIADO"/>
    <s v="NO"/>
    <d v="2024-10-10T00:00:00"/>
    <d v="2025-02-09T00:00:00"/>
    <n v="9100000"/>
    <n v="9100000"/>
    <n v="7000000"/>
    <m/>
    <n v="0"/>
    <m/>
    <m/>
    <n v="2100000"/>
    <s v="TERMINADO (no se liquida)"/>
    <m/>
    <s v="Se debe enviar primer requerimiento "/>
    <m/>
    <m/>
  </r>
  <r>
    <s v="LOS MARTIRES"/>
    <s v="O230689"/>
    <s v="Obligaciones por pagar Inversión vigencia anterior"/>
    <s v="OXP inversion directa vigencia anterior"/>
    <x v="60"/>
    <x v="60"/>
    <s v="PRESTACIÓN DE SERVICIOS (Persona Natural)"/>
    <x v="59"/>
    <x v="0"/>
    <n v="370"/>
    <n v="368"/>
    <s v="INICIADO"/>
    <s v="NO"/>
    <d v="2024-10-17T00:00:00"/>
    <d v="2025-02-16T00:00:00"/>
    <n v="8433334"/>
    <n v="8433334"/>
    <n v="6600000"/>
    <m/>
    <n v="0"/>
    <m/>
    <m/>
    <n v="1833334"/>
    <s v="TERMINADO (no se liquida)"/>
    <m/>
    <s v="Se debe enviar primer requerimiento "/>
    <m/>
    <m/>
  </r>
  <r>
    <s v="LOS MARTIRES"/>
    <s v="O230689"/>
    <s v="Obligaciones por pagar Inversión vigencia anterior"/>
    <s v="OXP inversion directa vigencia anterior"/>
    <x v="7"/>
    <x v="7"/>
    <s v="PRESTACIÓN DE SERVICIOS (Persona Natural)"/>
    <x v="60"/>
    <x v="0"/>
    <n v="376"/>
    <n v="374"/>
    <s v="INICIADO"/>
    <s v="NO"/>
    <d v="2024-06-13T00:00:00"/>
    <d v="2024-12-12T00:00:00"/>
    <n v="3728500"/>
    <n v="3728500"/>
    <n v="0"/>
    <m/>
    <n v="0"/>
    <m/>
    <m/>
    <n v="3728500"/>
    <s v="TERMINADO (no se liquida)"/>
    <m/>
    <s v="Se debe enviar primer requerimiento "/>
    <m/>
    <m/>
  </r>
  <r>
    <s v="LOS MARTIRES"/>
    <s v="O230689"/>
    <s v="Obligaciones por pagar Inversión vigencia anterior"/>
    <s v="OXP inversion directa vigencia anterior"/>
    <x v="61"/>
    <x v="61"/>
    <s v="PRESTACIÓN DE SERVICIOS (Persona Natural)"/>
    <x v="61"/>
    <x v="0"/>
    <n v="378"/>
    <n v="376"/>
    <s v="INICIADO"/>
    <s v="NO"/>
    <d v="2024-10-20T00:00:00"/>
    <d v="2025-01-19T00:00:00"/>
    <n v="2666667"/>
    <n v="2666667"/>
    <n v="0"/>
    <m/>
    <n v="0"/>
    <m/>
    <m/>
    <n v="2666667"/>
    <s v="TERMINADO (no se liquida)"/>
    <m/>
    <s v="Se debe enviar primer requerimiento "/>
    <m/>
    <m/>
  </r>
  <r>
    <s v="LOS MARTIRES"/>
    <s v="O230689"/>
    <s v="Obligaciones por pagar Inversión vigencia anterior"/>
    <s v="OXP inversion directa vigencia anterior"/>
    <x v="62"/>
    <x v="62"/>
    <s v="PRESTACIÓN DE SERVICIOS (Persona Natural)"/>
    <x v="62"/>
    <x v="0"/>
    <n v="383"/>
    <n v="381"/>
    <s v="INICIADO"/>
    <s v="NO"/>
    <d v="2024-11-05T00:00:00"/>
    <d v="2025-02-04T00:00:00"/>
    <n v="17082000"/>
    <n v="17082000"/>
    <n v="15943200"/>
    <m/>
    <n v="0"/>
    <m/>
    <m/>
    <n v="1138800"/>
    <s v="TERMINADO (no se liquida)"/>
    <m/>
    <s v="Se debe enviar primer requerimiento "/>
    <m/>
    <m/>
  </r>
  <r>
    <s v="LOS MARTIRES"/>
    <s v="O230689"/>
    <s v="Obligaciones por pagar Inversión vigencia anterior"/>
    <s v="OXP inversion directa vigencia anterior"/>
    <x v="63"/>
    <x v="63"/>
    <s v="PRESTACIÓN DE SERVICIOS (Persona Natural)"/>
    <x v="63"/>
    <x v="0"/>
    <n v="384"/>
    <n v="382"/>
    <s v="INICIADO"/>
    <s v="NO"/>
    <d v="2024-11-01T00:00:00"/>
    <d v="2025-02-28T00:00:00"/>
    <n v="11665067"/>
    <n v="11665067"/>
    <n v="10936000"/>
    <m/>
    <n v="0"/>
    <m/>
    <m/>
    <n v="729067"/>
    <s v="TERMINADO (no se liquida)"/>
    <m/>
    <s v="Se debe enviar primer requerimiento "/>
    <m/>
    <m/>
  </r>
  <r>
    <s v="LOS MARTIRES"/>
    <s v="O230689"/>
    <s v="Obligaciones por pagar Inversión vigencia anterior"/>
    <s v="OXP inversion directa vigencia anterior"/>
    <x v="64"/>
    <x v="64"/>
    <s v="PRESTACIÓN DE SERVICIOS (Persona Natural)"/>
    <x v="64"/>
    <x v="0"/>
    <n v="390"/>
    <n v="388"/>
    <s v="INICIADO"/>
    <s v="NO"/>
    <d v="2024-11-07T00:00:00"/>
    <d v="2025-02-06T00:00:00"/>
    <n v="3459600"/>
    <n v="3459600"/>
    <n v="2883000"/>
    <m/>
    <n v="0"/>
    <m/>
    <m/>
    <n v="576600"/>
    <s v="TERMINADO (no se liquida)"/>
    <m/>
    <s v="Se debe enviar primer requerimiento "/>
    <m/>
    <m/>
  </r>
  <r>
    <s v="LOS MARTIRES"/>
    <s v="O230689"/>
    <s v="Obligaciones por pagar Inversión vigencia anterior"/>
    <s v="OXP inversion directa vigencia anterior"/>
    <x v="65"/>
    <x v="65"/>
    <s v="PRESTACIÓN DE SERVICIOS (Persona Natural)"/>
    <x v="65"/>
    <x v="0"/>
    <n v="409"/>
    <n v="407"/>
    <s v="INICIADO"/>
    <s v="NO"/>
    <d v="2024-12-04T00:00:00"/>
    <d v="2025-02-04T00:00:00"/>
    <n v="4533333"/>
    <n v="4533333"/>
    <n v="2000000"/>
    <m/>
    <n v="0"/>
    <m/>
    <m/>
    <n v="2533333"/>
    <s v="TERMINADO (no se liquida)"/>
    <m/>
    <s v="Se debe enviar primer requerimiento "/>
    <m/>
    <m/>
  </r>
  <r>
    <s v="LOS MARTIRES"/>
    <s v="O230689"/>
    <s v="Obligaciones por pagar Inversión vigencia anterior"/>
    <s v="OXP inversion directa vigencia anterior"/>
    <x v="42"/>
    <x v="42"/>
    <s v="PRESTACIÓN DE SERVICIOS (Persona Natural)"/>
    <x v="42"/>
    <x v="0"/>
    <n v="414"/>
    <n v="412"/>
    <s v="INICIADO"/>
    <s v="NO"/>
    <d v="2024-07-09T00:00:00"/>
    <d v="2025-02-16T00:00:00"/>
    <n v="10000000"/>
    <n v="10000000"/>
    <n v="2333333"/>
    <m/>
    <n v="0"/>
    <m/>
    <m/>
    <n v="7666667"/>
    <s v="TERMINADO (no se liquida)"/>
    <m/>
    <s v="Se debe enviar primer requerimiento "/>
    <m/>
    <m/>
  </r>
  <r>
    <s v="LOS MARTIRES"/>
    <s v="O230689"/>
    <s v="Obligaciones por pagar Inversión vigencia anterior"/>
    <s v="OXP inversion directa vigencia anterior"/>
    <x v="66"/>
    <x v="66"/>
    <s v="PRESTACIÓN DE SERVICIOS (Persona Natural)"/>
    <x v="66"/>
    <x v="0"/>
    <n v="415"/>
    <n v="413"/>
    <s v="INICIADO"/>
    <s v="NO"/>
    <d v="2025-01-02T00:00:00"/>
    <d v="2025-03-01T00:00:00"/>
    <n v="5200000"/>
    <n v="5200000"/>
    <n v="5113333"/>
    <m/>
    <n v="0"/>
    <m/>
    <m/>
    <n v="86667"/>
    <s v="TERMINADO (no se liquida)"/>
    <m/>
    <s v="Se debe enviar primer requerimiento "/>
    <m/>
    <m/>
  </r>
  <r>
    <s v="LOS MARTIRES"/>
    <s v="O230689"/>
    <s v="Obligaciones por pagar Inversión vigencia anterior"/>
    <s v="OXP inversion directa vigencia anterior"/>
    <x v="67"/>
    <x v="67"/>
    <s v="PRESTACIÓN DE SERVICIOS (Persona Natural)"/>
    <x v="67"/>
    <x v="0"/>
    <n v="416"/>
    <n v="414"/>
    <s v="INICIADO"/>
    <s v="NO"/>
    <d v="2025-01-02T00:00:00"/>
    <d v="2025-03-01T00:00:00"/>
    <n v="5200000"/>
    <n v="5200000"/>
    <n v="5113333"/>
    <m/>
    <n v="0"/>
    <m/>
    <m/>
    <n v="86667"/>
    <s v="TERMINADO (no se liquida)"/>
    <m/>
    <s v="Se debe enviar primer requerimiento "/>
    <m/>
    <m/>
  </r>
  <r>
    <s v="LOS MARTIRES"/>
    <s v="O230689"/>
    <s v="Obligaciones por pagar Inversión vigencia anterior"/>
    <s v="OXP inversion directa vigencia anterior"/>
    <x v="68"/>
    <x v="68"/>
    <s v="PRESTACIÓN DE SERVICIOS (Persona Natural)"/>
    <x v="68"/>
    <x v="0"/>
    <n v="417"/>
    <n v="415"/>
    <s v="INICIADO"/>
    <s v="NO"/>
    <d v="2025-01-08T00:00:00"/>
    <d v="2025-03-07T00:00:00"/>
    <n v="5200000"/>
    <n v="5200000"/>
    <n v="4593333"/>
    <m/>
    <n v="0"/>
    <m/>
    <m/>
    <n v="606667"/>
    <s v="TERMINADO (no se liquida)"/>
    <m/>
    <s v="Se debe enviar primer requerimiento "/>
    <m/>
    <m/>
  </r>
  <r>
    <s v="LOS MARTIRES"/>
    <s v="O230689"/>
    <s v="Obligaciones por pagar Inversión vigencia anterior"/>
    <s v="OXP inversion directa vigencia anterior"/>
    <x v="30"/>
    <x v="30"/>
    <s v="PRESTACIÓN DE SERVICIOS (Persona Natural)"/>
    <x v="69"/>
    <x v="0"/>
    <n v="418"/>
    <n v="416"/>
    <s v="INICIADO"/>
    <s v="NO"/>
    <d v="2025-01-02T00:00:00"/>
    <d v="2025-03-01T00:00:00"/>
    <n v="5200000"/>
    <n v="5200000"/>
    <n v="5113333"/>
    <m/>
    <n v="0"/>
    <m/>
    <m/>
    <n v="86667"/>
    <s v="TERMINADO (no se liquida)"/>
    <m/>
    <s v="Se debe enviar primer requerimiento "/>
    <m/>
    <m/>
  </r>
  <r>
    <s v="LOS MARTIRES"/>
    <s v="O230689"/>
    <s v="Obligaciones por pagar Inversión vigencia anterior"/>
    <s v="OXP inversion directa vigencia anterior"/>
    <x v="69"/>
    <x v="69"/>
    <s v="PRESTACIÓN DE SERVICIOS (Persona Natural)"/>
    <x v="70"/>
    <x v="0"/>
    <n v="419"/>
    <n v="417"/>
    <s v="INICIADO"/>
    <s v="NO"/>
    <d v="2025-01-02T00:00:00"/>
    <d v="2025-03-01T00:00:00"/>
    <n v="6762000"/>
    <n v="6762000"/>
    <n v="6649300"/>
    <m/>
    <n v="0"/>
    <m/>
    <m/>
    <n v="112700"/>
    <s v="TERMINADO (no se liquida)"/>
    <m/>
    <s v="Se debe enviar primer requerimiento "/>
    <m/>
    <m/>
  </r>
  <r>
    <s v="LOS MARTIRES"/>
    <s v="O230689"/>
    <s v="Obligaciones por pagar Inversión vigencia anterior"/>
    <s v="OXP inversion directa vigencia anterior"/>
    <x v="70"/>
    <x v="70"/>
    <s v="PRESTACIÓN DE SERVICIOS (Persona Natural)"/>
    <x v="71"/>
    <x v="0"/>
    <n v="420"/>
    <n v="418"/>
    <s v="INICIADO"/>
    <s v="NO"/>
    <d v="2025-01-07T00:00:00"/>
    <d v="2025-03-06T00:00:00"/>
    <n v="10800000"/>
    <n v="10800000"/>
    <n v="9720000"/>
    <m/>
    <n v="0"/>
    <m/>
    <m/>
    <n v="1080000"/>
    <s v="TERMINADO (no se liquida)"/>
    <m/>
    <s v="Se debe enviar primer requerimiento "/>
    <m/>
    <m/>
  </r>
  <r>
    <s v="LOS MARTIRES"/>
    <s v="O230689"/>
    <s v="Obligaciones por pagar Inversión vigencia anterior"/>
    <s v="OXP inversion directa vigencia anterior"/>
    <x v="71"/>
    <x v="71"/>
    <s v="PRESTACIÓN DE SERVICIOS (Persona Natural)"/>
    <x v="72"/>
    <x v="0"/>
    <n v="422"/>
    <n v="420"/>
    <s v="INICIADO"/>
    <s v="NO"/>
    <d v="2024-09-11T00:00:00"/>
    <d v="2025-02-10T00:00:00"/>
    <n v="5400000"/>
    <n v="5400000"/>
    <n v="3600000"/>
    <m/>
    <n v="0"/>
    <m/>
    <m/>
    <n v="1800000"/>
    <s v="TERMINADO (no se liquida)"/>
    <m/>
    <s v="Se debe enviar primer requerimiento "/>
    <m/>
    <m/>
  </r>
  <r>
    <s v="LOS MARTIRES"/>
    <s v="O230689"/>
    <s v="Obligaciones por pagar Inversión vigencia anterior"/>
    <s v="OXP inversion directa vigencia anterior"/>
    <x v="72"/>
    <x v="72"/>
    <s v="PRESTACIÓN DE SERVICIOS (Persona Natural)"/>
    <x v="73"/>
    <x v="0"/>
    <n v="425"/>
    <n v="422"/>
    <s v="INICIADO"/>
    <s v="NO"/>
    <d v="2024-09-20T00:00:00"/>
    <d v="2025-02-19T00:00:00"/>
    <n v="4763000"/>
    <n v="4763000"/>
    <n v="4604233"/>
    <m/>
    <n v="0"/>
    <m/>
    <m/>
    <n v="158767"/>
    <s v="TERMINADO (no se liquida)"/>
    <m/>
    <s v="Se debe enviar primer requerimiento "/>
    <m/>
    <m/>
  </r>
  <r>
    <s v="LOS MARTIRES"/>
    <s v="O230689"/>
    <s v="Obligaciones por pagar Inversión vigencia anterior"/>
    <s v="OXP inversion directa vigencia anterior"/>
    <x v="73"/>
    <x v="73"/>
    <s v="PRESTACIÓN DE SERVICIOS (Persona Natural)"/>
    <x v="74"/>
    <x v="0"/>
    <n v="430"/>
    <n v="427"/>
    <s v="INICIADO"/>
    <s v="NO"/>
    <d v="2024-08-29T00:00:00"/>
    <d v="2025-02-02T00:00:00"/>
    <n v="6000000"/>
    <n v="6000000"/>
    <n v="5800000"/>
    <m/>
    <n v="0"/>
    <m/>
    <m/>
    <n v="200000"/>
    <s v="TERMINADO (no se liquida)"/>
    <m/>
    <s v="Se debe enviar primer requerimiento "/>
    <m/>
    <m/>
  </r>
  <r>
    <s v="LOS MARTIRES"/>
    <s v="O230689"/>
    <s v="Obligaciones por pagar Inversión vigencia anterior"/>
    <s v="OXP inversion directa vigencia anterior"/>
    <x v="74"/>
    <x v="74"/>
    <s v="PRESTACIÓN DE SERVICIOS (Persona Natural)"/>
    <x v="75"/>
    <x v="0"/>
    <n v="431"/>
    <n v="428"/>
    <s v="INICIADO"/>
    <s v="NO"/>
    <d v="2024-09-04T00:00:00"/>
    <d v="2025-02-03T00:00:00"/>
    <n v="5500000"/>
    <n v="5500000"/>
    <n v="4950000"/>
    <m/>
    <n v="0"/>
    <m/>
    <m/>
    <n v="550000"/>
    <s v="TERMINADO (no se liquida)"/>
    <m/>
    <s v="Se debe enviar primer requerimiento "/>
    <m/>
    <m/>
  </r>
  <r>
    <s v="LOS MARTIRES"/>
    <s v="O230689"/>
    <s v="Obligaciones por pagar Inversión vigencia anterior"/>
    <s v="OXP inversion directa vigencia anterior"/>
    <x v="75"/>
    <x v="75"/>
    <s v="PRESTACIÓN DE SERVICIOS (Persona Natural)"/>
    <x v="76"/>
    <x v="0"/>
    <n v="432"/>
    <n v="429"/>
    <s v="INICIADO"/>
    <s v="NO"/>
    <d v="2024-03-01T00:00:00"/>
    <d v="2025-02-01T00:00:00"/>
    <n v="3000000"/>
    <n v="3000000"/>
    <n v="2900000"/>
    <m/>
    <n v="0"/>
    <m/>
    <m/>
    <n v="100000"/>
    <s v="TERMINADO (no se liquida)"/>
    <m/>
    <s v="Se debe enviar primer requerimiento "/>
    <m/>
    <m/>
  </r>
  <r>
    <s v="LOS MARTIRES"/>
    <s v="O230689"/>
    <s v="Obligaciones por pagar Inversión vigencia anterior"/>
    <s v="OXP inversion directa vigencia anterior"/>
    <x v="76"/>
    <x v="76"/>
    <s v="PRESTACIÓN DE SERVICIOS (Persona Natural)"/>
    <x v="77"/>
    <x v="0"/>
    <n v="438"/>
    <n v="435"/>
    <s v="INICIADO"/>
    <s v="NO"/>
    <d v="2024-09-04T00:00:00"/>
    <d v="2025-02-03T00:00:00"/>
    <n v="5500000"/>
    <n v="5500000"/>
    <n v="4950000"/>
    <m/>
    <n v="0"/>
    <m/>
    <m/>
    <n v="550000"/>
    <s v="TERMINADO (no se liquida)"/>
    <m/>
    <s v="Se debe enviar primer requerimiento "/>
    <m/>
    <m/>
  </r>
  <r>
    <s v="LOS MARTIRES"/>
    <s v="O230689"/>
    <s v="Obligaciones por pagar Inversión vigencia anterior"/>
    <s v="OXP inversion directa vigencia anterior"/>
    <x v="77"/>
    <x v="77"/>
    <s v="PRESTACIÓN DE SERVICIOS (Persona Natural)"/>
    <x v="78"/>
    <x v="0"/>
    <n v="443"/>
    <n v="440"/>
    <s v="INICIADO"/>
    <s v="NO"/>
    <d v="2024-09-17T00:00:00"/>
    <d v="2025-03-01T00:00:00"/>
    <n v="4050000"/>
    <n v="4050000"/>
    <n v="3960000"/>
    <m/>
    <n v="0"/>
    <m/>
    <m/>
    <n v="90000"/>
    <s v="TERMINADO (no se liquida)"/>
    <m/>
    <s v="Se debe enviar primer requerimiento "/>
    <m/>
    <m/>
  </r>
  <r>
    <s v="LOS MARTIRES"/>
    <s v="O230689"/>
    <s v="Obligaciones por pagar Inversión vigencia anterior"/>
    <s v="OXP inversion directa vigencia anterior"/>
    <x v="78"/>
    <x v="78"/>
    <s v="PRESTACIÓN DE SERVICIOS (Persona Natural)"/>
    <x v="47"/>
    <x v="0"/>
    <n v="445"/>
    <n v="442"/>
    <s v="INICIADO"/>
    <s v="NO"/>
    <d v="2024-09-16T00:00:00"/>
    <d v="2025-02-15T00:00:00"/>
    <n v="5400000"/>
    <n v="5400000"/>
    <n v="0"/>
    <m/>
    <n v="0"/>
    <m/>
    <m/>
    <n v="5400000"/>
    <s v="TERMINADO (no se liquida)"/>
    <m/>
    <s v="Se debe enviar primer requerimiento "/>
    <m/>
    <m/>
  </r>
  <r>
    <s v="LOS MARTIRES"/>
    <s v="O230689"/>
    <s v="Obligaciones por pagar Inversión vigencia anterior"/>
    <s v="OXP inversion directa vigencia anterior"/>
    <x v="79"/>
    <x v="79"/>
    <s v="PRESTACIÓN DE SERVICIOS (Persona Natural)"/>
    <x v="79"/>
    <x v="0"/>
    <n v="449"/>
    <n v="446"/>
    <s v="INICIADO"/>
    <s v="NO"/>
    <d v="2024-08-28T00:00:00"/>
    <d v="2025-02-17T00:00:00"/>
    <n v="8100000"/>
    <n v="8100000"/>
    <n v="6300000"/>
    <m/>
    <n v="0"/>
    <m/>
    <m/>
    <n v="1800000"/>
    <s v="TERMINADO (no se liquida)"/>
    <m/>
    <s v="Se debe enviar primer requerimiento "/>
    <m/>
    <m/>
  </r>
  <r>
    <s v="LOS MARTIRES"/>
    <s v="O230689"/>
    <s v="Obligaciones por pagar Inversión vigencia anterior"/>
    <s v="OXP inversion directa vigencia anterior"/>
    <x v="53"/>
    <x v="53"/>
    <s v="PRESTACIÓN DE SERVICIOS (Persona Natural)"/>
    <x v="52"/>
    <x v="0"/>
    <n v="450"/>
    <n v="447"/>
    <s v="INICIADO"/>
    <s v="NO"/>
    <d v="2024-10-02T00:00:00"/>
    <d v="2025-03-17T00:00:00"/>
    <n v="4050000"/>
    <n v="4050000"/>
    <n v="0"/>
    <m/>
    <n v="0"/>
    <m/>
    <m/>
    <n v="4050000"/>
    <s v="TERMINADO (no se liquida)"/>
    <m/>
    <s v="Se debe enviar primer requerimiento "/>
    <m/>
    <m/>
  </r>
  <r>
    <s v="LOS MARTIRES"/>
    <s v="O230689"/>
    <s v="Obligaciones por pagar Inversión vigencia anterior"/>
    <s v="OXP inversion directa vigencia anterior"/>
    <x v="80"/>
    <x v="80"/>
    <s v="PRESTACIÓN DE SERVICIOS (Persona Natural)"/>
    <x v="80"/>
    <x v="0"/>
    <n v="452"/>
    <n v="449"/>
    <s v="INICIADO"/>
    <s v="NO"/>
    <d v="2024-09-17T00:00:00"/>
    <d v="2025-03-01T00:00:00"/>
    <n v="4050000"/>
    <n v="4050000"/>
    <n v="3960000"/>
    <m/>
    <n v="0"/>
    <m/>
    <m/>
    <n v="90000"/>
    <s v="TERMINADO (no se liquida)"/>
    <m/>
    <s v="Se debe enviar primer requerimiento "/>
    <m/>
    <m/>
  </r>
  <r>
    <s v="LOS MARTIRES"/>
    <s v="O230689"/>
    <s v="Obligaciones por pagar Inversión vigencia anterior"/>
    <s v="OXP inversion directa vigencia anterior"/>
    <x v="81"/>
    <x v="81"/>
    <s v="PRESTACIÓN DE SERVICIOS (Persona Natural)"/>
    <x v="81"/>
    <x v="0"/>
    <n v="462"/>
    <n v="459"/>
    <s v="INICIADO"/>
    <s v="NO"/>
    <d v="2024-10-17T00:00:00"/>
    <d v="2025-03-01T00:00:00"/>
    <n v="4324500"/>
    <n v="4324500"/>
    <n v="4228400"/>
    <m/>
    <n v="0"/>
    <m/>
    <m/>
    <n v="96100"/>
    <s v="TERMINADO (no se liquida)"/>
    <m/>
    <s v="Se debe enviar primer requerimiento "/>
    <m/>
    <m/>
  </r>
  <r>
    <s v="LOS MARTIRES"/>
    <s v="O230689"/>
    <s v="Obligaciones por pagar Inversión vigencia anterior"/>
    <s v="OXP inversion directa vigencia anterior"/>
    <x v="82"/>
    <x v="82"/>
    <s v="PRESTACIÓN DE SERVICIOS (Persona Natural)"/>
    <x v="59"/>
    <x v="0"/>
    <n v="465"/>
    <n v="462"/>
    <s v="INICIADO"/>
    <s v="NO"/>
    <d v="2024-10-17T00:00:00"/>
    <d v="2025-02-16T00:00:00"/>
    <n v="5500000"/>
    <n v="5500000"/>
    <n v="2566666"/>
    <m/>
    <n v="0"/>
    <m/>
    <m/>
    <n v="2933334"/>
    <s v="TERMINADO (no se liquida)"/>
    <m/>
    <s v="Se debe enviar primer requerimiento "/>
    <m/>
    <m/>
  </r>
  <r>
    <s v="LOS MARTIRES"/>
    <s v="O230689"/>
    <s v="Obligaciones por pagar Inversión vigencia anterior"/>
    <s v="OXP inversion directa vigencia anterior"/>
    <x v="83"/>
    <x v="83"/>
    <s v="PRESTACIÓN DE SERVICIOS (Persona Natural)"/>
    <x v="82"/>
    <x v="0"/>
    <n v="471"/>
    <n v="468"/>
    <s v="INICIADO"/>
    <s v="NO"/>
    <d v="2024-08-02T00:00:00"/>
    <d v="2025-02-01T00:00:00"/>
    <n v="10000000"/>
    <n v="10000000"/>
    <n v="9666667"/>
    <m/>
    <n v="0"/>
    <m/>
    <m/>
    <n v="333333"/>
    <s v="TERMINADO (no se liquida)"/>
    <m/>
    <s v="Se debe enviar primer requerimiento "/>
    <m/>
    <m/>
  </r>
  <r>
    <s v="LOS MARTIRES"/>
    <s v="O230689"/>
    <s v="Obligaciones por pagar Inversión vigencia anterior"/>
    <s v="OXP inversion directa vigencia anterior"/>
    <x v="84"/>
    <x v="84"/>
    <s v="PRESTACIÓN DE SERVICIOS (Persona Natural)"/>
    <x v="83"/>
    <x v="0"/>
    <n v="702"/>
    <n v="643"/>
    <s v="INICIADO"/>
    <s v="NO"/>
    <d v="2024-10-17T00:00:00"/>
    <d v="2025-02-16T00:00:00"/>
    <n v="7207500"/>
    <n v="7207500"/>
    <n v="5766000"/>
    <m/>
    <n v="0"/>
    <m/>
    <m/>
    <n v="1441500"/>
    <s v="TERMINADO (no se liquida)"/>
    <m/>
    <s v="Se debe enviar primer requerimiento "/>
    <m/>
    <m/>
  </r>
</pivotCacheRecords>
</file>

<file path=xl/pivotCache/pivotCacheRecords2.xml><?xml version="1.0" encoding="utf-8"?>
<pivotCacheRecords xmlns="http://schemas.openxmlformats.org/spreadsheetml/2006/main" xmlns:r="http://schemas.openxmlformats.org/officeDocument/2006/relationships" count="624">
  <r>
    <s v="LOS MARTIRES"/>
    <n v="14"/>
    <s v="O219001"/>
    <s v="O219001"/>
    <s v="Obligaciones por Pagar Funcionamiento Vigencia Ant"/>
    <s v="OXP funcionamiento vigencia anterior"/>
    <x v="0"/>
    <x v="0"/>
    <s v="FACTURA"/>
    <n v="14"/>
    <x v="0"/>
    <x v="0"/>
    <n v="34"/>
    <n v="1"/>
    <m/>
    <m/>
    <x v="0"/>
    <x v="0"/>
    <n v="5255990"/>
    <n v="5255990"/>
    <n v="4548676"/>
    <s v="Liberación"/>
    <n v="1"/>
    <n v="707314"/>
    <m/>
    <m/>
    <n v="0"/>
    <x v="0"/>
    <n v="6"/>
    <m/>
    <m/>
    <x v="0"/>
    <s v="SIN SALDO"/>
  </r>
  <r>
    <s v="LOS MARTIRES"/>
    <n v="14"/>
    <s v="O219001"/>
    <s v="O219001"/>
    <s v="Obligaciones por Pagar Funcionamiento Vigencia Ant"/>
    <s v="OXP funcionamiento vigencia anterior"/>
    <x v="0"/>
    <x v="0"/>
    <s v="FACTURA"/>
    <n v="14"/>
    <x v="1"/>
    <x v="0"/>
    <n v="35"/>
    <n v="2"/>
    <m/>
    <m/>
    <x v="0"/>
    <x v="0"/>
    <n v="5186460"/>
    <n v="5186460"/>
    <n v="2027284"/>
    <s v="Liberación"/>
    <n v="1"/>
    <n v="3159176"/>
    <m/>
    <m/>
    <n v="0"/>
    <x v="0"/>
    <n v="6"/>
    <m/>
    <m/>
    <x v="0"/>
    <s v="SIN SALDO"/>
  </r>
  <r>
    <s v="LOS MARTIRES"/>
    <n v="14"/>
    <s v="O219001"/>
    <s v="O219001"/>
    <s v="Obligaciones por Pagar Funcionamiento Vigencia Ant"/>
    <s v="OXP funcionamiento vigencia anterior"/>
    <x v="1"/>
    <x v="1"/>
    <s v="FACTURA"/>
    <n v="14"/>
    <x v="2"/>
    <x v="0"/>
    <n v="43"/>
    <n v="3"/>
    <m/>
    <m/>
    <x v="0"/>
    <x v="0"/>
    <n v="7380940"/>
    <n v="7380940"/>
    <n v="723300"/>
    <s v="Liberación"/>
    <n v="1"/>
    <n v="6657640"/>
    <m/>
    <m/>
    <n v="0"/>
    <x v="0"/>
    <n v="6"/>
    <m/>
    <m/>
    <x v="0"/>
    <s v="SIN SALDO"/>
  </r>
  <r>
    <s v="LOS MARTIRES"/>
    <n v="14"/>
    <s v="O219001"/>
    <s v="O219001"/>
    <s v="Obligaciones por Pagar Funcionamiento Vigencia Ant"/>
    <s v="OXP funcionamiento vigencia anterior"/>
    <x v="2"/>
    <x v="2"/>
    <s v="PRESTACIÓN DE SERVICIOS (Persona Natural)"/>
    <n v="11"/>
    <x v="3"/>
    <x v="0"/>
    <n v="1"/>
    <n v="12"/>
    <m/>
    <m/>
    <x v="0"/>
    <x v="0"/>
    <n v="6685868"/>
    <n v="6685868"/>
    <n v="0"/>
    <s v="Liberación"/>
    <n v="1"/>
    <n v="6685868"/>
    <m/>
    <m/>
    <n v="0"/>
    <x v="0"/>
    <n v="6"/>
    <m/>
    <m/>
    <x v="0"/>
    <s v="SIN SALDO"/>
  </r>
  <r>
    <s v="LOS MARTIRES"/>
    <n v="14"/>
    <s v="O219001"/>
    <s v="O219001"/>
    <s v="Obligaciones por Pagar Funcionamiento Vigencia Ant"/>
    <s v="OXP funcionamiento vigencia anterior"/>
    <x v="3"/>
    <x v="3"/>
    <s v="PRESTACIÓN DE SERVICIOS (Persona Natural)"/>
    <n v="11"/>
    <x v="3"/>
    <x v="0"/>
    <n v="2"/>
    <n v="13"/>
    <m/>
    <m/>
    <x v="0"/>
    <x v="0"/>
    <n v="6683968"/>
    <n v="6683968"/>
    <n v="0"/>
    <s v="Liberación"/>
    <n v="1"/>
    <n v="6683968"/>
    <m/>
    <m/>
    <n v="0"/>
    <x v="0"/>
    <n v="6"/>
    <m/>
    <m/>
    <x v="0"/>
    <s v="SIN SALDO"/>
  </r>
  <r>
    <s v="LOS MARTIRES"/>
    <n v="14"/>
    <s v="O219001"/>
    <s v="O219001"/>
    <s v="Obligaciones por Pagar Funcionamiento Vigencia Ant"/>
    <s v="OXP funcionamiento vigencia anterior"/>
    <x v="4"/>
    <x v="4"/>
    <s v="PRESTACIÓN DE SERVICIOS (Persona Natural)"/>
    <n v="11"/>
    <x v="3"/>
    <x v="0"/>
    <n v="3"/>
    <n v="14"/>
    <m/>
    <m/>
    <x v="0"/>
    <x v="0"/>
    <n v="6678168"/>
    <n v="6678168"/>
    <n v="0"/>
    <s v="Liberación"/>
    <n v="1"/>
    <n v="6678168"/>
    <m/>
    <m/>
    <n v="0"/>
    <x v="0"/>
    <n v="6"/>
    <m/>
    <m/>
    <x v="0"/>
    <s v="SIN SALDO"/>
  </r>
  <r>
    <s v="LOS MARTIRES"/>
    <n v="14"/>
    <s v="O219001"/>
    <s v="O219001"/>
    <s v="Obligaciones por Pagar Funcionamiento Vigencia Ant"/>
    <s v="OXP funcionamiento vigencia anterior"/>
    <x v="5"/>
    <x v="5"/>
    <s v="PRESTACIÓN DE SERVICIOS (Persona Natural)"/>
    <n v="11"/>
    <x v="3"/>
    <x v="0"/>
    <n v="4"/>
    <n v="15"/>
    <m/>
    <m/>
    <x v="0"/>
    <x v="0"/>
    <n v="6686968"/>
    <n v="6686968"/>
    <n v="0"/>
    <s v="Liberación"/>
    <n v="1"/>
    <n v="6686968"/>
    <m/>
    <m/>
    <n v="0"/>
    <x v="0"/>
    <n v="6"/>
    <m/>
    <m/>
    <x v="0"/>
    <s v="SIN SALDO"/>
  </r>
  <r>
    <s v="LOS MARTIRES"/>
    <n v="14"/>
    <s v="O219001"/>
    <s v="O219001"/>
    <s v="Obligaciones por Pagar Funcionamiento Vigencia Ant"/>
    <s v="OXP funcionamiento vigencia anterior"/>
    <x v="6"/>
    <x v="6"/>
    <s v="PRESTACIÓN DE SERVICIOS (Persona Natural)"/>
    <n v="11"/>
    <x v="3"/>
    <x v="0"/>
    <n v="5"/>
    <n v="16"/>
    <m/>
    <m/>
    <x v="0"/>
    <x v="0"/>
    <n v="6681068"/>
    <n v="6681068"/>
    <n v="0"/>
    <s v="Liberación"/>
    <n v="1"/>
    <n v="6681068"/>
    <m/>
    <m/>
    <n v="0"/>
    <x v="0"/>
    <n v="6"/>
    <m/>
    <m/>
    <x v="0"/>
    <s v="SIN SALDO"/>
  </r>
  <r>
    <s v="LOS MARTIRES"/>
    <n v="14"/>
    <s v="O219001"/>
    <s v="O219001"/>
    <s v="Obligaciones por Pagar Funcionamiento Vigencia Ant"/>
    <s v="OXP funcionamiento vigencia anterior"/>
    <x v="7"/>
    <x v="7"/>
    <s v="PRESTACIÓN DE SERVICIOS (Persona Natural)"/>
    <n v="11"/>
    <x v="3"/>
    <x v="0"/>
    <n v="6"/>
    <n v="17"/>
    <m/>
    <m/>
    <x v="0"/>
    <x v="0"/>
    <n v="6686968"/>
    <n v="6686968"/>
    <n v="0"/>
    <s v="Liberación"/>
    <n v="1"/>
    <n v="6686968"/>
    <m/>
    <m/>
    <n v="0"/>
    <x v="0"/>
    <n v="6"/>
    <m/>
    <m/>
    <x v="0"/>
    <s v="SIN SALDO"/>
  </r>
  <r>
    <s v="LOS MARTIRES"/>
    <n v="14"/>
    <s v="O219001"/>
    <s v="O219001"/>
    <s v="Obligaciones por Pagar Funcionamiento Vigencia Ant"/>
    <s v="OXP funcionamiento vigencia anterior"/>
    <x v="8"/>
    <x v="8"/>
    <s v="PRESTACIÓN DE SERVICIOS (Persona Natural)"/>
    <n v="11"/>
    <x v="3"/>
    <x v="0"/>
    <n v="7"/>
    <n v="18"/>
    <m/>
    <m/>
    <x v="0"/>
    <x v="0"/>
    <n v="6690968"/>
    <n v="6690968"/>
    <n v="0"/>
    <s v="Liberación"/>
    <n v="1"/>
    <n v="6690968"/>
    <m/>
    <m/>
    <n v="0"/>
    <x v="0"/>
    <n v="6"/>
    <m/>
    <m/>
    <x v="0"/>
    <s v="SIN SALDO"/>
  </r>
  <r>
    <s v="LOS MARTIRES"/>
    <n v="14"/>
    <s v="O219001"/>
    <s v="O219001"/>
    <s v="Obligaciones por Pagar Funcionamiento Vigencia Ant"/>
    <s v="OXP funcionamiento vigencia anterior"/>
    <x v="9"/>
    <x v="9"/>
    <s v="COMPRAVENTA"/>
    <n v="2"/>
    <x v="4"/>
    <x v="1"/>
    <n v="8"/>
    <n v="19"/>
    <s v="INICIADO"/>
    <s v="NO"/>
    <x v="1"/>
    <x v="1"/>
    <n v="148282000"/>
    <n v="148282000"/>
    <n v="148282000"/>
    <m/>
    <e v="#N/A"/>
    <n v="0"/>
    <m/>
    <m/>
    <n v="0"/>
    <x v="0"/>
    <n v="6"/>
    <m/>
    <m/>
    <x v="0"/>
    <s v="SIN SALDO"/>
  </r>
  <r>
    <s v="LOS MARTIRES"/>
    <n v="14"/>
    <s v="O219001"/>
    <s v="O219001"/>
    <s v="Obligaciones por Pagar Funcionamiento Vigencia Ant"/>
    <s v="OXP funcionamiento vigencia anterior"/>
    <x v="10"/>
    <x v="10"/>
    <s v="COMPRAVENTA"/>
    <n v="2"/>
    <x v="5"/>
    <x v="1"/>
    <n v="9"/>
    <n v="20"/>
    <s v="INICIADO"/>
    <s v="SI"/>
    <x v="2"/>
    <x v="2"/>
    <n v="13118000"/>
    <n v="13118000"/>
    <n v="13117013"/>
    <m/>
    <e v="#N/A"/>
    <n v="0"/>
    <m/>
    <m/>
    <n v="987"/>
    <x v="1"/>
    <n v="2"/>
    <m/>
    <m/>
    <x v="1"/>
    <s v="MEMORANDO"/>
  </r>
  <r>
    <s v="LOS MARTIRES"/>
    <n v="14"/>
    <s v="O219001"/>
    <s v="O219001"/>
    <s v="Obligaciones por Pagar Funcionamiento Vigencia Ant"/>
    <s v="OXP funcionamiento vigencia anterior"/>
    <x v="10"/>
    <x v="10"/>
    <s v="COMPRAVENTA"/>
    <n v="2"/>
    <x v="5"/>
    <x v="1"/>
    <n v="10"/>
    <n v="21"/>
    <s v="INICIADO"/>
    <s v="SI"/>
    <x v="2"/>
    <x v="2"/>
    <n v="6550236"/>
    <n v="6550236"/>
    <n v="0"/>
    <m/>
    <e v="#N/A"/>
    <n v="0"/>
    <m/>
    <m/>
    <n v="6550236"/>
    <x v="1"/>
    <n v="2"/>
    <m/>
    <m/>
    <x v="1"/>
    <s v="MEMORANDO"/>
  </r>
  <r>
    <s v="LOS MARTIRES"/>
    <n v="14"/>
    <s v="O219001"/>
    <s v="O219001"/>
    <s v="Obligaciones por Pagar Funcionamiento Vigencia Ant"/>
    <s v="OXP funcionamiento vigencia anterior"/>
    <x v="11"/>
    <x v="11"/>
    <s v="ORDEN DE COMPRA"/>
    <n v="19"/>
    <x v="6"/>
    <x v="1"/>
    <n v="11"/>
    <n v="22"/>
    <s v="INICIADO"/>
    <s v="SI"/>
    <x v="3"/>
    <x v="3"/>
    <n v="20820784"/>
    <n v="20820784"/>
    <n v="12125515"/>
    <m/>
    <e v="#N/A"/>
    <n v="0"/>
    <m/>
    <m/>
    <n v="8695269"/>
    <x v="1"/>
    <n v="2"/>
    <m/>
    <m/>
    <x v="2"/>
    <s v="AVERIGUIAR APOYO"/>
  </r>
  <r>
    <s v="LOS MARTIRES"/>
    <n v="14"/>
    <s v="O219001"/>
    <s v="O219001"/>
    <s v="Obligaciones por Pagar Funcionamiento Vigencia Ant"/>
    <s v="OXP funcionamiento vigencia anterior"/>
    <x v="11"/>
    <x v="11"/>
    <s v="ORDEN DE COMPRA"/>
    <n v="19"/>
    <x v="6"/>
    <x v="1"/>
    <n v="12"/>
    <n v="23"/>
    <s v="INICIADO"/>
    <s v="SI"/>
    <x v="3"/>
    <x v="3"/>
    <n v="8600000"/>
    <n v="8600000"/>
    <n v="0"/>
    <m/>
    <e v="#N/A"/>
    <n v="0"/>
    <m/>
    <m/>
    <n v="8600000"/>
    <x v="1"/>
    <n v="2"/>
    <m/>
    <m/>
    <x v="2"/>
    <s v="AVERIGUIAR APOYO"/>
  </r>
  <r>
    <s v="LOS MARTIRES"/>
    <n v="14"/>
    <s v="O219001"/>
    <s v="O219001"/>
    <s v="Obligaciones por Pagar Funcionamiento Vigencia Ant"/>
    <s v="OXP funcionamiento vigencia anterior"/>
    <x v="12"/>
    <x v="12"/>
    <s v="SUMINISTRO"/>
    <n v="13"/>
    <x v="7"/>
    <x v="0"/>
    <n v="13"/>
    <n v="24"/>
    <m/>
    <m/>
    <x v="4"/>
    <x v="4"/>
    <n v="7432000"/>
    <n v="7432000"/>
    <n v="0"/>
    <m/>
    <e v="#N/A"/>
    <n v="0"/>
    <m/>
    <m/>
    <n v="7432000"/>
    <x v="1"/>
    <n v="2"/>
    <m/>
    <m/>
    <x v="3"/>
    <s v="MEMORANDO"/>
  </r>
  <r>
    <s v="LOS MARTIRES"/>
    <n v="14"/>
    <s v="O219001"/>
    <s v="O219001"/>
    <s v="Obligaciones por Pagar Funcionamiento Vigencia Ant"/>
    <s v="OXP funcionamiento vigencia anterior"/>
    <x v="13"/>
    <x v="13"/>
    <s v="SUMINISTRO"/>
    <n v="13"/>
    <x v="8"/>
    <x v="1"/>
    <n v="14"/>
    <n v="25"/>
    <s v="INICIADO"/>
    <s v="NO"/>
    <x v="5"/>
    <x v="5"/>
    <n v="36400000"/>
    <n v="36400000"/>
    <n v="12556524"/>
    <m/>
    <e v="#N/A"/>
    <n v="0"/>
    <m/>
    <m/>
    <n v="23843476"/>
    <x v="2"/>
    <n v="1"/>
    <m/>
    <m/>
    <x v="4"/>
    <s v="MEMORANDO"/>
  </r>
  <r>
    <s v="LOS MARTIRES"/>
    <n v="14"/>
    <s v="O219001"/>
    <s v="O219001"/>
    <s v="Obligaciones por Pagar Funcionamiento Vigencia Ant"/>
    <s v="OXP funcionamiento vigencia anterior"/>
    <x v="14"/>
    <x v="14"/>
    <s v="ORDEN DE COMPRA"/>
    <n v="19"/>
    <x v="9"/>
    <x v="1"/>
    <n v="15"/>
    <n v="26"/>
    <s v="INICIADO"/>
    <s v="NO"/>
    <x v="6"/>
    <x v="6"/>
    <n v="20000000"/>
    <n v="20000000"/>
    <n v="0"/>
    <m/>
    <e v="#N/A"/>
    <n v="0"/>
    <m/>
    <m/>
    <n v="20000000"/>
    <x v="1"/>
    <n v="2"/>
    <m/>
    <m/>
    <x v="2"/>
    <s v="AVERIGUIAR APOYO"/>
  </r>
  <r>
    <s v="LOS MARTIRES"/>
    <n v="14"/>
    <s v="O219001"/>
    <s v="O219001"/>
    <s v="Obligaciones por Pagar Funcionamiento Vigencia Ant"/>
    <s v="OXP funcionamiento vigencia anterior"/>
    <x v="15"/>
    <x v="15"/>
    <s v="ORDEN DE COMPRA"/>
    <n v="19"/>
    <x v="10"/>
    <x v="1"/>
    <n v="16"/>
    <n v="27"/>
    <s v="INICIADO"/>
    <s v="NO"/>
    <x v="5"/>
    <x v="7"/>
    <n v="20616247"/>
    <n v="20616247"/>
    <n v="11782442"/>
    <m/>
    <e v="#N/A"/>
    <n v="0"/>
    <m/>
    <m/>
    <n v="8833805"/>
    <x v="1"/>
    <n v="2"/>
    <m/>
    <m/>
    <x v="2"/>
    <s v="AVERIGUIAR APOYO"/>
  </r>
  <r>
    <s v="LOS MARTIRES"/>
    <n v="14"/>
    <s v="O219001"/>
    <s v="O219001"/>
    <s v="Obligaciones por Pagar Funcionamiento Vigencia Ant"/>
    <s v="OXP funcionamiento vigencia anterior"/>
    <x v="16"/>
    <x v="16"/>
    <s v="CONTRATO INTERADMINISTRATIVO"/>
    <n v="4"/>
    <x v="11"/>
    <x v="0"/>
    <n v="17"/>
    <n v="28"/>
    <m/>
    <m/>
    <x v="7"/>
    <x v="8"/>
    <n v="26627742"/>
    <n v="26627742"/>
    <n v="0"/>
    <m/>
    <e v="#N/A"/>
    <n v="0"/>
    <m/>
    <m/>
    <n v="26627742"/>
    <x v="1"/>
    <n v="2"/>
    <m/>
    <m/>
    <x v="1"/>
    <s v="MEMORANDO"/>
  </r>
  <r>
    <s v="LOS MARTIRES"/>
    <n v="14"/>
    <s v="O219001"/>
    <s v="O219001"/>
    <s v="Obligaciones por Pagar Funcionamiento Vigencia Ant"/>
    <s v="OXP funcionamiento vigencia anterior"/>
    <x v="16"/>
    <x v="16"/>
    <s v="CONTRATO INTERADMINISTRATIVO"/>
    <n v="4"/>
    <x v="12"/>
    <x v="1"/>
    <n v="18"/>
    <n v="29"/>
    <s v="INICIADO"/>
    <s v="NO"/>
    <x v="8"/>
    <x v="9"/>
    <n v="53680552"/>
    <n v="53680552"/>
    <n v="53680552"/>
    <m/>
    <e v="#N/A"/>
    <n v="0"/>
    <m/>
    <m/>
    <n v="0"/>
    <x v="3"/>
    <n v="3"/>
    <m/>
    <m/>
    <x v="0"/>
    <s v="SIN SALDO"/>
  </r>
  <r>
    <s v="LOS MARTIRES"/>
    <n v="14"/>
    <s v="O219001"/>
    <s v="O219001"/>
    <s v="Obligaciones por Pagar Funcionamiento Vigencia Ant"/>
    <s v="OXP funcionamiento vigencia anterior"/>
    <x v="17"/>
    <x v="17"/>
    <s v="PRESTACIÓN DE SERVICIOS (Persona Jurídica)"/>
    <n v="10"/>
    <x v="13"/>
    <x v="1"/>
    <n v="19"/>
    <n v="30"/>
    <m/>
    <m/>
    <x v="9"/>
    <x v="10"/>
    <n v="2500900"/>
    <n v="2500900"/>
    <n v="0"/>
    <s v="Liberación"/>
    <n v="1"/>
    <n v="2500900"/>
    <m/>
    <m/>
    <n v="0"/>
    <x v="0"/>
    <n v="6"/>
    <m/>
    <m/>
    <x v="0"/>
    <s v="SIN SALDO"/>
  </r>
  <r>
    <s v="LOS MARTIRES"/>
    <n v="14"/>
    <s v="O219001"/>
    <s v="O219001"/>
    <s v="Obligaciones por Pagar Funcionamiento Vigencia Ant"/>
    <s v="OXP funcionamiento vigencia anterior"/>
    <x v="18"/>
    <x v="18"/>
    <s v="PRESTACIÓN DE SERVICIOS (Persona Jurídica)"/>
    <n v="10"/>
    <x v="13"/>
    <x v="1"/>
    <n v="20"/>
    <n v="31"/>
    <m/>
    <m/>
    <x v="9"/>
    <x v="10"/>
    <n v="833400"/>
    <n v="833400"/>
    <n v="0"/>
    <s v="Liberación"/>
    <n v="1"/>
    <n v="833400"/>
    <m/>
    <m/>
    <n v="0"/>
    <x v="0"/>
    <n v="6"/>
    <m/>
    <m/>
    <x v="0"/>
    <s v="SIN SALDO"/>
  </r>
  <r>
    <s v="LOS MARTIRES"/>
    <n v="14"/>
    <s v="O219001"/>
    <s v="O219001"/>
    <s v="Obligaciones por Pagar Funcionamiento Vigencia Ant"/>
    <s v="OXP funcionamiento vigencia anterior"/>
    <x v="19"/>
    <x v="19"/>
    <s v="PRESTACIÓN DE SERVICIOS (Persona Jurídica)"/>
    <n v="10"/>
    <x v="13"/>
    <x v="1"/>
    <n v="21"/>
    <n v="32"/>
    <m/>
    <m/>
    <x v="9"/>
    <x v="10"/>
    <n v="833400"/>
    <n v="833400"/>
    <n v="0"/>
    <s v="Liberación"/>
    <n v="1"/>
    <n v="833400"/>
    <m/>
    <m/>
    <n v="0"/>
    <x v="0"/>
    <n v="6"/>
    <m/>
    <m/>
    <x v="0"/>
    <s v="SIN SALDO"/>
  </r>
  <r>
    <s v="LOS MARTIRES"/>
    <n v="14"/>
    <s v="O219001"/>
    <s v="O219001"/>
    <s v="Obligaciones por Pagar Funcionamiento Vigencia Ant"/>
    <s v="OXP funcionamiento vigencia anterior"/>
    <x v="20"/>
    <x v="20"/>
    <s v="PRESTACIÓN DE SERVICIOS (Persona Jurídica)"/>
    <n v="10"/>
    <x v="13"/>
    <x v="1"/>
    <n v="22"/>
    <n v="33"/>
    <m/>
    <m/>
    <x v="9"/>
    <x v="10"/>
    <n v="833400"/>
    <n v="833400"/>
    <n v="0"/>
    <s v="Liberación"/>
    <n v="1"/>
    <n v="833400"/>
    <m/>
    <m/>
    <n v="0"/>
    <x v="0"/>
    <n v="6"/>
    <m/>
    <m/>
    <x v="0"/>
    <s v="SIN SALDO"/>
  </r>
  <r>
    <s v="LOS MARTIRES"/>
    <n v="14"/>
    <s v="O219001"/>
    <s v="O219001"/>
    <s v="Obligaciones por Pagar Funcionamiento Vigencia Ant"/>
    <s v="OXP funcionamiento vigencia anterior"/>
    <x v="21"/>
    <x v="21"/>
    <s v="PRESTACIÓN DE SERVICIOS (Persona Jurídica)"/>
    <n v="10"/>
    <x v="13"/>
    <x v="1"/>
    <n v="23"/>
    <n v="34"/>
    <m/>
    <m/>
    <x v="9"/>
    <x v="10"/>
    <n v="833400"/>
    <n v="833400"/>
    <n v="0"/>
    <s v="Liberación"/>
    <n v="1"/>
    <n v="833400"/>
    <m/>
    <m/>
    <n v="0"/>
    <x v="0"/>
    <n v="6"/>
    <m/>
    <m/>
    <x v="0"/>
    <s v="SIN SALDO"/>
  </r>
  <r>
    <s v="LOS MARTIRES"/>
    <n v="14"/>
    <s v="O219001"/>
    <s v="O219001"/>
    <s v="Obligaciones por Pagar Funcionamiento Vigencia Ant"/>
    <s v="OXP funcionamiento vigencia anterior"/>
    <x v="22"/>
    <x v="22"/>
    <s v="SEGUROS"/>
    <n v="12"/>
    <x v="14"/>
    <x v="1"/>
    <n v="24"/>
    <n v="35"/>
    <s v="INICIADO"/>
    <s v="NO"/>
    <x v="10"/>
    <x v="11"/>
    <n v="1"/>
    <n v="1"/>
    <n v="0"/>
    <m/>
    <e v="#N/A"/>
    <n v="0"/>
    <m/>
    <m/>
    <n v="1"/>
    <x v="3"/>
    <n v="3"/>
    <m/>
    <s v="Se debe liberar saldo en el mes de junio."/>
    <x v="5"/>
    <s v="MEMORANDO"/>
  </r>
  <r>
    <s v="LOS MARTIRES"/>
    <n v="14"/>
    <s v="O219001"/>
    <s v="O219001"/>
    <s v="Obligaciones por Pagar Funcionamiento Vigencia Ant"/>
    <s v="OXP funcionamiento vigencia anterior"/>
    <x v="22"/>
    <x v="22"/>
    <s v="SEGUROS"/>
    <n v="12"/>
    <x v="15"/>
    <x v="0"/>
    <n v="25"/>
    <n v="36"/>
    <m/>
    <m/>
    <x v="11"/>
    <x v="12"/>
    <n v="1"/>
    <n v="1"/>
    <n v="0"/>
    <m/>
    <e v="#N/A"/>
    <n v="0"/>
    <m/>
    <m/>
    <n v="1"/>
    <x v="3"/>
    <n v="3"/>
    <m/>
    <s v="Se debe liberar saldo en el mes de junio."/>
    <x v="4"/>
    <s v="MEMORANDO"/>
  </r>
  <r>
    <s v="LOS MARTIRES"/>
    <n v="14"/>
    <s v="O219001"/>
    <s v="O219001"/>
    <s v="Obligaciones por Pagar Funcionamiento Vigencia Ant"/>
    <s v="OXP funcionamiento vigencia anterior"/>
    <x v="22"/>
    <x v="22"/>
    <s v="SEGUROS"/>
    <n v="12"/>
    <x v="16"/>
    <x v="1"/>
    <n v="26"/>
    <n v="37"/>
    <s v="INICIADO"/>
    <s v="NO"/>
    <x v="12"/>
    <x v="13"/>
    <n v="39109929"/>
    <n v="39109929"/>
    <n v="39109929"/>
    <m/>
    <e v="#N/A"/>
    <n v="0"/>
    <m/>
    <m/>
    <n v="0"/>
    <x v="0"/>
    <n v="6"/>
    <m/>
    <m/>
    <x v="0"/>
    <s v="SIN SALDO"/>
  </r>
  <r>
    <s v="LOS MARTIRES"/>
    <n v="14"/>
    <s v="O219001"/>
    <s v="O219001"/>
    <s v="Obligaciones por Pagar Funcionamiento Vigencia Ant"/>
    <s v="OXP funcionamiento vigencia anterior"/>
    <x v="22"/>
    <x v="22"/>
    <s v="SEGUROS"/>
    <n v="12"/>
    <x v="16"/>
    <x v="1"/>
    <n v="27"/>
    <n v="38"/>
    <s v="INICIADO"/>
    <s v="NO"/>
    <x v="12"/>
    <x v="13"/>
    <n v="52598913"/>
    <n v="52598913"/>
    <n v="52598913"/>
    <m/>
    <e v="#N/A"/>
    <n v="0"/>
    <m/>
    <m/>
    <n v="0"/>
    <x v="0"/>
    <n v="6"/>
    <m/>
    <m/>
    <x v="0"/>
    <s v="SIN SALDO"/>
  </r>
  <r>
    <s v="LOS MARTIRES"/>
    <n v="14"/>
    <s v="O219001"/>
    <s v="O219001"/>
    <s v="Obligaciones por Pagar Funcionamiento Vigencia Ant"/>
    <s v="OXP funcionamiento vigencia anterior"/>
    <x v="23"/>
    <x v="23"/>
    <s v="ARRENDAMIENTO"/>
    <n v="1"/>
    <x v="17"/>
    <x v="0"/>
    <n v="28"/>
    <n v="39"/>
    <m/>
    <m/>
    <x v="13"/>
    <x v="14"/>
    <n v="16399841"/>
    <n v="16399841"/>
    <n v="0"/>
    <m/>
    <e v="#N/A"/>
    <n v="0"/>
    <m/>
    <m/>
    <n v="16399841"/>
    <x v="1"/>
    <n v="2"/>
    <m/>
    <m/>
    <x v="1"/>
    <m/>
  </r>
  <r>
    <s v="LOS MARTIRES"/>
    <n v="14"/>
    <s v="O219001"/>
    <s v="O219001"/>
    <s v="Obligaciones por Pagar Funcionamiento Vigencia Ant"/>
    <s v="OXP funcionamiento vigencia anterior"/>
    <x v="24"/>
    <x v="24"/>
    <s v="PRESTACIÓN DE SERVICIOS (Persona Natural)"/>
    <n v="11"/>
    <x v="18"/>
    <x v="1"/>
    <n v="29"/>
    <n v="40"/>
    <s v="INICIADO"/>
    <s v="SI"/>
    <x v="14"/>
    <x v="15"/>
    <n v="238"/>
    <n v="238"/>
    <n v="238"/>
    <m/>
    <e v="#N/A"/>
    <n v="0"/>
    <m/>
    <m/>
    <n v="0"/>
    <x v="0"/>
    <n v="6"/>
    <m/>
    <m/>
    <x v="0"/>
    <s v="SIN SALDO"/>
  </r>
  <r>
    <s v="LOS MARTIRES"/>
    <n v="14"/>
    <s v="O219001"/>
    <s v="O219001"/>
    <s v="Obligaciones por Pagar Funcionamiento Vigencia Ant"/>
    <s v="OXP funcionamiento vigencia anterior"/>
    <x v="23"/>
    <x v="23"/>
    <s v="ARRENDAMIENTO"/>
    <n v="1"/>
    <x v="15"/>
    <x v="1"/>
    <n v="30"/>
    <n v="41"/>
    <s v="INICIADO"/>
    <s v="NO"/>
    <x v="15"/>
    <x v="16"/>
    <n v="61122178"/>
    <n v="61122178"/>
    <n v="61122178"/>
    <m/>
    <e v="#N/A"/>
    <n v="0"/>
    <m/>
    <m/>
    <n v="0"/>
    <x v="0"/>
    <n v="6"/>
    <m/>
    <m/>
    <x v="0"/>
    <s v="SIN SALDO"/>
  </r>
  <r>
    <s v="LOS MARTIRES"/>
    <n v="14"/>
    <s v="O219001"/>
    <s v="O219001"/>
    <s v="Obligaciones por Pagar Funcionamiento Vigencia Ant"/>
    <s v="OXP funcionamiento vigencia anterior"/>
    <x v="24"/>
    <x v="24"/>
    <s v="ARRENDAMIENTO"/>
    <n v="1"/>
    <x v="18"/>
    <x v="1"/>
    <n v="31"/>
    <n v="42"/>
    <s v="INICIADO"/>
    <s v="SI"/>
    <x v="14"/>
    <x v="15"/>
    <n v="12349740"/>
    <n v="12349740"/>
    <n v="12349740"/>
    <m/>
    <e v="#N/A"/>
    <n v="0"/>
    <m/>
    <m/>
    <n v="0"/>
    <x v="3"/>
    <n v="3"/>
    <m/>
    <m/>
    <x v="0"/>
    <s v="SIN SALDO"/>
  </r>
  <r>
    <s v="LOS MARTIRES"/>
    <n v="14"/>
    <s v="O219001"/>
    <s v="O219001"/>
    <s v="Obligaciones por Pagar Funcionamiento Vigencia Ant"/>
    <s v="OXP funcionamiento vigencia anterior"/>
    <x v="23"/>
    <x v="23"/>
    <s v="ARRENDAMIENTO"/>
    <n v="1"/>
    <x v="15"/>
    <x v="1"/>
    <n v="32"/>
    <n v="43"/>
    <s v="INICIADO"/>
    <s v="NO"/>
    <x v="15"/>
    <x v="16"/>
    <n v="104780878"/>
    <n v="104780878"/>
    <n v="104780878"/>
    <m/>
    <e v="#N/A"/>
    <n v="0"/>
    <m/>
    <m/>
    <n v="0"/>
    <x v="0"/>
    <n v="6"/>
    <m/>
    <m/>
    <x v="0"/>
    <s v="SIN SALDO"/>
  </r>
  <r>
    <s v="LOS MARTIRES"/>
    <n v="14"/>
    <s v="O219001"/>
    <s v="O219001"/>
    <s v="Obligaciones por Pagar Funcionamiento Vigencia Ant"/>
    <s v="OXP funcionamiento vigencia anterior"/>
    <x v="24"/>
    <x v="24"/>
    <s v="ARRENDAMIENTO"/>
    <n v="1"/>
    <x v="19"/>
    <x v="1"/>
    <n v="33"/>
    <n v="44"/>
    <s v="INICIADO"/>
    <s v="NO"/>
    <x v="16"/>
    <x v="17"/>
    <n v="32690490"/>
    <n v="32690490"/>
    <n v="32690490"/>
    <m/>
    <e v="#N/A"/>
    <n v="0"/>
    <m/>
    <m/>
    <n v="0"/>
    <x v="0"/>
    <n v="6"/>
    <m/>
    <m/>
    <x v="0"/>
    <s v="SIN SALDO"/>
  </r>
  <r>
    <s v="LOS MARTIRES"/>
    <n v="14"/>
    <s v="O219001"/>
    <s v="O219001"/>
    <s v="Obligaciones por Pagar Funcionamiento Vigencia Ant"/>
    <s v="OXP funcionamiento vigencia anterior"/>
    <x v="25"/>
    <x v="25"/>
    <s v="PRESTACIÓN DE SERVICIOS (Persona Jurídica)"/>
    <n v="10"/>
    <x v="20"/>
    <x v="1"/>
    <n v="36"/>
    <n v="45"/>
    <s v="INICIADO"/>
    <s v="NO"/>
    <x v="17"/>
    <x v="18"/>
    <n v="4873302"/>
    <n v="4873302"/>
    <n v="0"/>
    <m/>
    <e v="#N/A"/>
    <n v="0"/>
    <m/>
    <m/>
    <n v="4873302"/>
    <x v="1"/>
    <n v="2"/>
    <m/>
    <m/>
    <x v="6"/>
    <s v="MEMORANDO"/>
  </r>
  <r>
    <s v="LOS MARTIRES"/>
    <n v="14"/>
    <s v="O219001"/>
    <s v="O219001"/>
    <s v="Obligaciones por Pagar Funcionamiento Vigencia Ant"/>
    <s v="OXP funcionamiento vigencia anterior"/>
    <x v="26"/>
    <x v="26"/>
    <s v="PRESTACIÓN DE SERVICIOS (Persona Jurídica)"/>
    <n v="10"/>
    <x v="21"/>
    <x v="1"/>
    <n v="37"/>
    <n v="46"/>
    <s v="INICIADO"/>
    <s v="NO"/>
    <x v="18"/>
    <x v="19"/>
    <n v="1581484"/>
    <n v="1581484"/>
    <n v="0"/>
    <m/>
    <e v="#N/A"/>
    <n v="0"/>
    <m/>
    <m/>
    <n v="1581484"/>
    <x v="1"/>
    <n v="2"/>
    <m/>
    <m/>
    <x v="5"/>
    <s v="AVERIGUIAR APOYO"/>
  </r>
  <r>
    <s v="LOS MARTIRES"/>
    <n v="14"/>
    <s v="O219001"/>
    <s v="O219001"/>
    <s v="Obligaciones por Pagar Funcionamiento Vigencia Ant"/>
    <s v="OXP funcionamiento vigencia anterior"/>
    <x v="25"/>
    <x v="25"/>
    <s v="PRESTACIÓN DE SERVICIOS (Persona Jurídica)"/>
    <n v="10"/>
    <x v="21"/>
    <x v="1"/>
    <n v="38"/>
    <n v="47"/>
    <s v="INICIADO"/>
    <s v="NO"/>
    <x v="18"/>
    <x v="20"/>
    <n v="258930139"/>
    <n v="258930139"/>
    <n v="258930139"/>
    <m/>
    <e v="#N/A"/>
    <n v="0"/>
    <m/>
    <m/>
    <n v="0"/>
    <x v="3"/>
    <n v="3"/>
    <m/>
    <m/>
    <x v="0"/>
    <s v="SIN SALDO"/>
  </r>
  <r>
    <s v="LOS MARTIRES"/>
    <n v="14"/>
    <s v="O219001"/>
    <s v="O219001"/>
    <s v="Obligaciones por Pagar Funcionamiento Vigencia Ant"/>
    <s v="OXP funcionamiento vigencia anterior"/>
    <x v="25"/>
    <x v="25"/>
    <s v="PRESTACIÓN DE SERVICIOS (Persona Jurídica)"/>
    <n v="10"/>
    <x v="22"/>
    <x v="0"/>
    <n v="39"/>
    <n v="48"/>
    <m/>
    <m/>
    <x v="19"/>
    <x v="21"/>
    <n v="237700"/>
    <n v="237700"/>
    <n v="0"/>
    <m/>
    <e v="#N/A"/>
    <n v="0"/>
    <m/>
    <m/>
    <n v="237700"/>
    <x v="1"/>
    <n v="2"/>
    <m/>
    <s v="Se debe realizar la liquidación para la liberacion del saldo."/>
    <x v="7"/>
    <m/>
  </r>
  <r>
    <s v="LOS MARTIRES"/>
    <n v="14"/>
    <s v="O219001"/>
    <s v="O219001"/>
    <s v="Obligaciones por Pagar Funcionamiento Vigencia Ant"/>
    <s v="OXP funcionamiento vigencia anterior"/>
    <x v="14"/>
    <x v="14"/>
    <s v="ORDEN DE COMPRA"/>
    <n v="19"/>
    <x v="9"/>
    <x v="1"/>
    <n v="40"/>
    <n v="49"/>
    <s v="INICIADO"/>
    <s v="NO"/>
    <x v="6"/>
    <x v="6"/>
    <n v="79255703"/>
    <n v="79255703"/>
    <n v="0"/>
    <m/>
    <e v="#N/A"/>
    <n v="0"/>
    <m/>
    <m/>
    <n v="79255703"/>
    <x v="1"/>
    <n v="2"/>
    <m/>
    <m/>
    <x v="2"/>
    <s v="AVERIGUIAR APOYO"/>
  </r>
  <r>
    <s v="LOS MARTIRES"/>
    <n v="14"/>
    <s v="O219001"/>
    <s v="O219001"/>
    <s v="Obligaciones por Pagar Funcionamiento Vigencia Ant"/>
    <s v="OXP funcionamiento vigencia anterior"/>
    <x v="15"/>
    <x v="15"/>
    <s v="ORDEN DE COMPRA"/>
    <n v="19"/>
    <x v="10"/>
    <x v="1"/>
    <n v="41"/>
    <n v="50"/>
    <s v="INICIADO"/>
    <s v="NO"/>
    <x v="5"/>
    <x v="7"/>
    <n v="35288489"/>
    <n v="35288489"/>
    <n v="0"/>
    <m/>
    <e v="#N/A"/>
    <n v="0"/>
    <m/>
    <m/>
    <n v="35288489"/>
    <x v="1"/>
    <n v="2"/>
    <m/>
    <m/>
    <x v="2"/>
    <s v="AVERIGUIAR APOYO"/>
  </r>
  <r>
    <s v="LOS MARTIRES"/>
    <n v="14"/>
    <s v="O219001"/>
    <s v="O219001"/>
    <s v="Obligaciones por Pagar Funcionamiento Vigencia Ant"/>
    <s v="OXP funcionamiento vigencia anterior"/>
    <x v="27"/>
    <x v="27"/>
    <s v="PRESTACIÓN DE SERVICIOS (Persona Jurídica)"/>
    <n v="10"/>
    <x v="22"/>
    <x v="1"/>
    <n v="42"/>
    <n v="51"/>
    <s v="INICIADO"/>
    <s v="NO"/>
    <x v="20"/>
    <x v="22"/>
    <n v="22750000"/>
    <n v="22750000"/>
    <n v="0"/>
    <m/>
    <e v="#N/A"/>
    <n v="0"/>
    <m/>
    <m/>
    <n v="22750000"/>
    <x v="2"/>
    <n v="1"/>
    <m/>
    <s v="Se debe realizar la liquidación para la liberacion del saldo."/>
    <x v="1"/>
    <s v="MEMORANDO"/>
  </r>
  <r>
    <s v="LOS MARTIRES"/>
    <n v="14"/>
    <s v="O219001"/>
    <s v="O219001"/>
    <s v="Obligaciones por Pagar Funcionamiento Vigencia Ant"/>
    <s v="OXP funcionamiento vigencia anterior"/>
    <x v="28"/>
    <x v="28"/>
    <s v="FACTURA"/>
    <n v="14"/>
    <x v="23"/>
    <x v="1"/>
    <n v="44"/>
    <n v="52"/>
    <m/>
    <m/>
    <x v="9"/>
    <x v="10"/>
    <n v="10930"/>
    <n v="10930"/>
    <n v="0"/>
    <s v="Liberación"/>
    <n v="1"/>
    <n v="10930"/>
    <m/>
    <m/>
    <n v="0"/>
    <x v="0"/>
    <n v="6"/>
    <m/>
    <m/>
    <x v="0"/>
    <s v="SIN SALDO"/>
  </r>
  <r>
    <s v="LOS MARTIRES"/>
    <n v="14"/>
    <s v="O219001"/>
    <s v="O219001"/>
    <s v="Obligaciones por Pagar Funcionamiento Vigencia Ant"/>
    <s v="OXP funcionamiento vigencia anterior"/>
    <x v="29"/>
    <x v="29"/>
    <s v="PRESTACIÓN DE SERVICIOS (Persona Jurídica)"/>
    <n v="10"/>
    <x v="24"/>
    <x v="1"/>
    <n v="45"/>
    <n v="53"/>
    <s v="INICIADO"/>
    <s v="NO"/>
    <x v="21"/>
    <x v="23"/>
    <n v="36400000"/>
    <n v="36400000"/>
    <n v="31481573"/>
    <m/>
    <e v="#N/A"/>
    <n v="0"/>
    <m/>
    <m/>
    <n v="4918427"/>
    <x v="2"/>
    <n v="1"/>
    <m/>
    <m/>
    <x v="1"/>
    <s v="MEMORANDO"/>
  </r>
  <r>
    <s v="LOS MARTIRES"/>
    <n v="14"/>
    <s v="O219001"/>
    <s v="O219001"/>
    <s v="Obligaciones por Pagar Funcionamiento Vigencia Ant"/>
    <s v="OXP funcionamiento vigencia anterior"/>
    <x v="30"/>
    <x v="30"/>
    <s v="PRESTACIÓN DE SERVICIOS (Persona Jurídica)"/>
    <n v="10"/>
    <x v="25"/>
    <x v="1"/>
    <n v="46"/>
    <n v="54"/>
    <s v="INICIADO"/>
    <s v="NO"/>
    <x v="22"/>
    <x v="24"/>
    <n v="15000000"/>
    <n v="15000000"/>
    <n v="0"/>
    <m/>
    <e v="#N/A"/>
    <n v="0"/>
    <m/>
    <m/>
    <n v="15000000"/>
    <x v="1"/>
    <n v="2"/>
    <m/>
    <m/>
    <x v="8"/>
    <s v="MEMORANDO"/>
  </r>
  <r>
    <s v="LOS MARTIRES"/>
    <n v="14"/>
    <s v="O219002"/>
    <s v="O219002"/>
    <s v="Obligaciones por Pagar Funcionamiento Otras Vigenc"/>
    <s v="OXP funcionamiento vigencias anteriores"/>
    <x v="11"/>
    <x v="11"/>
    <s v="ORDEN DE COMPRA"/>
    <n v="19"/>
    <x v="26"/>
    <x v="0"/>
    <n v="49"/>
    <n v="55"/>
    <m/>
    <m/>
    <x v="23"/>
    <x v="25"/>
    <n v="3871573"/>
    <n v="3871573"/>
    <n v="0"/>
    <m/>
    <e v="#N/A"/>
    <n v="0"/>
    <m/>
    <m/>
    <n v="3871573"/>
    <x v="1"/>
    <n v="2"/>
    <m/>
    <m/>
    <x v="9"/>
    <m/>
  </r>
  <r>
    <s v="LOS MARTIRES"/>
    <n v="14"/>
    <s v="O219002"/>
    <s v="O219002"/>
    <s v="Obligaciones por Pagar Funcionamiento Otras Vigenc"/>
    <s v="OXP funcionamiento vigencias anteriores"/>
    <x v="12"/>
    <x v="12"/>
    <s v="SUMINISTRO"/>
    <n v="13"/>
    <x v="7"/>
    <x v="0"/>
    <n v="50"/>
    <n v="56"/>
    <m/>
    <m/>
    <x v="4"/>
    <x v="4"/>
    <n v="11577839"/>
    <n v="11577839"/>
    <n v="11577828"/>
    <m/>
    <e v="#N/A"/>
    <n v="0"/>
    <m/>
    <m/>
    <n v="11"/>
    <x v="1"/>
    <n v="2"/>
    <m/>
    <m/>
    <x v="3"/>
    <s v="MEMORANDO"/>
  </r>
  <r>
    <s v="LOS MARTIRES"/>
    <n v="14"/>
    <s v="O219002"/>
    <s v="O219002"/>
    <s v="Obligaciones por Pagar Funcionamiento Otras Vigenc"/>
    <s v="OXP funcionamiento vigencias anteriores"/>
    <x v="31"/>
    <x v="31"/>
    <s v="SUMINISTRO"/>
    <n v="13"/>
    <x v="27"/>
    <x v="0"/>
    <n v="51"/>
    <n v="57"/>
    <m/>
    <m/>
    <x v="24"/>
    <x v="26"/>
    <n v="20000000"/>
    <n v="20000000"/>
    <n v="19991136"/>
    <s v="Liberación"/>
    <n v="1"/>
    <n v="8864"/>
    <m/>
    <m/>
    <n v="0"/>
    <x v="3"/>
    <n v="3"/>
    <m/>
    <m/>
    <x v="0"/>
    <s v="SIN SALDO"/>
  </r>
  <r>
    <s v="LOS MARTIRES"/>
    <n v="14"/>
    <s v="O219002"/>
    <s v="O219002"/>
    <s v="Obligaciones por Pagar Funcionamiento Otras Vigenc"/>
    <s v="OXP funcionamiento vigencias anteriores"/>
    <x v="22"/>
    <x v="22"/>
    <s v="SEGUROS"/>
    <n v="12"/>
    <x v="15"/>
    <x v="0"/>
    <n v="52"/>
    <n v="58"/>
    <m/>
    <m/>
    <x v="11"/>
    <x v="12"/>
    <n v="6440099"/>
    <n v="6440099"/>
    <n v="6440099"/>
    <m/>
    <e v="#N/A"/>
    <n v="0"/>
    <m/>
    <m/>
    <n v="0"/>
    <x v="3"/>
    <n v="3"/>
    <m/>
    <m/>
    <x v="0"/>
    <s v="SIN SALDO"/>
  </r>
  <r>
    <s v="LOS MARTIRES"/>
    <n v="14"/>
    <s v="O219002"/>
    <s v="O219002"/>
    <s v="Obligaciones por Pagar Funcionamiento Otras Vigenc"/>
    <s v="OXP funcionamiento vigencias anteriores"/>
    <x v="22"/>
    <x v="22"/>
    <s v="SEGUROS"/>
    <n v="12"/>
    <x v="15"/>
    <x v="0"/>
    <n v="53"/>
    <n v="59"/>
    <m/>
    <m/>
    <x v="11"/>
    <x v="12"/>
    <n v="6811000"/>
    <n v="6811000"/>
    <n v="6756328"/>
    <m/>
    <e v="#N/A"/>
    <n v="0"/>
    <m/>
    <m/>
    <n v="54672"/>
    <x v="1"/>
    <n v="2"/>
    <m/>
    <m/>
    <x v="4"/>
    <s v="MEMORANDO"/>
  </r>
  <r>
    <s v="LOS MARTIRES"/>
    <n v="14"/>
    <s v="O219002"/>
    <s v="O219002"/>
    <s v="Obligaciones por Pagar Funcionamiento Otras Vigenc"/>
    <s v="OXP funcionamiento vigencias anteriores"/>
    <x v="23"/>
    <x v="23"/>
    <s v="ARRENDAMIENTO"/>
    <n v="1"/>
    <x v="28"/>
    <x v="2"/>
    <n v="54"/>
    <n v="60"/>
    <m/>
    <m/>
    <x v="25"/>
    <x v="27"/>
    <n v="1177255"/>
    <n v="1177255"/>
    <n v="0"/>
    <m/>
    <e v="#N/A"/>
    <n v="0"/>
    <m/>
    <m/>
    <n v="1177255"/>
    <x v="1"/>
    <n v="2"/>
    <m/>
    <s v="En espera que el operador envíe factura cobrando 1 dia."/>
    <x v="10"/>
    <m/>
  </r>
  <r>
    <s v="LOS MARTIRES"/>
    <n v="14"/>
    <s v="O219002"/>
    <s v="O219002"/>
    <s v="Obligaciones por Pagar Funcionamiento Otras Vigenc"/>
    <s v="OXP funcionamiento vigencias anteriores"/>
    <x v="24"/>
    <x v="24"/>
    <s v="ARRENDAMIENTO"/>
    <n v="1"/>
    <x v="29"/>
    <x v="0"/>
    <n v="55"/>
    <n v="61"/>
    <m/>
    <m/>
    <x v="19"/>
    <x v="28"/>
    <n v="1797000"/>
    <n v="1797000"/>
    <n v="0"/>
    <m/>
    <e v="#N/A"/>
    <n v="0"/>
    <m/>
    <m/>
    <n v="1797000"/>
    <x v="1"/>
    <n v="2"/>
    <m/>
    <m/>
    <x v="1"/>
    <m/>
  </r>
  <r>
    <s v="LOS MARTIRES"/>
    <n v="14"/>
    <s v="O219002"/>
    <s v="O219002"/>
    <s v="Obligaciones por Pagar Funcionamiento Otras Vigenc"/>
    <s v="OXP funcionamiento vigencias anteriores"/>
    <x v="32"/>
    <x v="32"/>
    <s v="PRESTACIÓN DE SERVICIOS (Persona Jurídica)"/>
    <n v="10"/>
    <x v="22"/>
    <x v="0"/>
    <n v="56"/>
    <n v="62"/>
    <m/>
    <m/>
    <x v="19"/>
    <x v="21"/>
    <n v="1"/>
    <n v="1"/>
    <n v="0"/>
    <m/>
    <e v="#N/A"/>
    <n v="0"/>
    <m/>
    <m/>
    <n v="1"/>
    <x v="1"/>
    <n v="2"/>
    <m/>
    <m/>
    <x v="7"/>
    <m/>
  </r>
  <r>
    <s v="LOS MARTIRES"/>
    <n v="14"/>
    <s v="O219002"/>
    <s v="O219002"/>
    <s v="Obligaciones por Pagar Funcionamiento Otras Vigenc"/>
    <s v="OXP funcionamiento vigencias anteriores"/>
    <x v="25"/>
    <x v="25"/>
    <s v="PRESTACIÓN DE SERVICIOS (Persona Jurídica)"/>
    <n v="10"/>
    <x v="22"/>
    <x v="0"/>
    <n v="57"/>
    <n v="63"/>
    <m/>
    <m/>
    <x v="19"/>
    <x v="21"/>
    <n v="7101"/>
    <n v="7101"/>
    <n v="0"/>
    <m/>
    <e v="#N/A"/>
    <n v="0"/>
    <m/>
    <m/>
    <n v="7101"/>
    <x v="1"/>
    <n v="2"/>
    <m/>
    <s v="Se debe realizar la liquidación para la liberacion del saldo."/>
    <x v="7"/>
    <m/>
  </r>
  <r>
    <s v="LOS MARTIRES"/>
    <n v="14"/>
    <s v="O219002"/>
    <s v="O219002"/>
    <s v="Obligaciones por Pagar Funcionamiento Otras Vigenc"/>
    <s v="OXP funcionamiento vigencias anteriores"/>
    <x v="15"/>
    <x v="15"/>
    <s v="ORDEN DE COMPRA"/>
    <n v="19"/>
    <x v="30"/>
    <x v="0"/>
    <n v="58"/>
    <n v="64"/>
    <m/>
    <m/>
    <x v="26"/>
    <x v="29"/>
    <n v="1041269"/>
    <n v="1041269"/>
    <n v="0"/>
    <m/>
    <e v="#N/A"/>
    <n v="0"/>
    <m/>
    <m/>
    <n v="1041269"/>
    <x v="1"/>
    <n v="2"/>
    <m/>
    <s v="Pendiente para corregir última factura "/>
    <x v="1"/>
    <m/>
  </r>
  <r>
    <s v="LOS MARTIRES"/>
    <n v="14"/>
    <s v="O219002"/>
    <s v="O219002"/>
    <s v="Obligaciones por Pagar Funcionamiento Otras Vigenc"/>
    <s v="OXP funcionamiento vigencias anteriores"/>
    <x v="27"/>
    <x v="27"/>
    <s v="PRESTACIÓN DE SERVICIOS (Persona Jurídica)"/>
    <n v="10"/>
    <x v="31"/>
    <x v="0"/>
    <n v="59"/>
    <n v="65"/>
    <m/>
    <m/>
    <x v="27"/>
    <x v="30"/>
    <n v="4917960"/>
    <n v="4917960"/>
    <n v="0"/>
    <m/>
    <e v="#N/A"/>
    <n v="0"/>
    <m/>
    <m/>
    <n v="4917960"/>
    <x v="1"/>
    <n v="2"/>
    <m/>
    <s v="Se encuentra realizando el memorando entrada al almacén extemporaneo, para pago en el mes de noviembre de 2024."/>
    <x v="1"/>
    <m/>
  </r>
  <r>
    <s v="LOS MARTIRES"/>
    <n v="14"/>
    <s v="O219002"/>
    <s v="O219002"/>
    <s v="Obligaciones por Pagar Funcionamiento Otras Vigenc"/>
    <s v="OXP funcionamiento vigencias anteriores"/>
    <x v="29"/>
    <x v="29"/>
    <s v="PRESTACIÓN DE SERVICIOS (Persona Jurídica)"/>
    <n v="10"/>
    <x v="32"/>
    <x v="0"/>
    <n v="60"/>
    <n v="66"/>
    <m/>
    <m/>
    <x v="28"/>
    <x v="31"/>
    <n v="679586"/>
    <n v="679586"/>
    <n v="0"/>
    <s v="Liberación"/>
    <n v="1"/>
    <n v="679586"/>
    <m/>
    <m/>
    <n v="0"/>
    <x v="3"/>
    <n v="3"/>
    <m/>
    <m/>
    <x v="0"/>
    <s v="SIN SALDO"/>
  </r>
  <r>
    <s v="LOS MARTIRES"/>
    <n v="14"/>
    <s v="O219002"/>
    <s v="O219002"/>
    <s v="Obligaciones por Pagar Funcionamiento Otras Vigenc"/>
    <s v="OXP funcionamiento vigencias anteriores"/>
    <x v="30"/>
    <x v="30"/>
    <s v="PRESTACIÓN DE SERVICIOS (Persona Jurídica)"/>
    <n v="10"/>
    <x v="5"/>
    <x v="0"/>
    <n v="61"/>
    <n v="67"/>
    <m/>
    <m/>
    <x v="29"/>
    <x v="32"/>
    <n v="1333328"/>
    <n v="1333328"/>
    <n v="0"/>
    <m/>
    <e v="#N/A"/>
    <n v="0"/>
    <m/>
    <m/>
    <n v="1333328"/>
    <x v="1"/>
    <n v="2"/>
    <m/>
    <s v="Se debe liberar el saldo."/>
    <x v="11"/>
    <m/>
  </r>
  <r>
    <s v="LOS MARTIRES"/>
    <n v="14"/>
    <s v="O219002"/>
    <s v="O219002"/>
    <s v="Obligaciones por Pagar Funcionamiento Otras Vigenc"/>
    <s v="OXP funcionamiento vigencias anteriores"/>
    <x v="33"/>
    <x v="33"/>
    <s v="ORDEN DE COMPRA"/>
    <n v="19"/>
    <x v="33"/>
    <x v="2"/>
    <n v="62"/>
    <n v="68"/>
    <m/>
    <m/>
    <x v="30"/>
    <x v="33"/>
    <n v="3000"/>
    <n v="3000"/>
    <n v="0"/>
    <m/>
    <e v="#N/A"/>
    <n v="0"/>
    <m/>
    <m/>
    <n v="3000"/>
    <x v="1"/>
    <n v="2"/>
    <m/>
    <m/>
    <x v="12"/>
    <m/>
  </r>
  <r>
    <s v="LOS MARTIRES"/>
    <n v="14"/>
    <s v="O219002"/>
    <s v="O219002"/>
    <s v="Obligaciones por Pagar Funcionamiento Otras Vigenc"/>
    <s v="OXP funcionamiento vigencias anteriores"/>
    <x v="11"/>
    <x v="11"/>
    <s v="ORDEN DE COMPRA"/>
    <n v="19"/>
    <x v="34"/>
    <x v="2"/>
    <n v="63"/>
    <n v="69"/>
    <m/>
    <m/>
    <x v="31"/>
    <x v="34"/>
    <n v="2035900"/>
    <n v="2035900"/>
    <n v="0"/>
    <m/>
    <e v="#N/A"/>
    <n v="0"/>
    <m/>
    <m/>
    <n v="2035900"/>
    <x v="1"/>
    <n v="2"/>
    <m/>
    <m/>
    <x v="12"/>
    <m/>
  </r>
  <r>
    <s v="LOS MARTIRES"/>
    <n v="14"/>
    <s v="O219002"/>
    <s v="O219002"/>
    <s v="Obligaciones por Pagar Funcionamiento Otras Vigenc"/>
    <s v="OXP funcionamiento vigencias anteriores"/>
    <x v="16"/>
    <x v="16"/>
    <s v="CONVENIO INTERADMINISTRATIVO"/>
    <n v="6"/>
    <x v="35"/>
    <x v="3"/>
    <n v="64"/>
    <n v="70"/>
    <m/>
    <m/>
    <x v="32"/>
    <x v="35"/>
    <n v="6639774"/>
    <n v="6639774"/>
    <n v="0"/>
    <s v="Liberación"/>
    <n v="1"/>
    <n v="6639774"/>
    <m/>
    <m/>
    <n v="0"/>
    <x v="3"/>
    <n v="3"/>
    <m/>
    <m/>
    <x v="0"/>
    <s v="SIN SALDO"/>
  </r>
  <r>
    <s v="LOS MARTIRES"/>
    <n v="14"/>
    <s v="O219002"/>
    <s v="O219002"/>
    <s v="Obligaciones por Pagar Funcionamiento Otras Vigenc"/>
    <s v="OXP funcionamiento vigencias anteriores"/>
    <x v="24"/>
    <x v="24"/>
    <s v="ARRENDAMIENTO"/>
    <n v="1"/>
    <x v="36"/>
    <x v="3"/>
    <n v="65"/>
    <n v="71"/>
    <m/>
    <m/>
    <x v="33"/>
    <x v="36"/>
    <n v="243333"/>
    <n v="243333"/>
    <n v="243333"/>
    <m/>
    <e v="#N/A"/>
    <n v="0"/>
    <m/>
    <m/>
    <n v="0"/>
    <x v="3"/>
    <n v="3"/>
    <m/>
    <m/>
    <x v="0"/>
    <s v="SIN SALDO"/>
  </r>
  <r>
    <s v="LOS MARTIRES"/>
    <n v="14"/>
    <s v="O219002"/>
    <s v="O219002"/>
    <s v="Obligaciones por Pagar Funcionamiento Otras Vigenc"/>
    <s v="OXP funcionamiento vigencias anteriores"/>
    <x v="34"/>
    <x v="34"/>
    <s v="PRESTACIÓN DE SERVICIOS (Persona Jurídica)"/>
    <n v="10"/>
    <x v="37"/>
    <x v="2"/>
    <n v="66"/>
    <n v="72"/>
    <m/>
    <m/>
    <x v="34"/>
    <x v="37"/>
    <n v="1134111"/>
    <n v="1134111"/>
    <n v="0"/>
    <m/>
    <e v="#N/A"/>
    <n v="0"/>
    <m/>
    <m/>
    <n v="1134111"/>
    <x v="1"/>
    <n v="2"/>
    <m/>
    <m/>
    <x v="13"/>
    <m/>
  </r>
  <r>
    <s v="LOS MARTIRES"/>
    <n v="14"/>
    <s v="O219002"/>
    <s v="O219002"/>
    <s v="Obligaciones por Pagar Funcionamiento Otras Vigenc"/>
    <s v="OXP funcionamiento vigencias anteriores"/>
    <x v="34"/>
    <x v="34"/>
    <s v="PRESTACIÓN DE SERVICIOS (Persona Jurídica)"/>
    <n v="10"/>
    <x v="37"/>
    <x v="2"/>
    <n v="67"/>
    <n v="73"/>
    <m/>
    <m/>
    <x v="34"/>
    <x v="37"/>
    <n v="960000"/>
    <n v="960000"/>
    <n v="0"/>
    <m/>
    <e v="#N/A"/>
    <n v="0"/>
    <m/>
    <m/>
    <n v="960000"/>
    <x v="1"/>
    <n v="2"/>
    <m/>
    <m/>
    <x v="13"/>
    <m/>
  </r>
  <r>
    <s v="LOS MARTIRES"/>
    <n v="14"/>
    <s v="O219002"/>
    <s v="O219002"/>
    <s v="Obligaciones por Pagar Funcionamiento Otras Vigenc"/>
    <s v="OXP funcionamiento vigencias anteriores"/>
    <x v="34"/>
    <x v="34"/>
    <s v="PRESTACIÓN DE SERVICIOS (Persona Jurídica)"/>
    <n v="10"/>
    <x v="37"/>
    <x v="2"/>
    <n v="68"/>
    <n v="74"/>
    <m/>
    <m/>
    <x v="34"/>
    <x v="37"/>
    <n v="1"/>
    <n v="1"/>
    <n v="0"/>
    <m/>
    <e v="#N/A"/>
    <n v="0"/>
    <m/>
    <m/>
    <n v="1"/>
    <x v="1"/>
    <n v="2"/>
    <m/>
    <m/>
    <x v="13"/>
    <m/>
  </r>
  <r>
    <s v="LOS MARTIRES"/>
    <n v="14"/>
    <s v="O219002"/>
    <s v="O219002"/>
    <s v="Obligaciones por Pagar Funcionamiento Otras Vigenc"/>
    <s v="OXP funcionamiento vigencias anteriores"/>
    <x v="34"/>
    <x v="34"/>
    <s v="PRESTACIÓN DE SERVICIOS (Persona Jurídica)"/>
    <n v="10"/>
    <x v="37"/>
    <x v="2"/>
    <n v="69"/>
    <n v="75"/>
    <m/>
    <m/>
    <x v="34"/>
    <x v="37"/>
    <n v="2112692"/>
    <n v="2112692"/>
    <n v="0"/>
    <m/>
    <e v="#N/A"/>
    <n v="0"/>
    <m/>
    <m/>
    <n v="2112692"/>
    <x v="1"/>
    <n v="2"/>
    <m/>
    <m/>
    <x v="13"/>
    <m/>
  </r>
  <r>
    <s v="LOS MARTIRES"/>
    <n v="14"/>
    <s v="O219002"/>
    <s v="O219002"/>
    <s v="Obligaciones por Pagar Funcionamiento Otras Vigenc"/>
    <s v="OXP funcionamiento vigencias anteriores"/>
    <x v="34"/>
    <x v="34"/>
    <s v="PRESTACIÓN DE SERVICIOS (Persona Jurídica)"/>
    <n v="10"/>
    <x v="37"/>
    <x v="2"/>
    <n v="70"/>
    <n v="76"/>
    <m/>
    <m/>
    <x v="34"/>
    <x v="37"/>
    <n v="579320"/>
    <n v="579320"/>
    <n v="0"/>
    <m/>
    <e v="#N/A"/>
    <n v="0"/>
    <m/>
    <m/>
    <n v="579320"/>
    <x v="1"/>
    <n v="2"/>
    <m/>
    <m/>
    <x v="13"/>
    <m/>
  </r>
  <r>
    <s v="LOS MARTIRES"/>
    <n v="14"/>
    <s v="O219002"/>
    <s v="O219002"/>
    <s v="Obligaciones por Pagar Funcionamiento Otras Vigenc"/>
    <s v="OXP funcionamiento vigencias anteriores"/>
    <x v="34"/>
    <x v="34"/>
    <s v="PRESTACIÓN DE SERVICIOS (Persona Jurídica)"/>
    <n v="10"/>
    <x v="37"/>
    <x v="2"/>
    <n v="71"/>
    <n v="77"/>
    <m/>
    <m/>
    <x v="34"/>
    <x v="37"/>
    <n v="619086"/>
    <n v="619086"/>
    <n v="0"/>
    <m/>
    <e v="#N/A"/>
    <n v="0"/>
    <m/>
    <m/>
    <n v="619086"/>
    <x v="1"/>
    <n v="2"/>
    <m/>
    <m/>
    <x v="13"/>
    <m/>
  </r>
  <r>
    <s v="LOS MARTIRES"/>
    <n v="14"/>
    <s v="O219002"/>
    <s v="O219002"/>
    <s v="Obligaciones por Pagar Funcionamiento Otras Vigenc"/>
    <s v="OXP funcionamiento vigencias anteriores"/>
    <x v="35"/>
    <x v="35"/>
    <s v="PRESTACIÓN DE SERVICIOS (Persona Jurídica)"/>
    <n v="10"/>
    <x v="38"/>
    <x v="3"/>
    <n v="72"/>
    <n v="78"/>
    <m/>
    <m/>
    <x v="35"/>
    <x v="38"/>
    <n v="7671443"/>
    <n v="7671443"/>
    <n v="0"/>
    <m/>
    <e v="#N/A"/>
    <n v="0"/>
    <m/>
    <m/>
    <n v="7671443"/>
    <x v="1"/>
    <n v="2"/>
    <m/>
    <m/>
    <x v="12"/>
    <m/>
  </r>
  <r>
    <s v="LOS MARTIRES"/>
    <n v="14"/>
    <s v="O219002"/>
    <s v="O219002"/>
    <s v="Obligaciones por Pagar Funcionamiento Otras Vigenc"/>
    <s v="OXP funcionamiento vigencias anteriores"/>
    <x v="34"/>
    <x v="34"/>
    <s v="PRESTACIÓN DE SERVICIOS (Persona Jurídica)"/>
    <n v="10"/>
    <x v="37"/>
    <x v="2"/>
    <n v="73"/>
    <n v="79"/>
    <m/>
    <m/>
    <x v="34"/>
    <x v="37"/>
    <n v="169783"/>
    <n v="169783"/>
    <n v="0"/>
    <m/>
    <e v="#N/A"/>
    <n v="0"/>
    <m/>
    <m/>
    <n v="169783"/>
    <x v="1"/>
    <n v="2"/>
    <m/>
    <m/>
    <x v="13"/>
    <m/>
  </r>
  <r>
    <s v="LOS MARTIRES"/>
    <n v="14"/>
    <s v="O219002"/>
    <s v="O219002"/>
    <s v="Obligaciones por Pagar Funcionamiento Otras Vigenc"/>
    <s v="OXP funcionamiento vigencias anteriores"/>
    <x v="36"/>
    <x v="36"/>
    <s v="PRESTACIÓN DE SERVICIOS (Persona Jurídica)"/>
    <n v="10"/>
    <x v="37"/>
    <x v="2"/>
    <n v="74"/>
    <n v="80"/>
    <m/>
    <m/>
    <x v="34"/>
    <x v="37"/>
    <n v="589744"/>
    <n v="589744"/>
    <n v="0"/>
    <m/>
    <e v="#N/A"/>
    <n v="0"/>
    <m/>
    <m/>
    <n v="589744"/>
    <x v="1"/>
    <n v="2"/>
    <m/>
    <m/>
    <x v="13"/>
    <m/>
  </r>
  <r>
    <s v="LOS MARTIRES"/>
    <n v="14"/>
    <s v="O219002"/>
    <s v="O219002"/>
    <s v="Obligaciones por Pagar Funcionamiento Otras Vigenc"/>
    <s v="OXP funcionamiento vigencias anteriores"/>
    <x v="27"/>
    <x v="27"/>
    <s v="PRESTACIÓN DE SERVICIOS (Persona Jurídica)"/>
    <n v="10"/>
    <x v="39"/>
    <x v="3"/>
    <n v="75"/>
    <n v="81"/>
    <m/>
    <m/>
    <x v="36"/>
    <x v="39"/>
    <n v="7150000"/>
    <n v="7150000"/>
    <n v="0"/>
    <m/>
    <e v="#N/A"/>
    <n v="0"/>
    <m/>
    <m/>
    <n v="7150000"/>
    <x v="1"/>
    <n v="2"/>
    <m/>
    <s v="Se tiene proyectada acta de liquidación, revisar la ampliacion de las pólizas. "/>
    <x v="12"/>
    <m/>
  </r>
  <r>
    <s v="LOS MARTIRES"/>
    <n v="14"/>
    <s v="O219002"/>
    <s v="O219002"/>
    <s v="Obligaciones por Pagar Funcionamiento Otras Vigenc"/>
    <s v="OXP funcionamiento vigencias anteriores"/>
    <x v="37"/>
    <x v="37"/>
    <s v="ORDEN DE COMPRA"/>
    <n v="19"/>
    <x v="40"/>
    <x v="3"/>
    <n v="76"/>
    <n v="82"/>
    <m/>
    <m/>
    <x v="37"/>
    <x v="40"/>
    <n v="9763950"/>
    <n v="9763950"/>
    <n v="0"/>
    <m/>
    <e v="#N/A"/>
    <n v="0"/>
    <m/>
    <m/>
    <n v="9763950"/>
    <x v="1"/>
    <n v="2"/>
    <m/>
    <s v="Aparece pago en la carpeta contractual."/>
    <x v="12"/>
    <m/>
  </r>
  <r>
    <s v="LOS MARTIRES"/>
    <n v="14"/>
    <s v="O219002"/>
    <s v="O219002"/>
    <s v="Obligaciones por Pagar Funcionamiento Otras Vigenc"/>
    <s v="OXP funcionamiento vigencias anteriores"/>
    <x v="38"/>
    <x v="38"/>
    <s v="SEGUROS"/>
    <n v="12"/>
    <x v="27"/>
    <x v="3"/>
    <n v="77"/>
    <n v="83"/>
    <m/>
    <m/>
    <x v="38"/>
    <x v="41"/>
    <n v="559531"/>
    <n v="559531"/>
    <n v="0"/>
    <m/>
    <e v="#N/A"/>
    <n v="0"/>
    <m/>
    <m/>
    <n v="559531"/>
    <x v="1"/>
    <n v="2"/>
    <m/>
    <m/>
    <x v="12"/>
    <m/>
  </r>
  <r>
    <s v="LOS MARTIRES"/>
    <n v="14"/>
    <s v="O219002"/>
    <s v="O219002"/>
    <s v="Obligaciones por Pagar Funcionamiento Otras Vigenc"/>
    <s v="OXP funcionamiento vigencias anteriores"/>
    <x v="22"/>
    <x v="22"/>
    <s v="SEGUROS"/>
    <n v="12"/>
    <x v="41"/>
    <x v="4"/>
    <n v="78"/>
    <n v="84"/>
    <m/>
    <m/>
    <x v="39"/>
    <x v="42"/>
    <n v="3591934"/>
    <n v="3591934"/>
    <n v="0"/>
    <m/>
    <e v="#N/A"/>
    <n v="0"/>
    <m/>
    <m/>
    <n v="3591934"/>
    <x v="1"/>
    <n v="2"/>
    <m/>
    <m/>
    <x v="12"/>
    <m/>
  </r>
  <r>
    <s v="LOS MARTIRES"/>
    <n v="14"/>
    <s v="O219002"/>
    <s v="O219002"/>
    <s v="Obligaciones por Pagar Funcionamiento Otras Vigenc"/>
    <s v="OXP funcionamiento vigencias anteriores"/>
    <x v="39"/>
    <x v="39"/>
    <s v="ORDEN DE COMPRA"/>
    <n v="19"/>
    <x v="42"/>
    <x v="5"/>
    <n v="79"/>
    <n v="85"/>
    <m/>
    <m/>
    <x v="40"/>
    <x v="43"/>
    <n v="1504725"/>
    <n v="1504725"/>
    <n v="0"/>
    <m/>
    <e v="#N/A"/>
    <n v="0"/>
    <m/>
    <m/>
    <n v="1504725"/>
    <x v="1"/>
    <n v="2"/>
    <m/>
    <m/>
    <x v="12"/>
    <m/>
  </r>
  <r>
    <s v="LOS MARTIRES"/>
    <n v="14"/>
    <s v="O219002"/>
    <s v="O219002"/>
    <s v="Obligaciones por Pagar Funcionamiento Otras Vigenc"/>
    <s v="OXP funcionamiento vigencias anteriores"/>
    <x v="40"/>
    <x v="40"/>
    <s v="PRESTACIÓN DE SERVICIOS (Persona Jurídica)"/>
    <n v="10"/>
    <x v="43"/>
    <x v="5"/>
    <n v="80"/>
    <n v="86"/>
    <m/>
    <m/>
    <x v="41"/>
    <x v="44"/>
    <n v="4594853"/>
    <n v="4594853"/>
    <n v="0"/>
    <m/>
    <e v="#N/A"/>
    <n v="0"/>
    <m/>
    <m/>
    <n v="4594853"/>
    <x v="1"/>
    <n v="2"/>
    <m/>
    <m/>
    <x v="12"/>
    <m/>
  </r>
  <r>
    <s v="LOS MARTIRES"/>
    <n v="14"/>
    <s v="O230689"/>
    <s v="O230689"/>
    <s v="Obligaciones por pagar Inversión vigencia anterior"/>
    <s v="OXP inversion directa vigencia anterior"/>
    <x v="41"/>
    <x v="41"/>
    <s v="PRESTACIÓN DE SERVICIOS (Persona Natural)"/>
    <n v="11"/>
    <x v="44"/>
    <x v="1"/>
    <n v="191"/>
    <n v="4"/>
    <s v="INICIADO"/>
    <s v="NO"/>
    <x v="42"/>
    <x v="45"/>
    <n v="6153334"/>
    <n v="6153334"/>
    <n v="6153334"/>
    <m/>
    <e v="#N/A"/>
    <n v="0"/>
    <m/>
    <m/>
    <n v="0"/>
    <x v="0"/>
    <n v="6"/>
    <m/>
    <m/>
    <x v="0"/>
    <s v="SIN SALDO"/>
  </r>
  <r>
    <s v="LOS MARTIRES"/>
    <n v="14"/>
    <s v="O230689"/>
    <s v="O230689"/>
    <s v="Obligaciones por pagar Inversión vigencia anterior"/>
    <s v="OXP inversion directa vigencia anterior"/>
    <x v="42"/>
    <x v="42"/>
    <s v="PRESTACIÓN DE SERVICIOS (Persona Natural)"/>
    <n v="11"/>
    <x v="45"/>
    <x v="1"/>
    <n v="283"/>
    <n v="5"/>
    <s v="INICIADO"/>
    <s v="SI"/>
    <x v="43"/>
    <x v="46"/>
    <n v="12033333"/>
    <n v="12033333"/>
    <n v="12033333"/>
    <m/>
    <e v="#N/A"/>
    <n v="0"/>
    <m/>
    <m/>
    <n v="0"/>
    <x v="0"/>
    <n v="6"/>
    <m/>
    <m/>
    <x v="0"/>
    <s v="SIN SALDO"/>
  </r>
  <r>
    <s v="LOS MARTIRES"/>
    <n v="14"/>
    <s v="O230689"/>
    <s v="O230689"/>
    <s v="Obligaciones por pagar Inversión vigencia anterior"/>
    <s v="OXP inversion directa vigencia anterior"/>
    <x v="43"/>
    <x v="43"/>
    <s v="PRESTACIÓN DE SERVICIOS (Persona Natural)"/>
    <n v="11"/>
    <x v="46"/>
    <x v="1"/>
    <n v="361"/>
    <n v="6"/>
    <s v="INICIADO"/>
    <s v="NO"/>
    <x v="44"/>
    <x v="47"/>
    <n v="12060000"/>
    <n v="12060000"/>
    <n v="12060000"/>
    <m/>
    <e v="#N/A"/>
    <n v="0"/>
    <m/>
    <m/>
    <n v="0"/>
    <x v="0"/>
    <n v="6"/>
    <m/>
    <m/>
    <x v="0"/>
    <s v="SIN SALDO"/>
  </r>
  <r>
    <s v="LOS MARTIRES"/>
    <n v="14"/>
    <s v="O230689"/>
    <s v="O230689"/>
    <s v="Obligaciones por pagar Inversión vigencia anterior"/>
    <s v="OXP inversion directa vigencia anterior"/>
    <x v="44"/>
    <x v="44"/>
    <s v="PRESTACIÓN DE SERVICIOS (Persona Natural)"/>
    <n v="11"/>
    <x v="47"/>
    <x v="1"/>
    <n v="365"/>
    <n v="7"/>
    <s v="INICIADO"/>
    <s v="NO"/>
    <x v="45"/>
    <x v="46"/>
    <n v="17640000"/>
    <n v="17640000"/>
    <n v="17640000"/>
    <m/>
    <e v="#N/A"/>
    <n v="0"/>
    <m/>
    <m/>
    <n v="0"/>
    <x v="0"/>
    <n v="6"/>
    <m/>
    <m/>
    <x v="0"/>
    <s v="SIN SALDO"/>
  </r>
  <r>
    <s v="LOS MARTIRES"/>
    <n v="14"/>
    <s v="O230689"/>
    <s v="O230689"/>
    <s v="Obligaciones por pagar Inversión vigencia anterior"/>
    <s v="OXP inversion directa vigencia anterior"/>
    <x v="42"/>
    <x v="42"/>
    <s v="PRESTACIÓN DE SERVICIOS (Persona Natural)"/>
    <n v="11"/>
    <x v="45"/>
    <x v="1"/>
    <n v="424"/>
    <n v="8"/>
    <s v="INICIADO"/>
    <s v="SI"/>
    <x v="43"/>
    <x v="46"/>
    <n v="9500000"/>
    <n v="9500000"/>
    <n v="9500000"/>
    <m/>
    <e v="#N/A"/>
    <n v="0"/>
    <m/>
    <m/>
    <n v="0"/>
    <x v="0"/>
    <n v="6"/>
    <m/>
    <m/>
    <x v="0"/>
    <s v="SIN SALDO"/>
  </r>
  <r>
    <s v="LOS MARTIRES"/>
    <n v="14"/>
    <s v="O230689"/>
    <s v="O230689"/>
    <s v="Obligaciones por pagar Inversión vigencia anterior"/>
    <s v="OXP inversion directa vigencia anterior"/>
    <x v="17"/>
    <x v="17"/>
    <s v="RESOLUCIÓN"/>
    <n v="16"/>
    <x v="48"/>
    <x v="1"/>
    <n v="89"/>
    <n v="9"/>
    <m/>
    <m/>
    <x v="9"/>
    <x v="10"/>
    <n v="196300000"/>
    <n v="196300000"/>
    <n v="196170000"/>
    <m/>
    <e v="#N/A"/>
    <n v="0"/>
    <m/>
    <m/>
    <n v="130000"/>
    <x v="1"/>
    <n v="2"/>
    <m/>
    <m/>
    <x v="14"/>
    <s v="AVERIGUIAR APOYO"/>
  </r>
  <r>
    <s v="LOS MARTIRES"/>
    <n v="14"/>
    <s v="O230689"/>
    <s v="O230689"/>
    <s v="Obligaciones por pagar Inversión vigencia anterior"/>
    <s v="OXP inversion directa vigencia anterior"/>
    <x v="17"/>
    <x v="17"/>
    <s v="RESOLUCIÓN"/>
    <n v="16"/>
    <x v="49"/>
    <x v="1"/>
    <n v="90"/>
    <n v="10"/>
    <m/>
    <m/>
    <x v="9"/>
    <x v="10"/>
    <n v="8842456"/>
    <n v="8842456"/>
    <n v="8842456"/>
    <m/>
    <e v="#N/A"/>
    <n v="0"/>
    <m/>
    <m/>
    <n v="0"/>
    <x v="0"/>
    <n v="6"/>
    <m/>
    <m/>
    <x v="0"/>
    <s v="SIN SALDO"/>
  </r>
  <r>
    <s v="LOS MARTIRES"/>
    <n v="14"/>
    <s v="O230689"/>
    <s v="O230689"/>
    <s v="Obligaciones por pagar Inversión vigencia anterior"/>
    <s v="OXP inversion directa vigencia anterior"/>
    <x v="45"/>
    <x v="45"/>
    <s v="PRESTACIÓN DE SERVICIOS (Persona Natural)"/>
    <n v="11"/>
    <x v="50"/>
    <x v="0"/>
    <n v="152"/>
    <n v="11"/>
    <m/>
    <m/>
    <x v="46"/>
    <x v="21"/>
    <n v="13500000"/>
    <n v="13500000"/>
    <n v="13500000"/>
    <m/>
    <e v="#N/A"/>
    <n v="0"/>
    <m/>
    <m/>
    <n v="0"/>
    <x v="0"/>
    <n v="6"/>
    <m/>
    <m/>
    <x v="0"/>
    <s v="SIN SALDO"/>
  </r>
  <r>
    <s v="LOS MARTIRES"/>
    <n v="14"/>
    <s v="O230689"/>
    <s v="O230689"/>
    <s v="Obligaciones por pagar Inversión vigencia anterior"/>
    <s v="OXP inversion directa vigencia anterior"/>
    <x v="17"/>
    <x v="17"/>
    <s v="RESOLUCIÓN"/>
    <n v="16"/>
    <x v="51"/>
    <x v="1"/>
    <n v="83"/>
    <n v="88"/>
    <m/>
    <m/>
    <x v="9"/>
    <x v="10"/>
    <n v="130000"/>
    <n v="130000"/>
    <n v="0"/>
    <m/>
    <e v="#N/A"/>
    <n v="0"/>
    <m/>
    <m/>
    <n v="130000"/>
    <x v="1"/>
    <n v="2"/>
    <m/>
    <s v="Se encuentra realizando la liberación del saldo."/>
    <x v="14"/>
    <s v="AVERIGUIAR APOYO"/>
  </r>
  <r>
    <s v="LOS MARTIRES"/>
    <n v="14"/>
    <s v="O230689"/>
    <s v="O230689"/>
    <s v="Obligaciones por pagar Inversión vigencia anterior"/>
    <s v="OXP inversion directa vigencia anterior"/>
    <x v="17"/>
    <x v="17"/>
    <s v="RESOLUCIÓN"/>
    <n v="16"/>
    <x v="52"/>
    <x v="1"/>
    <n v="84"/>
    <n v="89"/>
    <m/>
    <m/>
    <x v="9"/>
    <x v="10"/>
    <n v="623596"/>
    <n v="623596"/>
    <n v="623596"/>
    <m/>
    <e v="#N/A"/>
    <n v="0"/>
    <m/>
    <m/>
    <n v="0"/>
    <x v="0"/>
    <n v="6"/>
    <m/>
    <m/>
    <x v="0"/>
    <s v="SIN SALDO"/>
  </r>
  <r>
    <s v="LOS MARTIRES"/>
    <n v="14"/>
    <s v="O230689"/>
    <s v="O230689"/>
    <s v="Obligaciones por pagar Inversión vigencia anterior"/>
    <s v="OXP inversion directa vigencia anterior"/>
    <x v="46"/>
    <x v="46"/>
    <s v="PRESTACIÓN DE SERVICIOS (Persona Natural)"/>
    <n v="11"/>
    <x v="53"/>
    <x v="1"/>
    <n v="85"/>
    <n v="90"/>
    <s v="INICIADO"/>
    <s v="NO"/>
    <x v="47"/>
    <x v="6"/>
    <n v="3724000"/>
    <n v="3724000"/>
    <n v="0"/>
    <m/>
    <e v="#N/A"/>
    <n v="0"/>
    <m/>
    <m/>
    <n v="3724000"/>
    <x v="0"/>
    <n v="6"/>
    <m/>
    <s v="Contrato cedido a Juan Camilo Padilla, se debe contactar con el contratista "/>
    <x v="15"/>
    <s v="MEMORANDO"/>
  </r>
  <r>
    <s v="LOS MARTIRES"/>
    <n v="14"/>
    <s v="O230689"/>
    <s v="O230689"/>
    <s v="Obligaciones por pagar Inversión vigencia anterior"/>
    <s v="OXP inversion directa vigencia anterior"/>
    <x v="47"/>
    <x v="47"/>
    <s v="PRESTACIÓN DE SERVICIOS (Persona Natural)"/>
    <n v="11"/>
    <x v="38"/>
    <x v="1"/>
    <n v="86"/>
    <n v="91"/>
    <s v="INICIADO"/>
    <s v="NO"/>
    <x v="48"/>
    <x v="48"/>
    <n v="833333"/>
    <n v="833333"/>
    <n v="833333"/>
    <m/>
    <e v="#N/A"/>
    <n v="0"/>
    <m/>
    <m/>
    <n v="0"/>
    <x v="0"/>
    <n v="6"/>
    <m/>
    <m/>
    <x v="0"/>
    <s v="SIN SALDO"/>
  </r>
  <r>
    <s v="LOS MARTIRES"/>
    <n v="14"/>
    <s v="O230689"/>
    <s v="O230689"/>
    <s v="Obligaciones por pagar Inversión vigencia anterior"/>
    <s v="OXP inversion directa vigencia anterior"/>
    <x v="48"/>
    <x v="48"/>
    <s v="PRESTACIÓN DE SERVICIOS (Persona Natural)"/>
    <n v="11"/>
    <x v="54"/>
    <x v="1"/>
    <n v="87"/>
    <n v="92"/>
    <s v="INICIADO"/>
    <s v="NO"/>
    <x v="49"/>
    <x v="49"/>
    <n v="833334"/>
    <n v="833334"/>
    <n v="0"/>
    <m/>
    <e v="#N/A"/>
    <n v="0"/>
    <m/>
    <m/>
    <n v="833334"/>
    <x v="0"/>
    <n v="6"/>
    <m/>
    <s v="Se debe enviar primer requerimiento para su cuenta "/>
    <x v="2"/>
    <m/>
  </r>
  <r>
    <s v="LOS MARTIRES"/>
    <n v="14"/>
    <s v="O230689"/>
    <s v="O230689"/>
    <s v="Obligaciones por pagar Inversión vigencia anterior"/>
    <s v="OXP inversion directa vigencia anterior"/>
    <x v="49"/>
    <x v="49"/>
    <s v="PRESTACIÓN DE SERVICIOS (Persona Natural)"/>
    <n v="11"/>
    <x v="55"/>
    <x v="1"/>
    <n v="88"/>
    <n v="93"/>
    <s v="INICIADO"/>
    <s v="NO"/>
    <x v="50"/>
    <x v="50"/>
    <n v="10033333"/>
    <n v="10033333"/>
    <n v="7000000"/>
    <m/>
    <e v="#N/A"/>
    <n v="0"/>
    <m/>
    <m/>
    <n v="3033333"/>
    <x v="0"/>
    <n v="6"/>
    <m/>
    <s v="Se debe enviar primer requerimiento para su cuenta "/>
    <x v="14"/>
    <s v="MEMORANDO"/>
  </r>
  <r>
    <s v="LOS MARTIRES"/>
    <n v="14"/>
    <s v="O230689"/>
    <s v="O230689"/>
    <s v="Obligaciones por pagar Inversión vigencia anterior"/>
    <s v="OXP inversion directa vigencia anterior"/>
    <x v="48"/>
    <x v="48"/>
    <s v="PRESTACIÓN DE SERVICIOS (Persona Natural)"/>
    <n v="11"/>
    <x v="54"/>
    <x v="1"/>
    <n v="91"/>
    <n v="94"/>
    <s v="INICIADO"/>
    <s v="NO"/>
    <x v="49"/>
    <x v="49"/>
    <n v="5333333"/>
    <n v="5333333"/>
    <n v="4666666"/>
    <m/>
    <e v="#N/A"/>
    <n v="0"/>
    <m/>
    <m/>
    <n v="666667"/>
    <x v="0"/>
    <n v="6"/>
    <m/>
    <s v="Se debe enviar primer requerimiento para su cuenta "/>
    <x v="2"/>
    <m/>
  </r>
  <r>
    <s v="LOS MARTIRES"/>
    <n v="14"/>
    <s v="O230689"/>
    <s v="O230689"/>
    <s v="Obligaciones por pagar Inversión vigencia anterior"/>
    <s v="OXP inversion directa vigencia anterior"/>
    <x v="50"/>
    <x v="50"/>
    <s v="PRESTACIÓN DE SERVICIOS (Persona Natural)"/>
    <n v="11"/>
    <x v="56"/>
    <x v="1"/>
    <n v="92"/>
    <n v="95"/>
    <s v="INICIADO"/>
    <s v="NO"/>
    <x v="51"/>
    <x v="51"/>
    <n v="4500000"/>
    <n v="4500000"/>
    <n v="4500000"/>
    <m/>
    <e v="#N/A"/>
    <n v="0"/>
    <m/>
    <m/>
    <n v="0"/>
    <x v="0"/>
    <n v="6"/>
    <m/>
    <m/>
    <x v="0"/>
    <s v="SIN SALDO"/>
  </r>
  <r>
    <s v="LOS MARTIRES"/>
    <n v="14"/>
    <s v="O230689"/>
    <s v="O230689"/>
    <s v="Obligaciones por pagar Inversión vigencia anterior"/>
    <s v="OXP inversion directa vigencia anterior"/>
    <x v="51"/>
    <x v="51"/>
    <s v="PRESTACIÓN DE SERVICIOS (Persona Natural)"/>
    <n v="11"/>
    <x v="41"/>
    <x v="1"/>
    <n v="93"/>
    <n v="96"/>
    <s v="INICIADO"/>
    <s v="SI"/>
    <x v="52"/>
    <x v="52"/>
    <n v="11700000"/>
    <n v="11700000"/>
    <n v="5400000"/>
    <m/>
    <e v="#N/A"/>
    <n v="0"/>
    <m/>
    <m/>
    <n v="6300000"/>
    <x v="0"/>
    <n v="6"/>
    <m/>
    <s v="Se debe enviar primer requerimiento para su cuenta "/>
    <x v="2"/>
    <m/>
  </r>
  <r>
    <s v="LOS MARTIRES"/>
    <n v="14"/>
    <s v="O230689"/>
    <s v="O230689"/>
    <s v="Obligaciones por pagar Inversión vigencia anterior"/>
    <s v="OXP inversion directa vigencia anterior"/>
    <x v="52"/>
    <x v="52"/>
    <s v="PRESTACIÓN DE SERVICIOS (Persona Natural)"/>
    <n v="11"/>
    <x v="57"/>
    <x v="1"/>
    <n v="94"/>
    <n v="97"/>
    <s v="INICIADO"/>
    <s v="SI"/>
    <x v="52"/>
    <x v="3"/>
    <n v="3500000"/>
    <n v="3500000"/>
    <n v="3500000"/>
    <m/>
    <e v="#N/A"/>
    <n v="0"/>
    <m/>
    <m/>
    <n v="0"/>
    <x v="0"/>
    <n v="6"/>
    <m/>
    <m/>
    <x v="0"/>
    <s v="SIN SALDO"/>
  </r>
  <r>
    <s v="LOS MARTIRES"/>
    <n v="14"/>
    <s v="O230689"/>
    <s v="O230689"/>
    <s v="Obligaciones por pagar Inversión vigencia anterior"/>
    <s v="OXP inversion directa vigencia anterior"/>
    <x v="53"/>
    <x v="53"/>
    <s v="PRESTACIÓN DE SERVICIOS (Persona Natural)"/>
    <n v="11"/>
    <x v="58"/>
    <x v="1"/>
    <n v="95"/>
    <n v="98"/>
    <s v="INICIADO"/>
    <s v="SI"/>
    <x v="53"/>
    <x v="53"/>
    <n v="2500000"/>
    <n v="2500000"/>
    <n v="2500000"/>
    <m/>
    <e v="#N/A"/>
    <n v="0"/>
    <m/>
    <m/>
    <n v="0"/>
    <x v="0"/>
    <n v="6"/>
    <m/>
    <m/>
    <x v="0"/>
    <s v="SIN SALDO"/>
  </r>
  <r>
    <s v="LOS MARTIRES"/>
    <n v="14"/>
    <s v="O230689"/>
    <s v="O230689"/>
    <s v="Obligaciones por pagar Inversión vigencia anterior"/>
    <s v="OXP inversion directa vigencia anterior"/>
    <x v="54"/>
    <x v="54"/>
    <s v="PRESTACIÓN DE SERVICIOS (Persona Natural)"/>
    <n v="11"/>
    <x v="59"/>
    <x v="1"/>
    <n v="96"/>
    <n v="99"/>
    <s v="INICIADO"/>
    <s v="SI"/>
    <x v="18"/>
    <x v="54"/>
    <n v="3166667"/>
    <n v="3166667"/>
    <n v="0"/>
    <m/>
    <e v="#N/A"/>
    <n v="0"/>
    <m/>
    <m/>
    <n v="3166667"/>
    <x v="0"/>
    <n v="6"/>
    <m/>
    <s v="Se debe enviar primer requerimiento para su cuenta "/>
    <x v="2"/>
    <m/>
  </r>
  <r>
    <s v="LOS MARTIRES"/>
    <n v="14"/>
    <s v="O230689"/>
    <s v="O230689"/>
    <s v="Obligaciones por pagar Inversión vigencia anterior"/>
    <s v="OXP inversion directa vigencia anterior"/>
    <x v="55"/>
    <x v="55"/>
    <s v="PRESTACIÓN DE SERVICIOS (Persona Natural)"/>
    <n v="11"/>
    <x v="60"/>
    <x v="1"/>
    <n v="97"/>
    <n v="100"/>
    <s v="INICIADO"/>
    <s v="NO"/>
    <x v="54"/>
    <x v="55"/>
    <n v="14466667"/>
    <n v="14466667"/>
    <n v="14466667"/>
    <m/>
    <e v="#N/A"/>
    <n v="0"/>
    <m/>
    <m/>
    <n v="0"/>
    <x v="0"/>
    <n v="6"/>
    <m/>
    <m/>
    <x v="0"/>
    <s v="SIN SALDO"/>
  </r>
  <r>
    <s v="LOS MARTIRES"/>
    <n v="14"/>
    <s v="O230689"/>
    <s v="O230689"/>
    <s v="Obligaciones por pagar Inversión vigencia anterior"/>
    <s v="OXP inversion directa vigencia anterior"/>
    <x v="56"/>
    <x v="56"/>
    <s v="PRESTACIÓN DE SERVICIOS (Persona Natural)"/>
    <n v="11"/>
    <x v="61"/>
    <x v="1"/>
    <n v="98"/>
    <n v="101"/>
    <s v="INICIADO"/>
    <s v="NO"/>
    <x v="55"/>
    <x v="52"/>
    <n v="5160000"/>
    <n v="5160000"/>
    <n v="5160000"/>
    <m/>
    <e v="#N/A"/>
    <n v="0"/>
    <m/>
    <m/>
    <n v="0"/>
    <x v="0"/>
    <n v="6"/>
    <m/>
    <m/>
    <x v="0"/>
    <s v="SIN SALDO"/>
  </r>
  <r>
    <s v="LOS MARTIRES"/>
    <n v="14"/>
    <s v="O230689"/>
    <s v="O230689"/>
    <s v="Obligaciones por pagar Inversión vigencia anterior"/>
    <s v="OXP inversion directa vigencia anterior"/>
    <x v="57"/>
    <x v="57"/>
    <s v="PRESTACIÓN DE SERVICIOS (Persona Natural)"/>
    <n v="11"/>
    <x v="62"/>
    <x v="1"/>
    <n v="99"/>
    <n v="102"/>
    <s v="INICIADO"/>
    <s v="NO"/>
    <x v="56"/>
    <x v="56"/>
    <n v="3333333"/>
    <n v="3333333"/>
    <n v="3333333"/>
    <m/>
    <e v="#N/A"/>
    <n v="0"/>
    <m/>
    <m/>
    <n v="0"/>
    <x v="0"/>
    <n v="6"/>
    <m/>
    <m/>
    <x v="0"/>
    <s v="SIN SALDO"/>
  </r>
  <r>
    <s v="LOS MARTIRES"/>
    <n v="14"/>
    <s v="O230689"/>
    <s v="O230689"/>
    <s v="Obligaciones por pagar Inversión vigencia anterior"/>
    <s v="OXP inversion directa vigencia anterior"/>
    <x v="58"/>
    <x v="58"/>
    <s v="PRESTACIÓN DE SERVICIOS (Persona Natural)"/>
    <n v="11"/>
    <x v="63"/>
    <x v="1"/>
    <n v="100"/>
    <n v="103"/>
    <s v="INICIADO"/>
    <s v="NO"/>
    <x v="57"/>
    <x v="57"/>
    <n v="15000000"/>
    <n v="15000000"/>
    <n v="8833332"/>
    <m/>
    <e v="#N/A"/>
    <n v="0"/>
    <m/>
    <m/>
    <n v="6166668"/>
    <x v="0"/>
    <n v="6"/>
    <m/>
    <s v="Se debe enviar primer requerimiento para su cuenta "/>
    <x v="2"/>
    <m/>
  </r>
  <r>
    <s v="LOS MARTIRES"/>
    <n v="14"/>
    <s v="O230689"/>
    <s v="O230689"/>
    <s v="Obligaciones por pagar Inversión vigencia anterior"/>
    <s v="OXP inversion directa vigencia anterior"/>
    <x v="59"/>
    <x v="59"/>
    <s v="PRESTACIÓN DE SERVICIOS (Persona Natural)"/>
    <n v="11"/>
    <x v="64"/>
    <x v="1"/>
    <n v="101"/>
    <n v="104"/>
    <s v="INICIADO"/>
    <s v="NO"/>
    <x v="58"/>
    <x v="58"/>
    <n v="10666667"/>
    <n v="10666667"/>
    <n v="10666667"/>
    <m/>
    <e v="#N/A"/>
    <n v="0"/>
    <m/>
    <m/>
    <n v="0"/>
    <x v="0"/>
    <n v="6"/>
    <m/>
    <m/>
    <x v="0"/>
    <s v="SIN SALDO"/>
  </r>
  <r>
    <s v="LOS MARTIRES"/>
    <n v="14"/>
    <s v="O230689"/>
    <s v="O230689"/>
    <s v="Obligaciones por pagar Inversión vigencia anterior"/>
    <s v="OXP inversion directa vigencia anterior"/>
    <x v="60"/>
    <x v="60"/>
    <s v="PRESTACIÓN DE SERVICIOS (Persona Natural)"/>
    <n v="11"/>
    <x v="65"/>
    <x v="1"/>
    <n v="102"/>
    <n v="105"/>
    <s v="INICIADO"/>
    <s v="NO"/>
    <x v="59"/>
    <x v="52"/>
    <n v="6000000"/>
    <n v="6000000"/>
    <n v="5000000"/>
    <m/>
    <e v="#N/A"/>
    <n v="0"/>
    <m/>
    <m/>
    <n v="1000000"/>
    <x v="0"/>
    <n v="6"/>
    <m/>
    <s v="Se debe enviar primer requerimiento para su cuenta "/>
    <x v="2"/>
    <m/>
  </r>
  <r>
    <s v="LOS MARTIRES"/>
    <n v="14"/>
    <s v="O230689"/>
    <s v="O230689"/>
    <s v="Obligaciones por pagar Inversión vigencia anterior"/>
    <s v="OXP inversion directa vigencia anterior"/>
    <x v="61"/>
    <x v="61"/>
    <s v="PRESTACIÓN DE SERVICIOS (Persona Natural)"/>
    <n v="11"/>
    <x v="66"/>
    <x v="1"/>
    <n v="103"/>
    <n v="106"/>
    <s v="INICIADO"/>
    <s v="NO"/>
    <x v="59"/>
    <x v="52"/>
    <n v="6000000"/>
    <n v="6000000"/>
    <n v="6000000"/>
    <m/>
    <e v="#N/A"/>
    <n v="0"/>
    <m/>
    <m/>
    <n v="0"/>
    <x v="0"/>
    <n v="6"/>
    <m/>
    <m/>
    <x v="0"/>
    <s v="SIN SALDO"/>
  </r>
  <r>
    <s v="LOS MARTIRES"/>
    <n v="14"/>
    <s v="O230689"/>
    <s v="O230689"/>
    <s v="Obligaciones por pagar Inversión vigencia anterior"/>
    <s v="OXP inversion directa vigencia anterior"/>
    <x v="52"/>
    <x v="52"/>
    <s v="PRESTACIÓN DE SERVICIOS (Persona Natural)"/>
    <n v="11"/>
    <x v="57"/>
    <x v="1"/>
    <n v="104"/>
    <n v="107"/>
    <s v="INICIADO"/>
    <s v="NO"/>
    <x v="52"/>
    <x v="3"/>
    <n v="10500000"/>
    <n v="10500000"/>
    <n v="10500000"/>
    <m/>
    <e v="#N/A"/>
    <n v="0"/>
    <m/>
    <m/>
    <n v="0"/>
    <x v="0"/>
    <n v="6"/>
    <m/>
    <m/>
    <x v="0"/>
    <s v="SIN SALDO"/>
  </r>
  <r>
    <s v="LOS MARTIRES"/>
    <n v="14"/>
    <s v="O230689"/>
    <s v="O230689"/>
    <s v="Obligaciones por pagar Inversión vigencia anterior"/>
    <s v="OXP inversion directa vigencia anterior"/>
    <x v="62"/>
    <x v="62"/>
    <s v="PRESTACIÓN DE SERVICIOS (Persona Natural)"/>
    <n v="11"/>
    <x v="67"/>
    <x v="1"/>
    <n v="105"/>
    <n v="108"/>
    <s v="INICIADO"/>
    <s v="NO"/>
    <x v="60"/>
    <x v="46"/>
    <n v="9373333"/>
    <n v="9373333"/>
    <n v="7400000"/>
    <m/>
    <e v="#N/A"/>
    <n v="0"/>
    <m/>
    <m/>
    <n v="1973333"/>
    <x v="0"/>
    <n v="6"/>
    <m/>
    <s v="Se debe enviar primer requerimiento para su cuenta "/>
    <x v="2"/>
    <m/>
  </r>
  <r>
    <s v="LOS MARTIRES"/>
    <n v="14"/>
    <s v="O230689"/>
    <s v="O230689"/>
    <s v="Obligaciones por pagar Inversión vigencia anterior"/>
    <s v="OXP inversion directa vigencia anterior"/>
    <x v="63"/>
    <x v="63"/>
    <s v="PRESTACIÓN DE SERVICIOS (Persona Natural)"/>
    <n v="11"/>
    <x v="68"/>
    <x v="1"/>
    <n v="106"/>
    <n v="109"/>
    <s v="INICIADO"/>
    <s v="NO"/>
    <x v="60"/>
    <x v="59"/>
    <n v="10400000"/>
    <n v="10400000"/>
    <n v="10400000"/>
    <m/>
    <e v="#N/A"/>
    <n v="0"/>
    <m/>
    <m/>
    <n v="0"/>
    <x v="0"/>
    <n v="6"/>
    <m/>
    <m/>
    <x v="0"/>
    <s v="SIN SALDO"/>
  </r>
  <r>
    <s v="LOS MARTIRES"/>
    <n v="14"/>
    <s v="O230689"/>
    <s v="O230689"/>
    <s v="Obligaciones por pagar Inversión vigencia anterior"/>
    <s v="OXP inversion directa vigencia anterior"/>
    <x v="64"/>
    <x v="64"/>
    <s v="CONVENIO INTERADMINISTRATIVO"/>
    <n v="6"/>
    <x v="69"/>
    <x v="1"/>
    <n v="107"/>
    <n v="110"/>
    <s v="INICIADO"/>
    <s v="NO"/>
    <x v="61"/>
    <x v="60"/>
    <n v="566499933"/>
    <n v="566499933"/>
    <n v="169949980"/>
    <m/>
    <e v="#N/A"/>
    <n v="0"/>
    <m/>
    <m/>
    <n v="396549953"/>
    <x v="2"/>
    <n v="1"/>
    <m/>
    <m/>
    <x v="16"/>
    <s v="MEMORANDO"/>
  </r>
  <r>
    <s v="LOS MARTIRES"/>
    <n v="14"/>
    <s v="O230689"/>
    <s v="O230689"/>
    <s v="Obligaciones por pagar Inversión vigencia anterior"/>
    <s v="OXP inversion directa vigencia anterior"/>
    <x v="65"/>
    <x v="65"/>
    <s v="PRESTACIÓN DE SERVICIOS (Persona Jurídica)"/>
    <n v="10"/>
    <x v="70"/>
    <x v="1"/>
    <n v="108"/>
    <n v="111"/>
    <s v="INICIADO"/>
    <s v="NO"/>
    <x v="62"/>
    <x v="61"/>
    <n v="50500000"/>
    <n v="50500000"/>
    <n v="25250000"/>
    <m/>
    <e v="#N/A"/>
    <n v="0"/>
    <m/>
    <m/>
    <n v="25250000"/>
    <x v="1"/>
    <n v="2"/>
    <m/>
    <m/>
    <x v="17"/>
    <s v="MEMORANDO"/>
  </r>
  <r>
    <s v="LOS MARTIRES"/>
    <n v="14"/>
    <s v="O230689"/>
    <s v="O230689"/>
    <s v="Obligaciones por pagar Inversión vigencia anterior"/>
    <s v="OXP inversion directa vigencia anterior"/>
    <x v="66"/>
    <x v="66"/>
    <s v="PRESTACIÓN DE SERVICIOS (Persona Jurídica)"/>
    <n v="10"/>
    <x v="71"/>
    <x v="1"/>
    <n v="109"/>
    <n v="112"/>
    <s v="INICIADO"/>
    <s v="NO"/>
    <x v="63"/>
    <x v="62"/>
    <n v="50500000"/>
    <n v="50500000"/>
    <n v="25250000"/>
    <m/>
    <e v="#N/A"/>
    <n v="0"/>
    <m/>
    <m/>
    <n v="25250000"/>
    <x v="1"/>
    <n v="2"/>
    <m/>
    <m/>
    <x v="18"/>
    <s v="MEMORANDO"/>
  </r>
  <r>
    <s v="LOS MARTIRES"/>
    <n v="14"/>
    <s v="O230689"/>
    <s v="O230689"/>
    <s v="Obligaciones por pagar Inversión vigencia anterior"/>
    <s v="OXP inversion directa vigencia anterior"/>
    <x v="67"/>
    <x v="67"/>
    <s v="PRESTACIÓN DE SERVICIOS (Persona Natural)"/>
    <n v="11"/>
    <x v="72"/>
    <x v="0"/>
    <n v="110"/>
    <n v="113"/>
    <m/>
    <m/>
    <x v="64"/>
    <x v="63"/>
    <n v="620000"/>
    <n v="620000"/>
    <n v="0"/>
    <s v="Liberación"/>
    <n v="1"/>
    <n v="620000"/>
    <m/>
    <m/>
    <n v="0"/>
    <x v="0"/>
    <n v="6"/>
    <m/>
    <m/>
    <x v="0"/>
    <s v="SIN SALDO"/>
  </r>
  <r>
    <s v="LOS MARTIRES"/>
    <n v="14"/>
    <s v="O230689"/>
    <s v="O230689"/>
    <s v="Obligaciones por pagar Inversión vigencia anterior"/>
    <s v="OXP inversion directa vigencia anterior"/>
    <x v="48"/>
    <x v="48"/>
    <s v="PRESTACIÓN DE SERVICIOS (Persona Natural)"/>
    <n v="11"/>
    <x v="73"/>
    <x v="1"/>
    <n v="111"/>
    <n v="114"/>
    <s v="INICIADO"/>
    <s v="NO"/>
    <x v="65"/>
    <x v="59"/>
    <n v="5100000"/>
    <n v="5100000"/>
    <n v="5100000"/>
    <m/>
    <e v="#N/A"/>
    <n v="0"/>
    <m/>
    <m/>
    <n v="0"/>
    <x v="0"/>
    <n v="6"/>
    <m/>
    <m/>
    <x v="0"/>
    <s v="SIN SALDO"/>
  </r>
  <r>
    <s v="LOS MARTIRES"/>
    <n v="14"/>
    <s v="O230689"/>
    <s v="O230689"/>
    <s v="Obligaciones por pagar Inversión vigencia anterior"/>
    <s v="OXP inversion directa vigencia anterior"/>
    <x v="68"/>
    <x v="68"/>
    <s v="PRESTACIÓN DE SERVICIOS (Persona Natural)"/>
    <n v="11"/>
    <x v="74"/>
    <x v="1"/>
    <n v="112"/>
    <n v="115"/>
    <s v="INICIADO"/>
    <s v="NO"/>
    <x v="66"/>
    <x v="58"/>
    <n v="6800000"/>
    <n v="6800000"/>
    <n v="6000000"/>
    <m/>
    <e v="#N/A"/>
    <n v="0"/>
    <m/>
    <m/>
    <n v="800000"/>
    <x v="0"/>
    <n v="6"/>
    <m/>
    <s v="Se debe enviar primer requerimiento para su cuenta "/>
    <x v="2"/>
    <m/>
  </r>
  <r>
    <s v="LOS MARTIRES"/>
    <n v="14"/>
    <s v="O230689"/>
    <s v="O230689"/>
    <s v="Obligaciones por pagar Inversión vigencia anterior"/>
    <s v="OXP inversion directa vigencia anterior"/>
    <x v="69"/>
    <x v="69"/>
    <s v="PRESTACIÓN DE SERVICIOS (Persona Natural)"/>
    <n v="11"/>
    <x v="75"/>
    <x v="1"/>
    <n v="113"/>
    <n v="116"/>
    <s v="INICIADO"/>
    <s v="SI"/>
    <x v="67"/>
    <x v="54"/>
    <n v="4733850"/>
    <n v="4733850"/>
    <n v="0"/>
    <m/>
    <e v="#N/A"/>
    <n v="0"/>
    <m/>
    <m/>
    <n v="4733850"/>
    <x v="0"/>
    <n v="6"/>
    <m/>
    <s v="Se debe enviar primer requerimiento para su cuenta "/>
    <x v="2"/>
    <m/>
  </r>
  <r>
    <s v="LOS MARTIRES"/>
    <n v="14"/>
    <s v="O230689"/>
    <s v="O230689"/>
    <s v="Obligaciones por pagar Inversión vigencia anterior"/>
    <s v="OXP inversion directa vigencia anterior"/>
    <x v="70"/>
    <x v="70"/>
    <s v="PRESTACIÓN DE SERVICIOS (Persona Natural)"/>
    <n v="11"/>
    <x v="76"/>
    <x v="1"/>
    <n v="114"/>
    <n v="117"/>
    <s v="INICIADO"/>
    <s v="SI"/>
    <x v="55"/>
    <x v="52"/>
    <n v="1080000"/>
    <n v="1080000"/>
    <n v="1080000"/>
    <m/>
    <e v="#N/A"/>
    <n v="0"/>
    <m/>
    <m/>
    <n v="0"/>
    <x v="0"/>
    <n v="6"/>
    <m/>
    <m/>
    <x v="0"/>
    <s v="SIN SALDO"/>
  </r>
  <r>
    <s v="LOS MARTIRES"/>
    <n v="14"/>
    <s v="O230689"/>
    <s v="O230689"/>
    <s v="Obligaciones por pagar Inversión vigencia anterior"/>
    <s v="OXP inversion directa vigencia anterior"/>
    <x v="71"/>
    <x v="71"/>
    <s v="PRESTACIÓN DE SERVICIOS (Persona Natural)"/>
    <n v="11"/>
    <x v="77"/>
    <x v="1"/>
    <n v="115"/>
    <n v="118"/>
    <s v="INICIADO"/>
    <s v="NO"/>
    <x v="68"/>
    <x v="64"/>
    <n v="3420000"/>
    <n v="3420000"/>
    <n v="3420000"/>
    <m/>
    <e v="#N/A"/>
    <n v="0"/>
    <m/>
    <m/>
    <n v="0"/>
    <x v="0"/>
    <n v="6"/>
    <m/>
    <m/>
    <x v="0"/>
    <s v="SIN SALDO"/>
  </r>
  <r>
    <s v="LOS MARTIRES"/>
    <n v="14"/>
    <s v="O230689"/>
    <s v="O230689"/>
    <s v="Obligaciones por pagar Inversión vigencia anterior"/>
    <s v="OXP inversion directa vigencia anterior"/>
    <x v="72"/>
    <x v="72"/>
    <s v="PRESTACIÓN DE SERVICIOS (Persona Natural)"/>
    <n v="11"/>
    <x v="78"/>
    <x v="1"/>
    <n v="116"/>
    <n v="119"/>
    <s v="INICIADO"/>
    <s v="NO"/>
    <x v="69"/>
    <x v="65"/>
    <n v="1400000"/>
    <n v="1400000"/>
    <n v="1400000"/>
    <m/>
    <e v="#N/A"/>
    <n v="0"/>
    <m/>
    <m/>
    <n v="0"/>
    <x v="0"/>
    <n v="6"/>
    <m/>
    <s v="Se debe enviar primer requerimiento para su cuenta "/>
    <x v="0"/>
    <s v="SIN SALDO"/>
  </r>
  <r>
    <s v="LOS MARTIRES"/>
    <n v="14"/>
    <s v="O230689"/>
    <s v="O230689"/>
    <s v="Obligaciones por pagar Inversión vigencia anterior"/>
    <s v="OXP inversion directa vigencia anterior"/>
    <x v="73"/>
    <x v="73"/>
    <s v="CONVENIO INTERADMINISTRATIVO"/>
    <n v="6"/>
    <x v="79"/>
    <x v="1"/>
    <n v="117"/>
    <n v="120"/>
    <s v="INICIADO"/>
    <s v="NO"/>
    <x v="70"/>
    <x v="66"/>
    <n v="520020000"/>
    <n v="520020000"/>
    <n v="494019000"/>
    <m/>
    <e v="#N/A"/>
    <n v="0"/>
    <m/>
    <m/>
    <n v="26001000"/>
    <x v="1"/>
    <n v="2"/>
    <m/>
    <m/>
    <x v="19"/>
    <s v="MEMORANDO"/>
  </r>
  <r>
    <s v="LOS MARTIRES"/>
    <n v="14"/>
    <s v="O230689"/>
    <s v="O230689"/>
    <s v="Obligaciones por pagar Inversión vigencia anterior"/>
    <s v="OXP inversion directa vigencia anterior"/>
    <x v="73"/>
    <x v="73"/>
    <s v="CONVENIO INTERADMINISTRATIVO"/>
    <n v="6"/>
    <x v="80"/>
    <x v="1"/>
    <n v="118"/>
    <n v="121"/>
    <s v="INICIADO"/>
    <s v="NO"/>
    <x v="70"/>
    <x v="17"/>
    <n v="478930000"/>
    <n v="478930000"/>
    <n v="454983500"/>
    <m/>
    <e v="#N/A"/>
    <n v="0"/>
    <m/>
    <m/>
    <n v="23946500"/>
    <x v="1"/>
    <n v="2"/>
    <m/>
    <m/>
    <x v="19"/>
    <s v="MEMORANDO"/>
  </r>
  <r>
    <s v="LOS MARTIRES"/>
    <n v="14"/>
    <s v="O230689"/>
    <s v="O230689"/>
    <s v="Obligaciones por pagar Inversión vigencia anterior"/>
    <s v="OXP inversion directa vigencia anterior"/>
    <x v="67"/>
    <x v="67"/>
    <s v="PRESTACIÓN DE SERVICIOS (Persona Natural)"/>
    <n v="11"/>
    <x v="81"/>
    <x v="1"/>
    <n v="119"/>
    <n v="122"/>
    <s v="INICIADO"/>
    <s v="SI"/>
    <x v="15"/>
    <x v="67"/>
    <n v="1980000"/>
    <n v="1980000"/>
    <n v="1980000"/>
    <m/>
    <e v="#N/A"/>
    <n v="0"/>
    <m/>
    <m/>
    <n v="0"/>
    <x v="0"/>
    <n v="6"/>
    <m/>
    <m/>
    <x v="0"/>
    <s v="SIN SALDO"/>
  </r>
  <r>
    <s v="LOS MARTIRES"/>
    <n v="14"/>
    <s v="O230689"/>
    <s v="O230689"/>
    <s v="Obligaciones por pagar Inversión vigencia anterior"/>
    <s v="OXP inversion directa vigencia anterior"/>
    <x v="70"/>
    <x v="70"/>
    <s v="PRESTACIÓN DE SERVICIOS (Persona Natural)"/>
    <n v="11"/>
    <x v="76"/>
    <x v="1"/>
    <n v="120"/>
    <n v="123"/>
    <s v="INICIADO"/>
    <s v="SI"/>
    <x v="55"/>
    <x v="52"/>
    <n v="5400000"/>
    <n v="5400000"/>
    <n v="5400000"/>
    <m/>
    <e v="#N/A"/>
    <n v="0"/>
    <m/>
    <m/>
    <n v="0"/>
    <x v="0"/>
    <n v="6"/>
    <m/>
    <s v="Se debe enviar primer requerimiento para su cuenta "/>
    <x v="0"/>
    <s v="SIN SALDO"/>
  </r>
  <r>
    <s v="LOS MARTIRES"/>
    <n v="14"/>
    <s v="O230689"/>
    <s v="O230689"/>
    <s v="Obligaciones por pagar Inversión vigencia anterior"/>
    <s v="OXP inversion directa vigencia anterior"/>
    <x v="48"/>
    <x v="48"/>
    <s v="PRESTACIÓN DE SERVICIOS (Persona Natural)"/>
    <n v="11"/>
    <x v="73"/>
    <x v="1"/>
    <n v="121"/>
    <n v="124"/>
    <s v="INICIADO"/>
    <s v="SI"/>
    <x v="65"/>
    <x v="59"/>
    <n v="8500000"/>
    <n v="8500000"/>
    <n v="8500000"/>
    <m/>
    <e v="#N/A"/>
    <n v="0"/>
    <m/>
    <m/>
    <n v="0"/>
    <x v="0"/>
    <n v="6"/>
    <m/>
    <m/>
    <x v="0"/>
    <s v="SIN SALDO"/>
  </r>
  <r>
    <s v="LOS MARTIRES"/>
    <n v="14"/>
    <s v="O230689"/>
    <s v="O230689"/>
    <s v="Obligaciones por pagar Inversión vigencia anterior"/>
    <s v="OXP inversion directa vigencia anterior"/>
    <x v="74"/>
    <x v="74"/>
    <s v="PRESTACIÓN DE SERVICIOS (Persona Natural)"/>
    <n v="11"/>
    <x v="82"/>
    <x v="1"/>
    <n v="122"/>
    <n v="125"/>
    <s v="INICIADO"/>
    <s v="NO"/>
    <x v="54"/>
    <x v="55"/>
    <n v="8533333"/>
    <n v="8533333"/>
    <n v="8533333"/>
    <m/>
    <e v="#N/A"/>
    <n v="0"/>
    <m/>
    <m/>
    <n v="0"/>
    <x v="0"/>
    <n v="6"/>
    <m/>
    <m/>
    <x v="0"/>
    <s v="SIN SALDO"/>
  </r>
  <r>
    <s v="LOS MARTIRES"/>
    <n v="14"/>
    <s v="O230689"/>
    <s v="O230689"/>
    <s v="Obligaciones por pagar Inversión vigencia anterior"/>
    <s v="OXP inversion directa vigencia anterior"/>
    <x v="75"/>
    <x v="75"/>
    <s v="COMPRAVENTA"/>
    <n v="2"/>
    <x v="83"/>
    <x v="1"/>
    <n v="123"/>
    <n v="126"/>
    <s v="INICIADO"/>
    <s v="NO"/>
    <x v="71"/>
    <x v="68"/>
    <n v="35000000"/>
    <n v="35000000"/>
    <n v="34534096"/>
    <m/>
    <e v="#N/A"/>
    <n v="465904"/>
    <m/>
    <m/>
    <n v="0"/>
    <x v="1"/>
    <n v="2"/>
    <m/>
    <s v="Ya se pasó para pago para el mes de mayo de 2025"/>
    <x v="20"/>
    <s v="MEMORANDO"/>
  </r>
  <r>
    <s v="LOS MARTIRES"/>
    <n v="14"/>
    <s v="O230689"/>
    <s v="O230689"/>
    <s v="Obligaciones por pagar Inversión vigencia anterior"/>
    <s v="OXP inversion directa vigencia anterior"/>
    <x v="76"/>
    <x v="76"/>
    <s v="CONVENIO INTERADMINISTRATIVO"/>
    <n v="6"/>
    <x v="84"/>
    <x v="1"/>
    <n v="124"/>
    <n v="127"/>
    <s v="INICIADO"/>
    <s v="NO"/>
    <x v="71"/>
    <x v="69"/>
    <n v="490000000"/>
    <n v="490000000"/>
    <n v="147000000"/>
    <m/>
    <e v="#N/A"/>
    <n v="0"/>
    <m/>
    <m/>
    <n v="343000000"/>
    <x v="2"/>
    <n v="1"/>
    <m/>
    <m/>
    <x v="21"/>
    <s v="MEMORANDO"/>
  </r>
  <r>
    <s v="LOS MARTIRES"/>
    <n v="14"/>
    <s v="O230689"/>
    <s v="O230689"/>
    <s v="Obligaciones por pagar Inversión vigencia anterior"/>
    <s v="OXP inversion directa vigencia anterior"/>
    <x v="77"/>
    <x v="77"/>
    <s v="PRESTACIÓN DE SERVICIOS (Persona Natural)"/>
    <n v="11"/>
    <x v="85"/>
    <x v="1"/>
    <n v="125"/>
    <n v="128"/>
    <s v="INICIADO"/>
    <s v="NO"/>
    <x v="51"/>
    <x v="51"/>
    <n v="1500000"/>
    <n v="1500000"/>
    <n v="1500000"/>
    <m/>
    <e v="#N/A"/>
    <n v="0"/>
    <m/>
    <m/>
    <n v="0"/>
    <x v="0"/>
    <n v="6"/>
    <m/>
    <m/>
    <x v="0"/>
    <s v="SIN SALDO"/>
  </r>
  <r>
    <s v="LOS MARTIRES"/>
    <n v="14"/>
    <s v="O230689"/>
    <s v="O230689"/>
    <s v="Obligaciones por pagar Inversión vigencia anterior"/>
    <s v="OXP inversion directa vigencia anterior"/>
    <x v="78"/>
    <x v="78"/>
    <s v="PRESTACIÓN DE SERVICIOS (Persona Natural)"/>
    <n v="11"/>
    <x v="86"/>
    <x v="1"/>
    <n v="126"/>
    <n v="129"/>
    <s v="INICIADO"/>
    <s v="NO"/>
    <x v="72"/>
    <x v="70"/>
    <n v="1500000"/>
    <n v="1500000"/>
    <n v="1500000"/>
    <m/>
    <e v="#N/A"/>
    <n v="0"/>
    <m/>
    <m/>
    <n v="0"/>
    <x v="0"/>
    <n v="6"/>
    <m/>
    <m/>
    <x v="0"/>
    <s v="SIN SALDO"/>
  </r>
  <r>
    <s v="LOS MARTIRES"/>
    <n v="14"/>
    <s v="O230689"/>
    <s v="O230689"/>
    <s v="Obligaciones por pagar Inversión vigencia anterior"/>
    <s v="OXP inversion directa vigencia anterior"/>
    <x v="79"/>
    <x v="79"/>
    <s v="PRESTACIÓN DE SERVICIOS (Persona Natural)"/>
    <n v="11"/>
    <x v="87"/>
    <x v="1"/>
    <n v="127"/>
    <n v="130"/>
    <s v="INICIADO"/>
    <s v="NO"/>
    <x v="51"/>
    <x v="51"/>
    <n v="2500000"/>
    <n v="2500000"/>
    <n v="2500000"/>
    <m/>
    <e v="#N/A"/>
    <n v="0"/>
    <m/>
    <m/>
    <n v="0"/>
    <x v="0"/>
    <n v="6"/>
    <m/>
    <m/>
    <x v="0"/>
    <s v="SIN SALDO"/>
  </r>
  <r>
    <s v="LOS MARTIRES"/>
    <n v="14"/>
    <s v="O230689"/>
    <s v="O230689"/>
    <s v="Obligaciones por pagar Inversión vigencia anterior"/>
    <s v="OXP inversion directa vigencia anterior"/>
    <x v="80"/>
    <x v="80"/>
    <s v="PRESTACIÓN DE SERVICIOS (Persona Natural)"/>
    <n v="11"/>
    <x v="88"/>
    <x v="1"/>
    <n v="128"/>
    <n v="131"/>
    <s v="INICIADO"/>
    <s v="NO"/>
    <x v="73"/>
    <x v="71"/>
    <n v="3833334"/>
    <n v="3833334"/>
    <n v="3833334"/>
    <m/>
    <e v="#N/A"/>
    <n v="0"/>
    <m/>
    <m/>
    <n v="0"/>
    <x v="0"/>
    <n v="6"/>
    <m/>
    <m/>
    <x v="0"/>
    <s v="SIN SALDO"/>
  </r>
  <r>
    <s v="LOS MARTIRES"/>
    <n v="14"/>
    <s v="O230689"/>
    <s v="O230689"/>
    <s v="Obligaciones por pagar Inversión vigencia anterior"/>
    <s v="OXP inversion directa vigencia anterior"/>
    <x v="81"/>
    <x v="81"/>
    <s v="PRESTACIÓN DE SERVICIOS (Persona Natural)"/>
    <n v="11"/>
    <x v="89"/>
    <x v="1"/>
    <n v="129"/>
    <n v="132"/>
    <s v="INICIADO"/>
    <s v="NO"/>
    <x v="74"/>
    <x v="72"/>
    <n v="5000000"/>
    <n v="5000000"/>
    <n v="5000000"/>
    <m/>
    <e v="#N/A"/>
    <n v="0"/>
    <m/>
    <m/>
    <n v="0"/>
    <x v="0"/>
    <n v="6"/>
    <m/>
    <m/>
    <x v="0"/>
    <s v="SIN SALDO"/>
  </r>
  <r>
    <s v="LOS MARTIRES"/>
    <n v="14"/>
    <s v="O230689"/>
    <s v="O230689"/>
    <s v="Obligaciones por pagar Inversión vigencia anterior"/>
    <s v="OXP inversion directa vigencia anterior"/>
    <x v="82"/>
    <x v="82"/>
    <s v="PRESTACIÓN DE SERVICIOS (Persona Natural)"/>
    <n v="11"/>
    <x v="90"/>
    <x v="1"/>
    <n v="130"/>
    <n v="133"/>
    <s v="INICIADO"/>
    <s v="SI"/>
    <x v="75"/>
    <x v="73"/>
    <n v="6283333"/>
    <n v="6283333"/>
    <n v="0"/>
    <m/>
    <e v="#N/A"/>
    <n v="0"/>
    <m/>
    <m/>
    <n v="6283333"/>
    <x v="0"/>
    <n v="6"/>
    <m/>
    <s v="Se debe enviar primer requerimiento para su cuenta "/>
    <x v="2"/>
    <m/>
  </r>
  <r>
    <s v="LOS MARTIRES"/>
    <n v="14"/>
    <s v="O230689"/>
    <s v="O230689"/>
    <s v="Obligaciones por pagar Inversión vigencia anterior"/>
    <s v="OXP inversion directa vigencia anterior"/>
    <x v="83"/>
    <x v="83"/>
    <s v="PRESTACIÓN DE SERVICIOS (Persona Natural)"/>
    <n v="11"/>
    <x v="91"/>
    <x v="1"/>
    <n v="131"/>
    <n v="134"/>
    <s v="INICIADO"/>
    <s v="NO"/>
    <x v="76"/>
    <x v="74"/>
    <n v="4860000"/>
    <n v="4860000"/>
    <n v="4860000"/>
    <m/>
    <e v="#N/A"/>
    <n v="0"/>
    <m/>
    <m/>
    <n v="0"/>
    <x v="0"/>
    <n v="6"/>
    <m/>
    <m/>
    <x v="0"/>
    <s v="SIN SALDO"/>
  </r>
  <r>
    <s v="LOS MARTIRES"/>
    <n v="14"/>
    <s v="O230689"/>
    <s v="O230689"/>
    <s v="Obligaciones por pagar Inversión vigencia anterior"/>
    <s v="OXP inversion directa vigencia anterior"/>
    <x v="84"/>
    <x v="84"/>
    <s v="PRESTACIÓN DE SERVICIOS (Persona Jurídica)"/>
    <n v="10"/>
    <x v="92"/>
    <x v="1"/>
    <n v="132"/>
    <n v="135"/>
    <s v="INICIADO"/>
    <s v="NO"/>
    <x v="77"/>
    <x v="75"/>
    <n v="36400000"/>
    <n v="36400000"/>
    <n v="35814010"/>
    <m/>
    <e v="#N/A"/>
    <n v="585990"/>
    <m/>
    <m/>
    <n v="0"/>
    <x v="3"/>
    <n v="3"/>
    <m/>
    <m/>
    <x v="22"/>
    <s v="MEMORANDO"/>
  </r>
  <r>
    <s v="LOS MARTIRES"/>
    <n v="14"/>
    <s v="O230689"/>
    <s v="O230689"/>
    <s v="Obligaciones por pagar Inversión vigencia anterior"/>
    <s v="OXP inversion directa vigencia anterior"/>
    <x v="82"/>
    <x v="82"/>
    <s v="PRESTACIÓN DE SERVICIOS (Persona Natural)"/>
    <n v="11"/>
    <x v="93"/>
    <x v="1"/>
    <n v="133"/>
    <n v="136"/>
    <s v="INICIADO"/>
    <s v="NO"/>
    <x v="78"/>
    <x v="76"/>
    <n v="9000000"/>
    <n v="9000000"/>
    <n v="9000000"/>
    <m/>
    <e v="#N/A"/>
    <n v="0"/>
    <m/>
    <m/>
    <n v="0"/>
    <x v="0"/>
    <n v="6"/>
    <m/>
    <m/>
    <x v="0"/>
    <s v="SIN SALDO"/>
  </r>
  <r>
    <s v="LOS MARTIRES"/>
    <n v="14"/>
    <s v="O230689"/>
    <s v="O230689"/>
    <s v="Obligaciones por pagar Inversión vigencia anterior"/>
    <s v="OXP inversion directa vigencia anterior"/>
    <x v="76"/>
    <x v="76"/>
    <s v="CONVENIO INTERADMINISTRATIVO"/>
    <n v="6"/>
    <x v="84"/>
    <x v="1"/>
    <n v="134"/>
    <n v="137"/>
    <s v="INICIADO"/>
    <s v="NO"/>
    <x v="71"/>
    <x v="69"/>
    <n v="94500000"/>
    <n v="94500000"/>
    <n v="28350000"/>
    <m/>
    <e v="#N/A"/>
    <n v="0"/>
    <m/>
    <m/>
    <n v="66150000"/>
    <x v="2"/>
    <n v="1"/>
    <m/>
    <m/>
    <x v="21"/>
    <s v="MEMORANDO"/>
  </r>
  <r>
    <s v="LOS MARTIRES"/>
    <n v="14"/>
    <s v="O230689"/>
    <s v="O230689"/>
    <s v="Obligaciones por pagar Inversión vigencia anterior"/>
    <s v="OXP inversion directa vigencia anterior"/>
    <x v="85"/>
    <x v="85"/>
    <s v="PRESTACIÓN DE SERVICIOS (Persona Natural)"/>
    <n v="11"/>
    <x v="94"/>
    <x v="1"/>
    <n v="135"/>
    <n v="138"/>
    <s v="INICIADO"/>
    <s v="NO"/>
    <x v="79"/>
    <x v="77"/>
    <n v="7560000"/>
    <n v="7560000"/>
    <n v="7560000"/>
    <m/>
    <e v="#N/A"/>
    <n v="0"/>
    <m/>
    <m/>
    <n v="0"/>
    <x v="0"/>
    <n v="6"/>
    <m/>
    <m/>
    <x v="0"/>
    <s v="SIN SALDO"/>
  </r>
  <r>
    <s v="LOS MARTIRES"/>
    <n v="14"/>
    <s v="O230689"/>
    <s v="O230689"/>
    <s v="Obligaciones por pagar Inversión vigencia anterior"/>
    <s v="OXP inversion directa vigencia anterior"/>
    <x v="86"/>
    <x v="86"/>
    <s v="PRESTACIÓN DE SERVICIOS (Persona Natural)"/>
    <n v="11"/>
    <x v="95"/>
    <x v="1"/>
    <n v="136"/>
    <n v="139"/>
    <s v="INICIADO"/>
    <s v="NO"/>
    <x v="80"/>
    <x v="78"/>
    <n v="13500000"/>
    <n v="13500000"/>
    <n v="13500000"/>
    <m/>
    <e v="#N/A"/>
    <n v="0"/>
    <m/>
    <m/>
    <n v="0"/>
    <x v="0"/>
    <n v="6"/>
    <m/>
    <s v="Se debe enviar primer requerimiento para su cuenta "/>
    <x v="0"/>
    <s v="SIN SALDO"/>
  </r>
  <r>
    <s v="LOS MARTIRES"/>
    <n v="14"/>
    <s v="O230689"/>
    <s v="O230689"/>
    <s v="Obligaciones por pagar Inversión vigencia anterior"/>
    <s v="OXP inversion directa vigencia anterior"/>
    <x v="87"/>
    <x v="87"/>
    <s v="PRESTACIÓN DE SERVICIOS (Persona Natural)"/>
    <n v="11"/>
    <x v="96"/>
    <x v="1"/>
    <n v="137"/>
    <n v="140"/>
    <s v="INICIADO"/>
    <s v="NO"/>
    <x v="81"/>
    <x v="79"/>
    <n v="13500000"/>
    <n v="13500000"/>
    <n v="8640000"/>
    <m/>
    <e v="#N/A"/>
    <n v="0"/>
    <m/>
    <m/>
    <n v="4860000"/>
    <x v="0"/>
    <n v="6"/>
    <m/>
    <s v="Se debe enviar primer requerimiento para su cuenta "/>
    <x v="2"/>
    <m/>
  </r>
  <r>
    <s v="LOS MARTIRES"/>
    <n v="14"/>
    <s v="O230689"/>
    <s v="O230689"/>
    <s v="Obligaciones por pagar Inversión vigencia anterior"/>
    <s v="OXP inversion directa vigencia anterior"/>
    <x v="88"/>
    <x v="88"/>
    <s v="PRESTACIÓN DE SERVICIOS (Persona Natural)"/>
    <n v="11"/>
    <x v="97"/>
    <x v="1"/>
    <n v="138"/>
    <n v="141"/>
    <s v="INICIADO"/>
    <s v="NO"/>
    <x v="81"/>
    <x v="79"/>
    <n v="13500000"/>
    <n v="13500000"/>
    <n v="0"/>
    <m/>
    <e v="#N/A"/>
    <n v="0"/>
    <m/>
    <m/>
    <n v="13500000"/>
    <x v="0"/>
    <n v="6"/>
    <m/>
    <s v="Se debe enviar primer requerimiento para su cuenta "/>
    <x v="2"/>
    <m/>
  </r>
  <r>
    <s v="LOS MARTIRES"/>
    <n v="14"/>
    <s v="O230689"/>
    <s v="O230689"/>
    <s v="Obligaciones por pagar Inversión vigencia anterior"/>
    <s v="OXP inversion directa vigencia anterior"/>
    <x v="89"/>
    <x v="89"/>
    <s v="COMPRAVENTA"/>
    <n v="2"/>
    <x v="98"/>
    <x v="1"/>
    <n v="139"/>
    <n v="142"/>
    <s v="INICIADO"/>
    <s v="NO"/>
    <x v="61"/>
    <x v="80"/>
    <n v="172655401"/>
    <n v="172655401"/>
    <n v="0"/>
    <m/>
    <e v="#N/A"/>
    <n v="0"/>
    <m/>
    <m/>
    <n v="172655401"/>
    <x v="0"/>
    <n v="6"/>
    <m/>
    <m/>
    <x v="23"/>
    <s v="MEMORANDO"/>
  </r>
  <r>
    <s v="LOS MARTIRES"/>
    <n v="14"/>
    <s v="O230689"/>
    <s v="O230689"/>
    <s v="Obligaciones por pagar Inversión vigencia anterior"/>
    <s v="OXP inversion directa vigencia anterior"/>
    <x v="90"/>
    <x v="90"/>
    <s v="COMPRAVENTA"/>
    <n v="2"/>
    <x v="99"/>
    <x v="1"/>
    <n v="140"/>
    <n v="143"/>
    <s v="INICIADO"/>
    <s v="NO"/>
    <x v="82"/>
    <x v="81"/>
    <n v="363344599"/>
    <n v="363344599"/>
    <n v="0"/>
    <m/>
    <e v="#N/A"/>
    <n v="0"/>
    <m/>
    <m/>
    <n v="363344599"/>
    <x v="4"/>
    <n v="5"/>
    <m/>
    <m/>
    <x v="23"/>
    <s v="MEMORANDO"/>
  </r>
  <r>
    <s v="LOS MARTIRES"/>
    <n v="14"/>
    <s v="O230689"/>
    <s v="O230689"/>
    <s v="Obligaciones por pagar Inversión vigencia anterior"/>
    <s v="OXP inversion directa vigencia anterior"/>
    <x v="91"/>
    <x v="91"/>
    <s v="PRESTACIÓN DE SERVICIOS (Persona Natural)"/>
    <n v="11"/>
    <x v="100"/>
    <x v="1"/>
    <n v="141"/>
    <n v="144"/>
    <s v="INICIADO"/>
    <s v="SI"/>
    <x v="77"/>
    <x v="78"/>
    <n v="5694000"/>
    <n v="5694000"/>
    <n v="5694000"/>
    <m/>
    <e v="#N/A"/>
    <n v="0"/>
    <m/>
    <m/>
    <n v="0"/>
    <x v="0"/>
    <n v="6"/>
    <m/>
    <m/>
    <x v="0"/>
    <s v="SIN SALDO"/>
  </r>
  <r>
    <s v="LOS MARTIRES"/>
    <n v="14"/>
    <s v="O230689"/>
    <s v="O230689"/>
    <s v="Obligaciones por pagar Inversión vigencia anterior"/>
    <s v="OXP inversion directa vigencia anterior"/>
    <x v="91"/>
    <x v="91"/>
    <s v="PRESTACIÓN DE SERVICIOS (Persona Natural)"/>
    <n v="11"/>
    <x v="100"/>
    <x v="1"/>
    <n v="142"/>
    <n v="145"/>
    <s v="INICIADO"/>
    <s v="SI"/>
    <x v="77"/>
    <x v="78"/>
    <n v="8541000"/>
    <n v="8541000"/>
    <n v="8541000"/>
    <m/>
    <e v="#N/A"/>
    <n v="0"/>
    <m/>
    <m/>
    <n v="0"/>
    <x v="0"/>
    <n v="6"/>
    <m/>
    <m/>
    <x v="0"/>
    <s v="SIN SALDO"/>
  </r>
  <r>
    <s v="LOS MARTIRES"/>
    <n v="14"/>
    <s v="O230689"/>
    <s v="O230689"/>
    <s v="Obligaciones por pagar Inversión vigencia anterior"/>
    <s v="OXP inversion directa vigencia anterior"/>
    <x v="92"/>
    <x v="92"/>
    <s v="PRESTACIÓN DE SERVICIOS (Persona Jurídica)"/>
    <n v="10"/>
    <x v="101"/>
    <x v="1"/>
    <n v="143"/>
    <n v="146"/>
    <s v="INICIADO"/>
    <s v="NO"/>
    <x v="83"/>
    <x v="82"/>
    <n v="289000000"/>
    <n v="289000000"/>
    <n v="25500000"/>
    <m/>
    <e v="#N/A"/>
    <n v="0"/>
    <m/>
    <m/>
    <n v="263500000"/>
    <x v="1"/>
    <n v="2"/>
    <m/>
    <m/>
    <x v="24"/>
    <s v="MEMORANDO"/>
  </r>
  <r>
    <s v="LOS MARTIRES"/>
    <n v="14"/>
    <s v="O230689"/>
    <s v="O230689"/>
    <s v="Obligaciones por pagar Inversión vigencia anterior"/>
    <s v="OXP inversion directa vigencia anterior"/>
    <x v="93"/>
    <x v="93"/>
    <s v="PRESTACIÓN DE SERVICIOS (Persona Jurídica)"/>
    <n v="10"/>
    <x v="102"/>
    <x v="1"/>
    <n v="144"/>
    <n v="147"/>
    <s v="INICIADO"/>
    <s v="NO"/>
    <x v="81"/>
    <x v="83"/>
    <n v="420000000"/>
    <n v="420000000"/>
    <n v="11447401"/>
    <m/>
    <e v="#N/A"/>
    <n v="0"/>
    <m/>
    <m/>
    <n v="408552599"/>
    <x v="2"/>
    <n v="1"/>
    <m/>
    <m/>
    <x v="25"/>
    <s v="MEMORANDO"/>
  </r>
  <r>
    <s v="LOS MARTIRES"/>
    <n v="14"/>
    <s v="O230689"/>
    <s v="O230689"/>
    <s v="Obligaciones por pagar Inversión vigencia anterior"/>
    <s v="OXP inversion directa vigencia anterior"/>
    <x v="94"/>
    <x v="94"/>
    <s v="RESOLUCIÓN"/>
    <n v="16"/>
    <x v="55"/>
    <x v="1"/>
    <n v="145"/>
    <n v="148"/>
    <m/>
    <m/>
    <x v="9"/>
    <x v="10"/>
    <n v="3133400"/>
    <n v="3133400"/>
    <n v="311700"/>
    <m/>
    <e v="#N/A"/>
    <n v="0"/>
    <m/>
    <m/>
    <n v="2821700"/>
    <x v="1"/>
    <n v="2"/>
    <m/>
    <m/>
    <x v="2"/>
    <s v="AVERIGUIAR APOYO"/>
  </r>
  <r>
    <s v="LOS MARTIRES"/>
    <n v="14"/>
    <s v="O230689"/>
    <s v="O230689"/>
    <s v="Obligaciones por pagar Inversión vigencia anterior"/>
    <s v="OXP inversion directa vigencia anterior"/>
    <x v="95"/>
    <x v="95"/>
    <s v="PRESTACIÓN DE SERVICIOS (Persona Natural)"/>
    <n v="11"/>
    <x v="103"/>
    <x v="1"/>
    <n v="146"/>
    <n v="149"/>
    <s v="INICIADO"/>
    <s v="SI"/>
    <x v="6"/>
    <x v="84"/>
    <n v="1986134"/>
    <n v="1986134"/>
    <n v="0"/>
    <m/>
    <e v="#N/A"/>
    <n v="0"/>
    <m/>
    <m/>
    <n v="1986134"/>
    <x v="0"/>
    <n v="6"/>
    <m/>
    <s v="Se debe enviar primer requerimiento para su cuenta "/>
    <x v="2"/>
    <m/>
  </r>
  <r>
    <s v="LOS MARTIRES"/>
    <n v="14"/>
    <s v="O230689"/>
    <s v="O230689"/>
    <s v="Obligaciones por pagar Inversión vigencia anterior"/>
    <s v="OXP inversion directa vigencia anterior"/>
    <x v="96"/>
    <x v="96"/>
    <s v="CONVENIO INTERADMINISTRATIVO"/>
    <n v="6"/>
    <x v="104"/>
    <x v="1"/>
    <n v="148"/>
    <n v="151"/>
    <m/>
    <m/>
    <x v="9"/>
    <x v="10"/>
    <n v="161500000"/>
    <n v="161500000"/>
    <n v="161500000"/>
    <m/>
    <e v="#N/A"/>
    <n v="0"/>
    <m/>
    <m/>
    <n v="0"/>
    <x v="3"/>
    <n v="3"/>
    <m/>
    <m/>
    <x v="0"/>
    <s v="SIN SALDO"/>
  </r>
  <r>
    <s v="LOS MARTIRES"/>
    <n v="14"/>
    <s v="O230689"/>
    <s v="O230689"/>
    <s v="Obligaciones por pagar Inversión vigencia anterior"/>
    <s v="OXP inversion directa vigencia anterior"/>
    <x v="92"/>
    <x v="92"/>
    <s v="PRESTACIÓN DE SERVICIOS (Persona Jurídica)"/>
    <n v="10"/>
    <x v="101"/>
    <x v="1"/>
    <n v="149"/>
    <n v="152"/>
    <s v="INICIADO"/>
    <s v="NO"/>
    <x v="83"/>
    <x v="82"/>
    <n v="350000000"/>
    <n v="350000000"/>
    <n v="193609762"/>
    <m/>
    <e v="#N/A"/>
    <n v="0"/>
    <m/>
    <m/>
    <n v="156390238"/>
    <x v="1"/>
    <n v="2"/>
    <m/>
    <m/>
    <x v="24"/>
    <s v="MEMORANDO"/>
  </r>
  <r>
    <s v="LOS MARTIRES"/>
    <n v="14"/>
    <s v="O230689"/>
    <s v="O230689"/>
    <s v="Obligaciones por pagar Inversión vigencia anterior"/>
    <s v="OXP inversion directa vigencia anterior"/>
    <x v="97"/>
    <x v="97"/>
    <s v="PRESTACIÓN DE SERVICIOS (Persona Natural)"/>
    <n v="11"/>
    <x v="105"/>
    <x v="1"/>
    <n v="150"/>
    <n v="153"/>
    <s v="INICIADO"/>
    <s v="NO"/>
    <x v="81"/>
    <x v="85"/>
    <n v="9293326"/>
    <n v="9293326"/>
    <n v="9293326"/>
    <m/>
    <e v="#N/A"/>
    <n v="0"/>
    <m/>
    <m/>
    <n v="0"/>
    <x v="0"/>
    <n v="6"/>
    <m/>
    <m/>
    <x v="0"/>
    <s v="SIN SALDO"/>
  </r>
  <r>
    <s v="LOS MARTIRES"/>
    <n v="14"/>
    <s v="O230689"/>
    <s v="O230689"/>
    <s v="Obligaciones por pagar Inversión vigencia anterior"/>
    <s v="OXP inversion directa vigencia anterior"/>
    <x v="93"/>
    <x v="93"/>
    <s v="PRESTACIÓN DE SERVICIOS (Persona Jurídica)"/>
    <n v="10"/>
    <x v="102"/>
    <x v="1"/>
    <n v="151"/>
    <n v="154"/>
    <s v="INICIADO"/>
    <s v="NO"/>
    <x v="81"/>
    <x v="83"/>
    <n v="357000000"/>
    <n v="357000000"/>
    <n v="35018203"/>
    <m/>
    <e v="#N/A"/>
    <n v="0"/>
    <m/>
    <m/>
    <n v="321981797"/>
    <x v="2"/>
    <n v="1"/>
    <m/>
    <m/>
    <x v="25"/>
    <s v="MEMORANDO"/>
  </r>
  <r>
    <s v="LOS MARTIRES"/>
    <n v="14"/>
    <s v="O230689"/>
    <s v="O230689"/>
    <s v="Obligaciones por pagar Inversión vigencia anterior"/>
    <s v="OXP inversion directa vigencia anterior"/>
    <x v="98"/>
    <x v="98"/>
    <s v="CONTRATO INTERADMINISTRATIVO"/>
    <n v="4"/>
    <x v="106"/>
    <x v="1"/>
    <n v="154"/>
    <n v="156"/>
    <s v="INICIADO"/>
    <s v="NO"/>
    <x v="61"/>
    <x v="86"/>
    <n v="186500000"/>
    <n v="186500000"/>
    <n v="0"/>
    <m/>
    <e v="#N/A"/>
    <n v="0"/>
    <m/>
    <m/>
    <n v="186500000"/>
    <x v="2"/>
    <n v="1"/>
    <m/>
    <m/>
    <x v="6"/>
    <s v="MEMORANDO"/>
  </r>
  <r>
    <s v="LOS MARTIRES"/>
    <n v="14"/>
    <s v="O230689"/>
    <s v="O230689"/>
    <s v="Obligaciones por pagar Inversión vigencia anterior"/>
    <s v="OXP inversion directa vigencia anterior"/>
    <x v="99"/>
    <x v="99"/>
    <s v="PRESTACIÓN DE SERVICIOS (Persona Natural)"/>
    <n v="11"/>
    <x v="107"/>
    <x v="1"/>
    <n v="155"/>
    <n v="157"/>
    <s v="INICIADO"/>
    <s v="NO"/>
    <x v="84"/>
    <x v="86"/>
    <n v="13500000"/>
    <n v="13500000"/>
    <n v="13500000"/>
    <m/>
    <e v="#N/A"/>
    <n v="0"/>
    <m/>
    <m/>
    <n v="0"/>
    <x v="0"/>
    <n v="6"/>
    <m/>
    <m/>
    <x v="0"/>
    <s v="SIN SALDO"/>
  </r>
  <r>
    <s v="LOS MARTIRES"/>
    <n v="14"/>
    <s v="O230689"/>
    <s v="O230689"/>
    <s v="Obligaciones por pagar Inversión vigencia anterior"/>
    <s v="OXP inversion directa vigencia anterior"/>
    <x v="98"/>
    <x v="98"/>
    <s v="CONTRATO INTERADMINISTRATIVO"/>
    <n v="4"/>
    <x v="106"/>
    <x v="1"/>
    <n v="156"/>
    <n v="158"/>
    <s v="INICIADO"/>
    <s v="NO"/>
    <x v="61"/>
    <x v="86"/>
    <n v="266500000"/>
    <n v="266500000"/>
    <n v="0"/>
    <m/>
    <e v="#N/A"/>
    <n v="0"/>
    <m/>
    <m/>
    <n v="266500000"/>
    <x v="2"/>
    <n v="1"/>
    <m/>
    <m/>
    <x v="6"/>
    <s v="MEMORANDO"/>
  </r>
  <r>
    <s v="LOS MARTIRES"/>
    <n v="14"/>
    <s v="O230689"/>
    <s v="O230689"/>
    <s v="Obligaciones por pagar Inversión vigencia anterior"/>
    <s v="OXP inversion directa vigencia anterior"/>
    <x v="100"/>
    <x v="100"/>
    <s v="PRESTACIÓN DE SERVICIOS (Persona Natural)"/>
    <n v="11"/>
    <x v="108"/>
    <x v="1"/>
    <n v="157"/>
    <n v="159"/>
    <s v="INICIADO"/>
    <s v="NO"/>
    <x v="55"/>
    <x v="52"/>
    <n v="6480000"/>
    <n v="6480000"/>
    <n v="6480000"/>
    <m/>
    <e v="#N/A"/>
    <n v="0"/>
    <m/>
    <m/>
    <n v="0"/>
    <x v="0"/>
    <n v="6"/>
    <m/>
    <m/>
    <x v="0"/>
    <s v="SIN SALDO"/>
  </r>
  <r>
    <s v="LOS MARTIRES"/>
    <n v="14"/>
    <s v="O230689"/>
    <s v="O230689"/>
    <s v="Obligaciones por pagar Inversión vigencia anterior"/>
    <s v="OXP inversion directa vigencia anterior"/>
    <x v="101"/>
    <x v="101"/>
    <s v="CONSULTORÍA DISEÑO"/>
    <n v="3"/>
    <x v="109"/>
    <x v="1"/>
    <n v="158"/>
    <n v="160"/>
    <s v="INICIADO"/>
    <s v="NO"/>
    <x v="81"/>
    <x v="83"/>
    <n v="35000000"/>
    <n v="35000000"/>
    <n v="0"/>
    <m/>
    <e v="#N/A"/>
    <n v="0"/>
    <m/>
    <m/>
    <n v="35000000"/>
    <x v="2"/>
    <n v="1"/>
    <m/>
    <m/>
    <x v="26"/>
    <s v="MEMORANDO"/>
  </r>
  <r>
    <s v="LOS MARTIRES"/>
    <n v="14"/>
    <s v="O230689"/>
    <s v="O230689"/>
    <s v="Obligaciones por pagar Inversión vigencia anterior"/>
    <s v="OXP inversion directa vigencia anterior"/>
    <x v="98"/>
    <x v="98"/>
    <s v="CONTRATO INTERADMINISTRATIVO"/>
    <n v="4"/>
    <x v="106"/>
    <x v="1"/>
    <n v="159"/>
    <n v="161"/>
    <s v="INICIADO"/>
    <s v="NO"/>
    <x v="61"/>
    <x v="86"/>
    <n v="396000000"/>
    <n v="396000000"/>
    <n v="0"/>
    <m/>
    <e v="#N/A"/>
    <n v="0"/>
    <m/>
    <m/>
    <n v="396000000"/>
    <x v="2"/>
    <n v="1"/>
    <m/>
    <m/>
    <x v="6"/>
    <s v="MEMORANDO"/>
  </r>
  <r>
    <s v="LOS MARTIRES"/>
    <n v="14"/>
    <s v="O230689"/>
    <s v="O230689"/>
    <s v="Obligaciones por pagar Inversión vigencia anterior"/>
    <s v="OXP inversion directa vigencia anterior"/>
    <x v="102"/>
    <x v="102"/>
    <s v="INTERVENTORÍA"/>
    <n v="18"/>
    <x v="110"/>
    <x v="0"/>
    <n v="160"/>
    <n v="162"/>
    <m/>
    <m/>
    <x v="85"/>
    <x v="3"/>
    <n v="43134844"/>
    <n v="43134844"/>
    <n v="0"/>
    <m/>
    <e v="#N/A"/>
    <n v="0"/>
    <m/>
    <m/>
    <n v="43134844"/>
    <x v="1"/>
    <n v="2"/>
    <m/>
    <m/>
    <x v="27"/>
    <m/>
  </r>
  <r>
    <s v="LOS MARTIRES"/>
    <n v="14"/>
    <s v="O230689"/>
    <s v="O230689"/>
    <s v="Obligaciones por pagar Inversión vigencia anterior"/>
    <s v="OXP inversion directa vigencia anterior"/>
    <x v="103"/>
    <x v="103"/>
    <s v="OBRA PÚBLICA"/>
    <n v="8"/>
    <x v="111"/>
    <x v="0"/>
    <n v="161"/>
    <n v="163"/>
    <m/>
    <m/>
    <x v="85"/>
    <x v="87"/>
    <n v="223465156"/>
    <n v="223465156"/>
    <n v="0"/>
    <m/>
    <e v="#N/A"/>
    <n v="0"/>
    <m/>
    <m/>
    <n v="223465156"/>
    <x v="1"/>
    <n v="2"/>
    <m/>
    <m/>
    <x v="27"/>
    <m/>
  </r>
  <r>
    <s v="LOS MARTIRES"/>
    <n v="14"/>
    <s v="O230689"/>
    <s v="O230689"/>
    <s v="Obligaciones por pagar Inversión vigencia anterior"/>
    <s v="OXP inversion directa vigencia anterior"/>
    <x v="104"/>
    <x v="104"/>
    <s v="PRESTACIÓN DE SERVICIOS (Persona Natural)"/>
    <n v="11"/>
    <x v="112"/>
    <x v="1"/>
    <n v="162"/>
    <n v="164"/>
    <s v="INICIADO"/>
    <s v="NO"/>
    <x v="86"/>
    <x v="88"/>
    <n v="1980000"/>
    <n v="1980000"/>
    <n v="1980000"/>
    <m/>
    <e v="#N/A"/>
    <n v="0"/>
    <m/>
    <m/>
    <n v="0"/>
    <x v="0"/>
    <n v="6"/>
    <m/>
    <m/>
    <x v="0"/>
    <s v="SIN SALDO"/>
  </r>
  <r>
    <s v="LOS MARTIRES"/>
    <n v="14"/>
    <s v="O230689"/>
    <s v="O230689"/>
    <s v="Obligaciones por pagar Inversión vigencia anterior"/>
    <s v="OXP inversion directa vigencia anterior"/>
    <x v="105"/>
    <x v="105"/>
    <s v="PRESTACIÓN DE SERVICIOS (Persona Natural)"/>
    <n v="11"/>
    <x v="113"/>
    <x v="1"/>
    <n v="163"/>
    <n v="165"/>
    <s v="INICIADO"/>
    <s v="NO"/>
    <x v="87"/>
    <x v="89"/>
    <n v="10966667"/>
    <n v="10966667"/>
    <n v="10966667"/>
    <m/>
    <e v="#N/A"/>
    <n v="0"/>
    <m/>
    <m/>
    <n v="0"/>
    <x v="0"/>
    <n v="6"/>
    <m/>
    <m/>
    <x v="0"/>
    <s v="SIN SALDO"/>
  </r>
  <r>
    <s v="LOS MARTIRES"/>
    <n v="14"/>
    <s v="O230689"/>
    <s v="O230689"/>
    <s v="Obligaciones por pagar Inversión vigencia anterior"/>
    <s v="OXP inversion directa vigencia anterior"/>
    <x v="106"/>
    <x v="106"/>
    <s v="PRESTACIÓN DE SERVICIOS (Persona Jurídica)"/>
    <n v="10"/>
    <x v="114"/>
    <x v="1"/>
    <n v="164"/>
    <n v="166"/>
    <s v="INICIADO"/>
    <s v="NO"/>
    <x v="83"/>
    <x v="82"/>
    <n v="100000000"/>
    <n v="100000000"/>
    <n v="56059889"/>
    <m/>
    <e v="#N/A"/>
    <n v="0"/>
    <m/>
    <m/>
    <n v="43940111"/>
    <x v="1"/>
    <n v="2"/>
    <m/>
    <m/>
    <x v="28"/>
    <s v="MEMORANDO"/>
  </r>
  <r>
    <s v="LOS MARTIRES"/>
    <n v="14"/>
    <s v="O230689"/>
    <s v="O230689"/>
    <s v="Obligaciones por pagar Inversión vigencia anterior"/>
    <s v="OXP inversion directa vigencia anterior"/>
    <x v="107"/>
    <x v="107"/>
    <s v="PRESTACIÓN DE SERVICIOS (Persona Natural)"/>
    <n v="11"/>
    <x v="115"/>
    <x v="1"/>
    <n v="165"/>
    <n v="167"/>
    <s v="INICIADO"/>
    <s v="NO"/>
    <x v="59"/>
    <x v="52"/>
    <n v="6480000"/>
    <n v="6480000"/>
    <n v="6480000"/>
    <m/>
    <e v="#N/A"/>
    <n v="0"/>
    <m/>
    <m/>
    <n v="0"/>
    <x v="0"/>
    <n v="6"/>
    <m/>
    <m/>
    <x v="0"/>
    <s v="SIN SALDO"/>
  </r>
  <r>
    <s v="LOS MARTIRES"/>
    <n v="14"/>
    <s v="O230689"/>
    <s v="O230689"/>
    <s v="Obligaciones por pagar Inversión vigencia anterior"/>
    <s v="OXP inversion directa vigencia anterior"/>
    <x v="98"/>
    <x v="98"/>
    <s v="CONTRATO INTERADMINISTRATIVO"/>
    <n v="4"/>
    <x v="106"/>
    <x v="1"/>
    <n v="166"/>
    <n v="168"/>
    <s v="INICIADO"/>
    <s v="NO"/>
    <x v="61"/>
    <x v="86"/>
    <n v="190000000"/>
    <n v="190000000"/>
    <n v="0"/>
    <m/>
    <e v="#N/A"/>
    <n v="0"/>
    <m/>
    <m/>
    <n v="190000000"/>
    <x v="2"/>
    <n v="1"/>
    <m/>
    <m/>
    <x v="6"/>
    <s v="MEMORANDO"/>
  </r>
  <r>
    <s v="LOS MARTIRES"/>
    <n v="14"/>
    <s v="O230689"/>
    <s v="O230689"/>
    <s v="Obligaciones por pagar Inversión vigencia anterior"/>
    <s v="OXP inversion directa vigencia anterior"/>
    <x v="108"/>
    <x v="108"/>
    <s v="PRESTACIÓN DE SERVICIOS (Persona Natural)"/>
    <n v="11"/>
    <x v="116"/>
    <x v="1"/>
    <n v="167"/>
    <n v="169"/>
    <s v="INICIADO"/>
    <s v="NO"/>
    <x v="66"/>
    <x v="64"/>
    <n v="3483333"/>
    <n v="3483333"/>
    <n v="3483333"/>
    <m/>
    <e v="#N/A"/>
    <n v="0"/>
    <m/>
    <m/>
    <n v="0"/>
    <x v="0"/>
    <n v="6"/>
    <m/>
    <m/>
    <x v="0"/>
    <s v="SIN SALDO"/>
  </r>
  <r>
    <s v="LOS MARTIRES"/>
    <n v="14"/>
    <s v="O230689"/>
    <s v="O230689"/>
    <s v="Obligaciones por pagar Inversión vigencia anterior"/>
    <s v="OXP inversion directa vigencia anterior"/>
    <x v="76"/>
    <x v="76"/>
    <s v="CONVENIO INTERADMINISTRATIVO"/>
    <n v="6"/>
    <x v="117"/>
    <x v="1"/>
    <n v="168"/>
    <n v="170"/>
    <s v="INICIADO"/>
    <s v="NO"/>
    <x v="81"/>
    <x v="83"/>
    <n v="223783144"/>
    <n v="223783144"/>
    <n v="44113145"/>
    <m/>
    <e v="#N/A"/>
    <n v="0"/>
    <m/>
    <m/>
    <n v="179669999"/>
    <x v="2"/>
    <n v="1"/>
    <m/>
    <m/>
    <x v="29"/>
    <s v="MEMORANDO"/>
  </r>
  <r>
    <s v="LOS MARTIRES"/>
    <n v="14"/>
    <s v="O230689"/>
    <s v="O230689"/>
    <s v="Obligaciones por pagar Inversión vigencia anterior"/>
    <s v="OXP inversion directa vigencia anterior"/>
    <x v="109"/>
    <x v="109"/>
    <s v="PRESTACIÓN DE SERVICIOS (Persona Natural)"/>
    <n v="11"/>
    <x v="118"/>
    <x v="1"/>
    <n v="169"/>
    <n v="171"/>
    <s v="INICIADO"/>
    <s v="NO"/>
    <x v="88"/>
    <x v="90"/>
    <n v="9866667"/>
    <n v="9866667"/>
    <n v="7400000"/>
    <m/>
    <e v="#N/A"/>
    <n v="0"/>
    <m/>
    <m/>
    <n v="2466667"/>
    <x v="0"/>
    <n v="6"/>
    <m/>
    <s v="Se debe enviar primer requerimiento para su cuenta "/>
    <x v="2"/>
    <m/>
  </r>
  <r>
    <s v="LOS MARTIRES"/>
    <n v="14"/>
    <s v="O230689"/>
    <s v="O230689"/>
    <s v="Obligaciones por pagar Inversión vigencia anterior"/>
    <s v="OXP inversion directa vigencia anterior"/>
    <x v="110"/>
    <x v="110"/>
    <s v="PRESTACIÓN DE SERVICIOS (Persona Natural)"/>
    <n v="11"/>
    <x v="119"/>
    <x v="1"/>
    <n v="170"/>
    <n v="172"/>
    <s v="INICIADO"/>
    <s v="NO"/>
    <x v="79"/>
    <x v="58"/>
    <n v="6800000"/>
    <n v="6800000"/>
    <n v="6800000"/>
    <m/>
    <e v="#N/A"/>
    <n v="0"/>
    <m/>
    <m/>
    <n v="0"/>
    <x v="0"/>
    <n v="6"/>
    <m/>
    <s v="Se debe enviar primer requerimiento para su cuenta "/>
    <x v="0"/>
    <s v="SIN SALDO"/>
  </r>
  <r>
    <s v="LOS MARTIRES"/>
    <n v="14"/>
    <s v="O230689"/>
    <s v="O230689"/>
    <s v="Obligaciones por pagar Inversión vigencia anterior"/>
    <s v="OXP inversion directa vigencia anterior"/>
    <x v="111"/>
    <x v="111"/>
    <s v="PRESTACIÓN DE SERVICIOS (Persona Natural)"/>
    <n v="11"/>
    <x v="120"/>
    <x v="1"/>
    <n v="171"/>
    <n v="173"/>
    <s v="INICIADO"/>
    <s v="NO"/>
    <x v="61"/>
    <x v="91"/>
    <n v="13500000"/>
    <n v="13500000"/>
    <n v="13500000"/>
    <m/>
    <e v="#N/A"/>
    <n v="0"/>
    <m/>
    <m/>
    <n v="0"/>
    <x v="0"/>
    <n v="6"/>
    <m/>
    <s v="Se debe enviar primer requerimiento para su cuenta "/>
    <x v="0"/>
    <s v="SIN SALDO"/>
  </r>
  <r>
    <s v="LOS MARTIRES"/>
    <n v="14"/>
    <s v="O230689"/>
    <s v="O230689"/>
    <s v="Obligaciones por pagar Inversión vigencia anterior"/>
    <s v="OXP inversion directa vigencia anterior"/>
    <x v="112"/>
    <x v="112"/>
    <s v="PRESTACIÓN DE SERVICIOS (Persona Natural)"/>
    <n v="11"/>
    <x v="121"/>
    <x v="1"/>
    <n v="172"/>
    <n v="174"/>
    <s v="INICIADO"/>
    <s v="NO"/>
    <x v="1"/>
    <x v="92"/>
    <n v="13500000"/>
    <n v="13500000"/>
    <n v="13500000"/>
    <m/>
    <e v="#N/A"/>
    <n v="0"/>
    <m/>
    <m/>
    <n v="0"/>
    <x v="0"/>
    <n v="6"/>
    <m/>
    <s v="Se debe enviar primer requerimiento para su cuenta "/>
    <x v="0"/>
    <s v="SIN SALDO"/>
  </r>
  <r>
    <s v="LOS MARTIRES"/>
    <n v="14"/>
    <s v="O230689"/>
    <s v="O230689"/>
    <s v="Obligaciones por pagar Inversión vigencia anterior"/>
    <s v="OXP inversion directa vigencia anterior"/>
    <x v="76"/>
    <x v="76"/>
    <s v="CONVENIO INTERADMINISTRATIVO"/>
    <n v="6"/>
    <x v="84"/>
    <x v="1"/>
    <n v="173"/>
    <n v="175"/>
    <s v="INICIADO"/>
    <s v="NO"/>
    <x v="71"/>
    <x v="69"/>
    <n v="713600000"/>
    <n v="713600000"/>
    <n v="214080000"/>
    <m/>
    <e v="#N/A"/>
    <n v="0"/>
    <m/>
    <m/>
    <n v="499520000"/>
    <x v="2"/>
    <n v="1"/>
    <m/>
    <m/>
    <x v="21"/>
    <s v="MEMORANDO"/>
  </r>
  <r>
    <s v="LOS MARTIRES"/>
    <n v="14"/>
    <s v="O230689"/>
    <s v="O230689"/>
    <s v="Obligaciones por pagar Inversión vigencia anterior"/>
    <s v="OXP inversion directa vigencia anterior"/>
    <x v="113"/>
    <x v="113"/>
    <s v="PRESTACIÓN DE SERVICIOS (Persona Natural)"/>
    <n v="11"/>
    <x v="11"/>
    <x v="1"/>
    <n v="174"/>
    <n v="176"/>
    <s v="INICIADO"/>
    <m/>
    <x v="89"/>
    <x v="93"/>
    <n v="1980000"/>
    <n v="1980000"/>
    <n v="1980000"/>
    <m/>
    <e v="#N/A"/>
    <n v="0"/>
    <m/>
    <m/>
    <n v="0"/>
    <x v="0"/>
    <n v="6"/>
    <m/>
    <m/>
    <x v="0"/>
    <s v="SIN SALDO"/>
  </r>
  <r>
    <s v="LOS MARTIRES"/>
    <n v="14"/>
    <s v="O230689"/>
    <s v="O230689"/>
    <s v="Obligaciones por pagar Inversión vigencia anterior"/>
    <s v="OXP inversion directa vigencia anterior"/>
    <x v="114"/>
    <x v="114"/>
    <s v="PRESTACIÓN DE SERVICIOS (Persona Natural)"/>
    <n v="11"/>
    <x v="122"/>
    <x v="1"/>
    <n v="175"/>
    <n v="177"/>
    <s v="INICIADO"/>
    <m/>
    <x v="51"/>
    <x v="51"/>
    <n v="2166667"/>
    <n v="2166667"/>
    <n v="2166667"/>
    <m/>
    <e v="#N/A"/>
    <n v="0"/>
    <m/>
    <m/>
    <n v="0"/>
    <x v="0"/>
    <n v="6"/>
    <m/>
    <m/>
    <x v="0"/>
    <s v="SIN SALDO"/>
  </r>
  <r>
    <s v="LOS MARTIRES"/>
    <n v="14"/>
    <s v="O230689"/>
    <s v="O230689"/>
    <s v="Obligaciones por pagar Inversión vigencia anterior"/>
    <s v="OXP inversion directa vigencia anterior"/>
    <x v="115"/>
    <x v="115"/>
    <s v="PRESTACIÓN DE SERVICIOS (Persona Natural)"/>
    <n v="11"/>
    <x v="123"/>
    <x v="1"/>
    <n v="176"/>
    <n v="178"/>
    <s v="INICIADO"/>
    <m/>
    <x v="51"/>
    <x v="78"/>
    <n v="2166667"/>
    <n v="2166667"/>
    <n v="2166667"/>
    <m/>
    <e v="#N/A"/>
    <n v="0"/>
    <m/>
    <m/>
    <n v="0"/>
    <x v="0"/>
    <n v="6"/>
    <m/>
    <m/>
    <x v="0"/>
    <s v="SIN SALDO"/>
  </r>
  <r>
    <s v="LOS MARTIRES"/>
    <n v="14"/>
    <s v="O230689"/>
    <s v="O230689"/>
    <s v="Obligaciones por pagar Inversión vigencia anterior"/>
    <s v="OXP inversion directa vigencia anterior"/>
    <x v="116"/>
    <x v="116"/>
    <s v="PRESTACIÓN DE SERVICIOS (Persona Natural)"/>
    <n v="11"/>
    <x v="28"/>
    <x v="1"/>
    <n v="177"/>
    <n v="179"/>
    <s v="INICIADO"/>
    <m/>
    <x v="90"/>
    <x v="9"/>
    <n v="2686667"/>
    <n v="2686667"/>
    <n v="2686667"/>
    <m/>
    <e v="#N/A"/>
    <n v="0"/>
    <m/>
    <m/>
    <n v="0"/>
    <x v="0"/>
    <n v="6"/>
    <m/>
    <s v="Se debe enviar primer requerimiento para su cuenta "/>
    <x v="0"/>
    <s v="SIN SALDO"/>
  </r>
  <r>
    <s v="LOS MARTIRES"/>
    <n v="14"/>
    <s v="O230689"/>
    <s v="O230689"/>
    <s v="Obligaciones por pagar Inversión vigencia anterior"/>
    <s v="OXP inversion directa vigencia anterior"/>
    <x v="117"/>
    <x v="117"/>
    <s v="PRESTACIÓN DE SERVICIOS (Persona Natural)"/>
    <n v="11"/>
    <x v="124"/>
    <x v="1"/>
    <n v="178"/>
    <n v="180"/>
    <s v="INICIADO"/>
    <m/>
    <x v="52"/>
    <x v="94"/>
    <n v="2600000"/>
    <n v="2600000"/>
    <n v="2600000"/>
    <m/>
    <e v="#N/A"/>
    <n v="0"/>
    <m/>
    <m/>
    <n v="0"/>
    <x v="0"/>
    <n v="6"/>
    <m/>
    <m/>
    <x v="0"/>
    <s v="SIN SALDO"/>
  </r>
  <r>
    <s v="LOS MARTIRES"/>
    <n v="14"/>
    <s v="O230689"/>
    <s v="O230689"/>
    <s v="Obligaciones por pagar Inversión vigencia anterior"/>
    <s v="OXP inversion directa vigencia anterior"/>
    <x v="118"/>
    <x v="118"/>
    <s v="PRESTACIÓN DE SERVICIOS (Persona Natural)"/>
    <n v="11"/>
    <x v="125"/>
    <x v="1"/>
    <n v="179"/>
    <n v="181"/>
    <s v="INICIADO"/>
    <m/>
    <x v="90"/>
    <x v="9"/>
    <n v="11700000"/>
    <n v="11700000"/>
    <n v="10263809"/>
    <m/>
    <e v="#N/A"/>
    <n v="0"/>
    <m/>
    <m/>
    <n v="1436191"/>
    <x v="0"/>
    <n v="6"/>
    <m/>
    <s v="Se debe enviar primer requerimiento para su cuenta "/>
    <x v="2"/>
    <m/>
  </r>
  <r>
    <s v="LOS MARTIRES"/>
    <n v="14"/>
    <s v="O230689"/>
    <s v="O230689"/>
    <s v="Obligaciones por pagar Inversión vigencia anterior"/>
    <s v="OXP inversion directa vigencia anterior"/>
    <x v="119"/>
    <x v="119"/>
    <s v="PRESTACIÓN DE SERVICIOS (Persona Natural)"/>
    <n v="11"/>
    <x v="126"/>
    <x v="1"/>
    <n v="180"/>
    <n v="182"/>
    <s v="INICIADO"/>
    <m/>
    <x v="91"/>
    <x v="95"/>
    <n v="2860000"/>
    <n v="2860000"/>
    <n v="2860000"/>
    <m/>
    <e v="#N/A"/>
    <n v="0"/>
    <m/>
    <m/>
    <n v="0"/>
    <x v="0"/>
    <n v="6"/>
    <m/>
    <m/>
    <x v="0"/>
    <s v="SIN SALDO"/>
  </r>
  <r>
    <s v="LOS MARTIRES"/>
    <n v="14"/>
    <s v="O230689"/>
    <s v="O230689"/>
    <s v="Obligaciones por pagar Inversión vigencia anterior"/>
    <s v="OXP inversion directa vigencia anterior"/>
    <x v="120"/>
    <x v="120"/>
    <s v="PRESTACIÓN DE SERVICIOS (Persona Natural)"/>
    <n v="11"/>
    <x v="127"/>
    <x v="1"/>
    <n v="181"/>
    <n v="183"/>
    <s v="INICIADO"/>
    <m/>
    <x v="90"/>
    <x v="96"/>
    <n v="2686667"/>
    <n v="2686667"/>
    <n v="2686667"/>
    <m/>
    <e v="#N/A"/>
    <n v="0"/>
    <m/>
    <m/>
    <n v="0"/>
    <x v="0"/>
    <n v="6"/>
    <m/>
    <m/>
    <x v="0"/>
    <s v="SIN SALDO"/>
  </r>
  <r>
    <s v="LOS MARTIRES"/>
    <n v="14"/>
    <s v="O230689"/>
    <s v="O230689"/>
    <s v="Obligaciones por pagar Inversión vigencia anterior"/>
    <s v="OXP inversion directa vigencia anterior"/>
    <x v="121"/>
    <x v="121"/>
    <s v="PRESTACIÓN DE SERVICIOS (Persona Natural)"/>
    <n v="11"/>
    <x v="128"/>
    <x v="1"/>
    <n v="182"/>
    <n v="184"/>
    <s v="INICIADO"/>
    <m/>
    <x v="90"/>
    <x v="96"/>
    <n v="86667"/>
    <n v="86667"/>
    <n v="0"/>
    <m/>
    <e v="#N/A"/>
    <n v="0"/>
    <m/>
    <m/>
    <n v="86667"/>
    <x v="0"/>
    <n v="6"/>
    <m/>
    <m/>
    <x v="2"/>
    <m/>
  </r>
  <r>
    <s v="LOS MARTIRES"/>
    <n v="14"/>
    <s v="O230689"/>
    <s v="O230689"/>
    <s v="Obligaciones por pagar Inversión vigencia anterior"/>
    <s v="OXP inversion directa vigencia anterior"/>
    <x v="122"/>
    <x v="122"/>
    <s v="PRESTACIÓN DE SERVICIOS (Persona Natural)"/>
    <n v="11"/>
    <x v="129"/>
    <x v="1"/>
    <n v="183"/>
    <n v="185"/>
    <s v="INICIADO"/>
    <m/>
    <x v="90"/>
    <x v="96"/>
    <n v="7886667"/>
    <n v="7886667"/>
    <n v="7886667"/>
    <m/>
    <e v="#N/A"/>
    <n v="0"/>
    <m/>
    <m/>
    <n v="0"/>
    <x v="0"/>
    <n v="6"/>
    <m/>
    <s v="Se debe desiganar apoyo a la supervisión de manera urgente."/>
    <x v="0"/>
    <s v="SIN SALDO"/>
  </r>
  <r>
    <s v="LOS MARTIRES"/>
    <n v="14"/>
    <s v="O230689"/>
    <s v="O230689"/>
    <s v="Obligaciones por pagar Inversión vigencia anterior"/>
    <s v="OXP inversion directa vigencia anterior"/>
    <x v="123"/>
    <x v="123"/>
    <s v="PRESTACIÓN DE SERVICIOS (Persona Natural)"/>
    <n v="11"/>
    <x v="130"/>
    <x v="1"/>
    <n v="184"/>
    <n v="186"/>
    <s v="INICIADO"/>
    <m/>
    <x v="92"/>
    <x v="47"/>
    <n v="3206667"/>
    <n v="3206667"/>
    <n v="3206667"/>
    <m/>
    <e v="#N/A"/>
    <n v="0"/>
    <m/>
    <m/>
    <n v="0"/>
    <x v="0"/>
    <n v="6"/>
    <m/>
    <m/>
    <x v="0"/>
    <s v="SIN SALDO"/>
  </r>
  <r>
    <s v="LOS MARTIRES"/>
    <n v="14"/>
    <s v="O230689"/>
    <s v="O230689"/>
    <s v="Obligaciones por pagar Inversión vigencia anterior"/>
    <s v="OXP inversion directa vigencia anterior"/>
    <x v="124"/>
    <x v="124"/>
    <s v="PRESTACIÓN DE SERVICIOS (Persona Natural)"/>
    <n v="11"/>
    <x v="131"/>
    <x v="1"/>
    <n v="185"/>
    <n v="187"/>
    <s v="INICIADO"/>
    <m/>
    <x v="93"/>
    <x v="97"/>
    <n v="3380000"/>
    <n v="3380000"/>
    <n v="3380000"/>
    <m/>
    <e v="#N/A"/>
    <n v="0"/>
    <m/>
    <m/>
    <n v="0"/>
    <x v="0"/>
    <n v="6"/>
    <m/>
    <s v="Se debe enviar primer requerimiento para su cuenta "/>
    <x v="0"/>
    <s v="SIN SALDO"/>
  </r>
  <r>
    <s v="LOS MARTIRES"/>
    <n v="14"/>
    <s v="O230689"/>
    <s v="O230689"/>
    <s v="Obligaciones por pagar Inversión vigencia anterior"/>
    <s v="OXP inversion directa vigencia anterior"/>
    <x v="125"/>
    <x v="125"/>
    <s v="PRESTACIÓN DE SERVICIOS (Persona Natural)"/>
    <n v="11"/>
    <x v="132"/>
    <x v="1"/>
    <n v="186"/>
    <n v="188"/>
    <s v="INICIADO"/>
    <m/>
    <x v="90"/>
    <x v="9"/>
    <n v="2686667"/>
    <n v="2686667"/>
    <n v="2600000"/>
    <m/>
    <e v="#N/A"/>
    <n v="0"/>
    <m/>
    <m/>
    <n v="86667"/>
    <x v="0"/>
    <n v="6"/>
    <m/>
    <s v="Se debe enviar primer requerimiento para su cuenta "/>
    <x v="2"/>
    <m/>
  </r>
  <r>
    <s v="LOS MARTIRES"/>
    <n v="14"/>
    <s v="O230689"/>
    <s v="O230689"/>
    <s v="Obligaciones por pagar Inversión vigencia anterior"/>
    <s v="OXP inversion directa vigencia anterior"/>
    <x v="126"/>
    <x v="126"/>
    <s v="PRESTACIÓN DE SERVICIOS (Persona Natural)"/>
    <n v="11"/>
    <x v="133"/>
    <x v="1"/>
    <n v="187"/>
    <n v="189"/>
    <s v="INICIADO"/>
    <m/>
    <x v="52"/>
    <x v="98"/>
    <n v="2600000"/>
    <n v="2600000"/>
    <n v="2600000"/>
    <m/>
    <e v="#N/A"/>
    <n v="0"/>
    <m/>
    <m/>
    <n v="0"/>
    <x v="0"/>
    <n v="6"/>
    <m/>
    <m/>
    <x v="0"/>
    <s v="SIN SALDO"/>
  </r>
  <r>
    <s v="LOS MARTIRES"/>
    <n v="14"/>
    <s v="O230689"/>
    <s v="O230689"/>
    <s v="Obligaciones por pagar Inversión vigencia anterior"/>
    <s v="OXP inversion directa vigencia anterior"/>
    <x v="127"/>
    <x v="127"/>
    <s v="PRESTACIÓN DE SERVICIOS (Persona Natural)"/>
    <n v="11"/>
    <x v="134"/>
    <x v="1"/>
    <n v="188"/>
    <n v="190"/>
    <s v="INICIADO"/>
    <m/>
    <x v="73"/>
    <x v="99"/>
    <n v="4140000"/>
    <n v="4140000"/>
    <n v="4140000"/>
    <m/>
    <e v="#N/A"/>
    <n v="0"/>
    <m/>
    <m/>
    <n v="0"/>
    <x v="0"/>
    <n v="6"/>
    <m/>
    <m/>
    <x v="0"/>
    <s v="SIN SALDO"/>
  </r>
  <r>
    <s v="LOS MARTIRES"/>
    <n v="14"/>
    <s v="O230689"/>
    <s v="O230689"/>
    <s v="Obligaciones por pagar Inversión vigencia anterior"/>
    <s v="OXP inversion directa vigencia anterior"/>
    <x v="128"/>
    <x v="128"/>
    <s v="PRESTACIÓN DE SERVICIOS (Persona Natural)"/>
    <n v="11"/>
    <x v="135"/>
    <x v="1"/>
    <n v="189"/>
    <n v="191"/>
    <s v="INICIADO"/>
    <m/>
    <x v="56"/>
    <x v="56"/>
    <n v="1733334"/>
    <n v="1733334"/>
    <n v="1733333"/>
    <m/>
    <e v="#N/A"/>
    <n v="0"/>
    <m/>
    <m/>
    <n v="1"/>
    <x v="0"/>
    <n v="6"/>
    <m/>
    <s v="Se debe liberar saldo en el mes de junio."/>
    <x v="2"/>
    <m/>
  </r>
  <r>
    <s v="LOS MARTIRES"/>
    <n v="14"/>
    <s v="O230689"/>
    <s v="O230689"/>
    <s v="Obligaciones por pagar Inversión vigencia anterior"/>
    <s v="OXP inversion directa vigencia anterior"/>
    <x v="129"/>
    <x v="129"/>
    <s v="PRESTACIÓN DE SERVICIOS (Persona Natural)"/>
    <n v="11"/>
    <x v="136"/>
    <x v="1"/>
    <n v="190"/>
    <n v="192"/>
    <s v="INICIADO"/>
    <m/>
    <x v="56"/>
    <x v="100"/>
    <n v="5694000"/>
    <n v="5694000"/>
    <n v="5694000"/>
    <m/>
    <e v="#N/A"/>
    <n v="0"/>
    <m/>
    <m/>
    <n v="0"/>
    <x v="0"/>
    <n v="6"/>
    <m/>
    <m/>
    <x v="0"/>
    <s v="SIN SALDO"/>
  </r>
  <r>
    <s v="LOS MARTIRES"/>
    <n v="14"/>
    <s v="O230689"/>
    <s v="O230689"/>
    <s v="Obligaciones por pagar Inversión vigencia anterior"/>
    <s v="OXP inversion directa vigencia anterior"/>
    <x v="129"/>
    <x v="129"/>
    <s v="PRESTACIÓN DE SERVICIOS (Persona Natural)"/>
    <n v="11"/>
    <x v="136"/>
    <x v="1"/>
    <n v="192"/>
    <n v="193"/>
    <s v="INICIADO"/>
    <m/>
    <x v="56"/>
    <x v="100"/>
    <n v="12811500"/>
    <n v="12811500"/>
    <n v="12811500"/>
    <m/>
    <e v="#N/A"/>
    <n v="0"/>
    <m/>
    <m/>
    <n v="0"/>
    <x v="0"/>
    <n v="6"/>
    <m/>
    <m/>
    <x v="0"/>
    <s v="SIN SALDO"/>
  </r>
  <r>
    <s v="LOS MARTIRES"/>
    <n v="14"/>
    <s v="O230689"/>
    <s v="O230689"/>
    <s v="Obligaciones por pagar Inversión vigencia anterior"/>
    <s v="OXP inversion directa vigencia anterior"/>
    <x v="117"/>
    <x v="117"/>
    <s v="PRESTACIÓN DE SERVICIOS (Persona Natural)"/>
    <n v="11"/>
    <x v="124"/>
    <x v="1"/>
    <n v="193"/>
    <n v="194"/>
    <s v="INICIADO"/>
    <m/>
    <x v="52"/>
    <x v="94"/>
    <n v="5200000"/>
    <n v="5200000"/>
    <n v="5200000"/>
    <m/>
    <e v="#N/A"/>
    <n v="0"/>
    <m/>
    <m/>
    <n v="0"/>
    <x v="0"/>
    <n v="6"/>
    <m/>
    <m/>
    <x v="0"/>
    <s v="SIN SALDO"/>
  </r>
  <r>
    <s v="LOS MARTIRES"/>
    <n v="14"/>
    <s v="O230689"/>
    <s v="O230689"/>
    <s v="Obligaciones por pagar Inversión vigencia anterior"/>
    <s v="OXP inversion directa vigencia anterior"/>
    <x v="120"/>
    <x v="120"/>
    <s v="PRESTACIÓN DE SERVICIOS (Persona Natural)"/>
    <n v="11"/>
    <x v="127"/>
    <x v="1"/>
    <n v="194"/>
    <n v="195"/>
    <s v="INICIADO"/>
    <m/>
    <x v="90"/>
    <x v="96"/>
    <n v="5200000"/>
    <n v="5200000"/>
    <n v="5200000"/>
    <m/>
    <e v="#N/A"/>
    <n v="0"/>
    <m/>
    <m/>
    <n v="0"/>
    <x v="0"/>
    <n v="6"/>
    <m/>
    <m/>
    <x v="0"/>
    <s v="SIN SALDO"/>
  </r>
  <r>
    <s v="LOS MARTIRES"/>
    <n v="14"/>
    <s v="O230689"/>
    <s v="O230689"/>
    <s v="Obligaciones por pagar Inversión vigencia anterior"/>
    <s v="OXP inversion directa vigencia anterior"/>
    <x v="122"/>
    <x v="122"/>
    <s v="PRESTACIÓN DE SERVICIOS (Persona Natural)"/>
    <n v="11"/>
    <x v="129"/>
    <x v="1"/>
    <n v="195"/>
    <n v="196"/>
    <s v="INICIADO"/>
    <m/>
    <x v="90"/>
    <x v="96"/>
    <n v="5200000"/>
    <n v="5200000"/>
    <n v="5200000"/>
    <m/>
    <e v="#N/A"/>
    <n v="0"/>
    <m/>
    <m/>
    <n v="0"/>
    <x v="0"/>
    <n v="6"/>
    <m/>
    <m/>
    <x v="0"/>
    <s v="SIN SALDO"/>
  </r>
  <r>
    <s v="LOS MARTIRES"/>
    <n v="14"/>
    <s v="O230689"/>
    <s v="O230689"/>
    <s v="Obligaciones por pagar Inversión vigencia anterior"/>
    <s v="OXP inversion directa vigencia anterior"/>
    <x v="126"/>
    <x v="126"/>
    <s v="PRESTACIÓN DE SERVICIOS (Persona Natural)"/>
    <n v="11"/>
    <x v="133"/>
    <x v="1"/>
    <n v="196"/>
    <n v="197"/>
    <s v="INICIADO"/>
    <m/>
    <x v="52"/>
    <x v="98"/>
    <n v="5200000"/>
    <n v="5200000"/>
    <n v="5200000"/>
    <m/>
    <e v="#N/A"/>
    <n v="0"/>
    <m/>
    <m/>
    <n v="0"/>
    <x v="0"/>
    <n v="6"/>
    <m/>
    <m/>
    <x v="0"/>
    <s v="SIN SALDO"/>
  </r>
  <r>
    <s v="LOS MARTIRES"/>
    <n v="14"/>
    <s v="O230689"/>
    <s v="O230689"/>
    <s v="Obligaciones por pagar Inversión vigencia anterior"/>
    <s v="OXP inversion directa vigencia anterior"/>
    <x v="115"/>
    <x v="115"/>
    <s v="PRESTACIÓN DE SERVICIOS (Persona Natural)"/>
    <n v="11"/>
    <x v="123"/>
    <x v="1"/>
    <n v="197"/>
    <n v="198"/>
    <s v="INICIADO"/>
    <m/>
    <x v="51"/>
    <x v="78"/>
    <n v="2600000"/>
    <n v="2600000"/>
    <n v="2600000"/>
    <m/>
    <e v="#N/A"/>
    <n v="0"/>
    <m/>
    <m/>
    <n v="0"/>
    <x v="0"/>
    <n v="6"/>
    <m/>
    <m/>
    <x v="0"/>
    <s v="SIN SALDO"/>
  </r>
  <r>
    <s v="LOS MARTIRES"/>
    <n v="14"/>
    <s v="O230689"/>
    <s v="O230689"/>
    <s v="Obligaciones por pagar Inversión vigencia anterior"/>
    <s v="OXP inversion directa vigencia anterior"/>
    <x v="127"/>
    <x v="127"/>
    <s v="PRESTACIÓN DE SERVICIOS (Persona Natural)"/>
    <n v="11"/>
    <x v="134"/>
    <x v="1"/>
    <n v="198"/>
    <n v="199"/>
    <s v="INICIADO"/>
    <m/>
    <x v="73"/>
    <x v="99"/>
    <n v="10800000"/>
    <n v="10800000"/>
    <n v="10800000"/>
    <m/>
    <e v="#N/A"/>
    <n v="0"/>
    <m/>
    <m/>
    <n v="0"/>
    <x v="0"/>
    <n v="6"/>
    <m/>
    <m/>
    <x v="0"/>
    <s v="SIN SALDO"/>
  </r>
  <r>
    <s v="LOS MARTIRES"/>
    <n v="14"/>
    <s v="O230689"/>
    <s v="O230689"/>
    <s v="Obligaciones por pagar Inversión vigencia anterior"/>
    <s v="OXP inversion directa vigencia anterior"/>
    <x v="121"/>
    <x v="121"/>
    <s v="PRESTACIÓN DE SERVICIOS (Persona Natural)"/>
    <n v="11"/>
    <x v="128"/>
    <x v="1"/>
    <n v="199"/>
    <n v="200"/>
    <s v="INICIADO"/>
    <m/>
    <x v="90"/>
    <x v="96"/>
    <n v="5200000"/>
    <n v="5200000"/>
    <n v="5200000"/>
    <m/>
    <e v="#N/A"/>
    <n v="0"/>
    <m/>
    <m/>
    <n v="0"/>
    <x v="0"/>
    <n v="6"/>
    <m/>
    <m/>
    <x v="0"/>
    <s v="SIN SALDO"/>
  </r>
  <r>
    <s v="LOS MARTIRES"/>
    <n v="14"/>
    <s v="O230689"/>
    <s v="O230689"/>
    <s v="Obligaciones por pagar Inversión vigencia anterior"/>
    <s v="OXP inversion directa vigencia anterior"/>
    <x v="130"/>
    <x v="130"/>
    <s v="PRESTACIÓN DE SERVICIOS (Persona Natural)"/>
    <n v="11"/>
    <x v="137"/>
    <x v="1"/>
    <n v="200"/>
    <n v="201"/>
    <s v="INICIADO"/>
    <m/>
    <x v="55"/>
    <x v="101"/>
    <n v="1400000"/>
    <n v="1400000"/>
    <n v="0"/>
    <m/>
    <e v="#N/A"/>
    <n v="0"/>
    <m/>
    <m/>
    <n v="1400000"/>
    <x v="0"/>
    <n v="6"/>
    <m/>
    <s v="Se debe enviar primer requerimiento para su cuenta "/>
    <x v="2"/>
    <m/>
  </r>
  <r>
    <s v="LOS MARTIRES"/>
    <n v="14"/>
    <s v="O230689"/>
    <s v="O230689"/>
    <s v="Obligaciones por pagar Inversión vigencia anterior"/>
    <s v="OXP inversion directa vigencia anterior"/>
    <x v="76"/>
    <x v="76"/>
    <s v="CONVENIO INTERADMINISTRATIVO"/>
    <n v="6"/>
    <x v="117"/>
    <x v="1"/>
    <n v="201"/>
    <n v="202"/>
    <s v="INICIADO"/>
    <s v="NO"/>
    <x v="81"/>
    <x v="83"/>
    <n v="171782579"/>
    <n v="171782579"/>
    <n v="35000000"/>
    <m/>
    <e v="#N/A"/>
    <n v="0"/>
    <m/>
    <m/>
    <n v="136782579"/>
    <x v="2"/>
    <n v="1"/>
    <m/>
    <m/>
    <x v="29"/>
    <s v="MEMORANDO"/>
  </r>
  <r>
    <s v="LOS MARTIRES"/>
    <n v="14"/>
    <s v="O230689"/>
    <s v="O230689"/>
    <s v="Obligaciones por pagar Inversión vigencia anterior"/>
    <s v="OXP inversion directa vigencia anterior"/>
    <x v="131"/>
    <x v="131"/>
    <s v="PRESTACIÓN DE SERVICIOS (Persona Natural)"/>
    <n v="11"/>
    <x v="138"/>
    <x v="1"/>
    <n v="202"/>
    <n v="203"/>
    <s v="INICIADO"/>
    <m/>
    <x v="60"/>
    <x v="59"/>
    <n v="13500000"/>
    <n v="13500000"/>
    <n v="4860000"/>
    <m/>
    <e v="#N/A"/>
    <n v="0"/>
    <m/>
    <m/>
    <n v="8640000"/>
    <x v="0"/>
    <n v="6"/>
    <m/>
    <s v="Se debe enviar primer requerimiento para su cuenta "/>
    <x v="2"/>
    <m/>
  </r>
  <r>
    <s v="LOS MARTIRES"/>
    <n v="14"/>
    <s v="O230689"/>
    <s v="O230689"/>
    <s v="Obligaciones por pagar Inversión vigencia anterior"/>
    <s v="OXP inversion directa vigencia anterior"/>
    <x v="89"/>
    <x v="89"/>
    <s v="PRESTACIÓN DE SERVICIOS (Persona Jurídica)"/>
    <n v="10"/>
    <x v="139"/>
    <x v="1"/>
    <n v="203"/>
    <n v="204"/>
    <s v="INICIADO"/>
    <s v="NO"/>
    <x v="94"/>
    <x v="102"/>
    <n v="162146055"/>
    <n v="162146055"/>
    <n v="0"/>
    <m/>
    <e v="#N/A"/>
    <n v="0"/>
    <m/>
    <m/>
    <n v="162146055"/>
    <x v="1"/>
    <n v="2"/>
    <m/>
    <m/>
    <x v="30"/>
    <s v="MEMORANDO"/>
  </r>
  <r>
    <s v="LOS MARTIRES"/>
    <n v="14"/>
    <s v="O230689"/>
    <s v="O230689"/>
    <s v="Obligaciones por pagar Inversión vigencia anterior"/>
    <s v="OXP inversion directa vigencia anterior"/>
    <x v="76"/>
    <x v="76"/>
    <s v="CONVENIO INTERADMINISTRATIVO"/>
    <n v="6"/>
    <x v="117"/>
    <x v="1"/>
    <n v="204"/>
    <n v="205"/>
    <s v="INICIADO"/>
    <s v="NO"/>
    <x v="81"/>
    <x v="83"/>
    <n v="140000000"/>
    <n v="140000000"/>
    <n v="28000000"/>
    <m/>
    <e v="#N/A"/>
    <n v="0"/>
    <m/>
    <m/>
    <n v="112000000"/>
    <x v="2"/>
    <n v="1"/>
    <m/>
    <m/>
    <x v="29"/>
    <s v="MEMORANDO"/>
  </r>
  <r>
    <s v="LOS MARTIRES"/>
    <n v="14"/>
    <s v="O230689"/>
    <s v="O230689"/>
    <s v="Obligaciones por pagar Inversión vigencia anterior"/>
    <s v="OXP inversion directa vigencia anterior"/>
    <x v="94"/>
    <x v="94"/>
    <s v="RESOLUCIÓN"/>
    <n v="16"/>
    <x v="140"/>
    <x v="1"/>
    <n v="205"/>
    <n v="206"/>
    <m/>
    <m/>
    <x v="9"/>
    <x v="10"/>
    <n v="11060000"/>
    <n v="11060000"/>
    <n v="1131400"/>
    <m/>
    <e v="#N/A"/>
    <n v="0"/>
    <m/>
    <m/>
    <n v="9928600"/>
    <x v="1"/>
    <n v="2"/>
    <m/>
    <m/>
    <x v="2"/>
    <s v="AVERIGUIAR APOYO"/>
  </r>
  <r>
    <s v="LOS MARTIRES"/>
    <n v="14"/>
    <s v="O230689"/>
    <s v="O230689"/>
    <s v="Obligaciones por pagar Inversión vigencia anterior"/>
    <s v="OXP inversion directa vigencia anterior"/>
    <x v="132"/>
    <x v="132"/>
    <s v="INTERVENTORÍA"/>
    <n v="18"/>
    <x v="141"/>
    <x v="2"/>
    <n v="206"/>
    <n v="207"/>
    <m/>
    <m/>
    <x v="95"/>
    <x v="103"/>
    <n v="89416149"/>
    <n v="89416149"/>
    <n v="13620521"/>
    <m/>
    <e v="#N/A"/>
    <n v="0"/>
    <m/>
    <m/>
    <n v="75795628"/>
    <x v="1"/>
    <n v="2"/>
    <m/>
    <m/>
    <x v="26"/>
    <m/>
  </r>
  <r>
    <s v="LOS MARTIRES"/>
    <n v="14"/>
    <s v="O230689"/>
    <s v="O230689"/>
    <s v="Obligaciones por pagar Inversión vigencia anterior"/>
    <s v="OXP inversion directa vigencia anterior"/>
    <x v="133"/>
    <x v="133"/>
    <s v="OBRA PÚBLICA"/>
    <n v="8"/>
    <x v="22"/>
    <x v="2"/>
    <n v="207"/>
    <n v="208"/>
    <m/>
    <m/>
    <x v="95"/>
    <x v="103"/>
    <n v="725662323"/>
    <n v="725662323"/>
    <n v="112365650"/>
    <m/>
    <e v="#N/A"/>
    <n v="0"/>
    <m/>
    <m/>
    <n v="613296673"/>
    <x v="1"/>
    <n v="2"/>
    <m/>
    <m/>
    <x v="26"/>
    <m/>
  </r>
  <r>
    <s v="LOS MARTIRES"/>
    <n v="14"/>
    <s v="O230689"/>
    <s v="O230689"/>
    <s v="Obligaciones por pagar Inversión vigencia anterior"/>
    <s v="OXP inversion directa vigencia anterior"/>
    <x v="134"/>
    <x v="134"/>
    <s v="OBRA PÚBLICA"/>
    <n v="8"/>
    <x v="142"/>
    <x v="0"/>
    <n v="208"/>
    <n v="209"/>
    <m/>
    <m/>
    <x v="96"/>
    <x v="62"/>
    <n v="605631666"/>
    <n v="605631666"/>
    <n v="0"/>
    <m/>
    <e v="#N/A"/>
    <n v="0"/>
    <m/>
    <m/>
    <n v="605631666"/>
    <x v="1"/>
    <n v="2"/>
    <m/>
    <m/>
    <x v="26"/>
    <m/>
  </r>
  <r>
    <s v="LOS MARTIRES"/>
    <n v="14"/>
    <s v="O230689"/>
    <s v="O230689"/>
    <s v="Obligaciones por pagar Inversión vigencia anterior"/>
    <s v="OXP inversion directa vigencia anterior"/>
    <x v="135"/>
    <x v="135"/>
    <s v="INTERVENTORÍA"/>
    <n v="18"/>
    <x v="134"/>
    <x v="0"/>
    <n v="209"/>
    <n v="210"/>
    <m/>
    <m/>
    <x v="96"/>
    <x v="62"/>
    <n v="318670700"/>
    <n v="318670700"/>
    <n v="156693766"/>
    <m/>
    <e v="#N/A"/>
    <n v="0"/>
    <m/>
    <m/>
    <n v="161976934"/>
    <x v="1"/>
    <n v="2"/>
    <m/>
    <m/>
    <x v="26"/>
    <s v="MEMORANDO"/>
  </r>
  <r>
    <s v="LOS MARTIRES"/>
    <n v="14"/>
    <s v="O230689"/>
    <s v="O230689"/>
    <s v="Obligaciones por pagar Inversión vigencia anterior"/>
    <s v="OXP inversion directa vigencia anterior"/>
    <x v="136"/>
    <x v="136"/>
    <s v="PRESTACIÓN DE SERVICIOS (Persona Natural)"/>
    <n v="11"/>
    <x v="143"/>
    <x v="1"/>
    <n v="210"/>
    <n v="211"/>
    <s v="INICIADO"/>
    <m/>
    <x v="97"/>
    <x v="104"/>
    <n v="1"/>
    <n v="1"/>
    <n v="0"/>
    <m/>
    <e v="#N/A"/>
    <n v="1"/>
    <m/>
    <m/>
    <n v="0"/>
    <x v="0"/>
    <n v="6"/>
    <m/>
    <s v="Se debe liberar saldo en el mes de junio."/>
    <x v="26"/>
    <s v="MEMORANDO"/>
  </r>
  <r>
    <s v="LOS MARTIRES"/>
    <n v="14"/>
    <s v="O230689"/>
    <s v="O230689"/>
    <s v="Obligaciones por pagar Inversión vigencia anterior"/>
    <s v="OXP inversion directa vigencia anterior"/>
    <x v="137"/>
    <x v="137"/>
    <s v="PRESTACIÓN DE SERVICIOS (Persona Natural)"/>
    <n v="11"/>
    <x v="144"/>
    <x v="1"/>
    <n v="211"/>
    <n v="212"/>
    <s v="INICIADO"/>
    <m/>
    <x v="90"/>
    <x v="105"/>
    <n v="13096200"/>
    <n v="13096200"/>
    <n v="13096200"/>
    <m/>
    <e v="#N/A"/>
    <n v="0"/>
    <m/>
    <m/>
    <n v="0"/>
    <x v="0"/>
    <n v="6"/>
    <m/>
    <m/>
    <x v="0"/>
    <s v="SIN SALDO"/>
  </r>
  <r>
    <s v="LOS MARTIRES"/>
    <n v="14"/>
    <s v="O230689"/>
    <s v="O230689"/>
    <s v="Obligaciones por pagar Inversión vigencia anterior"/>
    <s v="OXP inversion directa vigencia anterior"/>
    <x v="136"/>
    <x v="136"/>
    <s v="PRESTACIÓN DE SERVICIOS (Persona Natural)"/>
    <n v="11"/>
    <x v="145"/>
    <x v="1"/>
    <n v="212"/>
    <n v="213"/>
    <s v="INICIADO"/>
    <m/>
    <x v="55"/>
    <x v="52"/>
    <n v="8400000"/>
    <n v="8400000"/>
    <n v="8400000"/>
    <m/>
    <e v="#N/A"/>
    <n v="0"/>
    <m/>
    <m/>
    <n v="0"/>
    <x v="0"/>
    <n v="6"/>
    <m/>
    <m/>
    <x v="0"/>
    <s v="SIN SALDO"/>
  </r>
  <r>
    <s v="LOS MARTIRES"/>
    <n v="14"/>
    <s v="O230689"/>
    <s v="O230689"/>
    <s v="Obligaciones por pagar Inversión vigencia anterior"/>
    <s v="OXP inversion directa vigencia anterior"/>
    <x v="138"/>
    <x v="138"/>
    <s v="PRESTACIÓN DE SERVICIOS (Persona Natural)"/>
    <n v="11"/>
    <x v="146"/>
    <x v="1"/>
    <n v="213"/>
    <n v="214"/>
    <s v="INICIADO"/>
    <m/>
    <x v="44"/>
    <x v="47"/>
    <n v="3555700"/>
    <n v="3555700"/>
    <n v="3555700"/>
    <m/>
    <e v="#N/A"/>
    <n v="0"/>
    <m/>
    <m/>
    <n v="0"/>
    <x v="0"/>
    <n v="6"/>
    <m/>
    <m/>
    <x v="0"/>
    <s v="SIN SALDO"/>
  </r>
  <r>
    <s v="LOS MARTIRES"/>
    <n v="14"/>
    <s v="O230689"/>
    <s v="O230689"/>
    <s v="Obligaciones por pagar Inversión vigencia anterior"/>
    <s v="OXP inversion directa vigencia anterior"/>
    <x v="139"/>
    <x v="139"/>
    <s v="PRESTACIÓN DE SERVICIOS (Persona Natural)"/>
    <n v="11"/>
    <x v="147"/>
    <x v="1"/>
    <n v="214"/>
    <n v="215"/>
    <s v="INICIADO"/>
    <m/>
    <x v="98"/>
    <x v="106"/>
    <n v="8633333"/>
    <n v="8633333"/>
    <n v="8633333"/>
    <m/>
    <e v="#N/A"/>
    <n v="0"/>
    <m/>
    <m/>
    <n v="0"/>
    <x v="0"/>
    <n v="6"/>
    <m/>
    <s v="Se debe enviar primer requerimiento para su cuenta "/>
    <x v="0"/>
    <s v="SIN SALDO"/>
  </r>
  <r>
    <s v="LOS MARTIRES"/>
    <n v="14"/>
    <s v="O230689"/>
    <s v="O230689"/>
    <s v="Obligaciones por pagar Inversión vigencia anterior"/>
    <s v="OXP inversion directa vigencia anterior"/>
    <x v="95"/>
    <x v="95"/>
    <s v="PRESTACIÓN DE SERVICIOS (Persona Natural)"/>
    <n v="11"/>
    <x v="148"/>
    <x v="1"/>
    <n v="215"/>
    <n v="216"/>
    <s v="INICIADO"/>
    <m/>
    <x v="99"/>
    <x v="107"/>
    <n v="17500000"/>
    <n v="17500000"/>
    <n v="17500000"/>
    <m/>
    <e v="#N/A"/>
    <n v="0"/>
    <m/>
    <m/>
    <n v="0"/>
    <x v="0"/>
    <n v="6"/>
    <m/>
    <m/>
    <x v="0"/>
    <s v="SIN SALDO"/>
  </r>
  <r>
    <s v="LOS MARTIRES"/>
    <n v="14"/>
    <s v="O230689"/>
    <s v="O230689"/>
    <s v="Obligaciones por pagar Inversión vigencia anterior"/>
    <s v="OXP inversion directa vigencia anterior"/>
    <x v="140"/>
    <x v="140"/>
    <s v="PRESTACIÓN DE SERVICIOS (Persona Natural)"/>
    <n v="11"/>
    <x v="149"/>
    <x v="1"/>
    <n v="216"/>
    <n v="217"/>
    <s v="INICIADO"/>
    <m/>
    <x v="99"/>
    <x v="107"/>
    <n v="10500000"/>
    <n v="10500000"/>
    <n v="10500000"/>
    <m/>
    <e v="#N/A"/>
    <n v="0"/>
    <m/>
    <m/>
    <n v="0"/>
    <x v="0"/>
    <n v="6"/>
    <m/>
    <m/>
    <x v="0"/>
    <s v="SIN SALDO"/>
  </r>
  <r>
    <s v="LOS MARTIRES"/>
    <n v="14"/>
    <s v="O230689"/>
    <s v="O230689"/>
    <s v="Obligaciones por pagar Inversión vigencia anterior"/>
    <s v="OXP inversion directa vigencia anterior"/>
    <x v="101"/>
    <x v="101"/>
    <s v="CONSULTORÍA DISEÑO"/>
    <n v="3"/>
    <x v="109"/>
    <x v="1"/>
    <n v="217"/>
    <n v="218"/>
    <s v="INICIADO"/>
    <m/>
    <x v="81"/>
    <x v="83"/>
    <n v="163026236"/>
    <n v="163026236"/>
    <n v="138618365"/>
    <m/>
    <e v="#N/A"/>
    <n v="0"/>
    <m/>
    <m/>
    <n v="24407871"/>
    <x v="2"/>
    <n v="1"/>
    <m/>
    <m/>
    <x v="26"/>
    <s v="MEMORANDO"/>
  </r>
  <r>
    <s v="LOS MARTIRES"/>
    <n v="14"/>
    <s v="O230689"/>
    <s v="O230689"/>
    <s v="Obligaciones por pagar Inversión vigencia anterior"/>
    <s v="OXP inversion directa vigencia anterior"/>
    <x v="137"/>
    <x v="137"/>
    <s v="PRESTACIÓN DE SERVICIOS (Persona Natural)"/>
    <n v="11"/>
    <x v="144"/>
    <x v="1"/>
    <n v="218"/>
    <n v="219"/>
    <s v="INICIADO"/>
    <m/>
    <x v="90"/>
    <x v="105"/>
    <n v="8541000"/>
    <n v="8541000"/>
    <n v="8541000"/>
    <m/>
    <e v="#N/A"/>
    <n v="0"/>
    <m/>
    <m/>
    <n v="0"/>
    <x v="0"/>
    <n v="6"/>
    <m/>
    <m/>
    <x v="0"/>
    <s v="SIN SALDO"/>
  </r>
  <r>
    <s v="LOS MARTIRES"/>
    <n v="14"/>
    <s v="O230689"/>
    <s v="O230689"/>
    <s v="Obligaciones por pagar Inversión vigencia anterior"/>
    <s v="OXP inversion directa vigencia anterior"/>
    <x v="141"/>
    <x v="141"/>
    <s v="INTERVENTORÍA"/>
    <n v="18"/>
    <x v="150"/>
    <x v="1"/>
    <n v="219"/>
    <n v="220"/>
    <s v="INICIADO"/>
    <s v="NO"/>
    <x v="100"/>
    <x v="108"/>
    <n v="296674184"/>
    <n v="296674184"/>
    <n v="0"/>
    <m/>
    <e v="#N/A"/>
    <n v="0"/>
    <m/>
    <m/>
    <n v="296674184"/>
    <x v="2"/>
    <n v="1"/>
    <m/>
    <m/>
    <x v="26"/>
    <s v="MEMORANDO"/>
  </r>
  <r>
    <s v="LOS MARTIRES"/>
    <n v="14"/>
    <s v="O230689"/>
    <s v="O230689"/>
    <s v="Obligaciones por pagar Inversión vigencia anterior"/>
    <s v="OXP inversion directa vigencia anterior"/>
    <x v="141"/>
    <x v="141"/>
    <s v="INTERVENTORÍA"/>
    <n v="18"/>
    <x v="150"/>
    <x v="1"/>
    <n v="220"/>
    <n v="221"/>
    <s v="INICIADO"/>
    <s v="NO"/>
    <x v="100"/>
    <x v="108"/>
    <n v="31269480"/>
    <n v="31269480"/>
    <n v="0"/>
    <m/>
    <e v="#N/A"/>
    <n v="0"/>
    <m/>
    <m/>
    <n v="31269480"/>
    <x v="2"/>
    <n v="1"/>
    <m/>
    <m/>
    <x v="26"/>
    <s v="MEMORANDO"/>
  </r>
  <r>
    <s v="LOS MARTIRES"/>
    <n v="14"/>
    <s v="O230689"/>
    <s v="O230689"/>
    <s v="Obligaciones por pagar Inversión vigencia anterior"/>
    <s v="OXP inversion directa vigencia anterior"/>
    <x v="142"/>
    <x v="142"/>
    <s v="OBRA PÚBLICA"/>
    <n v="8"/>
    <x v="151"/>
    <x v="1"/>
    <n v="221"/>
    <n v="222"/>
    <s v="INICIADO"/>
    <s v="NO"/>
    <x v="100"/>
    <x v="108"/>
    <n v="1030217097"/>
    <n v="1030217097"/>
    <n v="0"/>
    <m/>
    <e v="#N/A"/>
    <n v="0"/>
    <m/>
    <m/>
    <n v="1030217097"/>
    <x v="2"/>
    <n v="1"/>
    <m/>
    <m/>
    <x v="26"/>
    <s v="MEMORANDO"/>
  </r>
  <r>
    <s v="LOS MARTIRES"/>
    <n v="14"/>
    <s v="O230689"/>
    <s v="O230689"/>
    <s v="Obligaciones por pagar Inversión vigencia anterior"/>
    <s v="OXP inversion directa vigencia anterior"/>
    <x v="142"/>
    <x v="142"/>
    <s v="OBRA PÚBLICA"/>
    <n v="8"/>
    <x v="151"/>
    <x v="1"/>
    <n v="222"/>
    <n v="223"/>
    <s v="INICIADO"/>
    <s v="NO"/>
    <x v="100"/>
    <x v="108"/>
    <n v="2500000000"/>
    <n v="2500000000"/>
    <n v="1059065129"/>
    <m/>
    <e v="#N/A"/>
    <n v="0"/>
    <m/>
    <m/>
    <n v="1440934871"/>
    <x v="2"/>
    <n v="1"/>
    <m/>
    <m/>
    <x v="26"/>
    <s v="MEMORANDO"/>
  </r>
  <r>
    <s v="LOS MARTIRES"/>
    <n v="14"/>
    <s v="O230689"/>
    <s v="O230689"/>
    <s v="Obligaciones por pagar Inversión vigencia anterior"/>
    <s v="OXP inversion directa vigencia anterior"/>
    <x v="143"/>
    <x v="143"/>
    <s v="PRESTACIÓN DE SERVICIOS (Persona Jurídica)"/>
    <n v="10"/>
    <x v="152"/>
    <x v="1"/>
    <n v="223"/>
    <n v="224"/>
    <s v="INICIADO"/>
    <m/>
    <x v="101"/>
    <x v="90"/>
    <n v="459858"/>
    <n v="459858"/>
    <n v="0"/>
    <m/>
    <e v="#N/A"/>
    <n v="0"/>
    <m/>
    <m/>
    <n v="459858"/>
    <x v="1"/>
    <n v="2"/>
    <m/>
    <m/>
    <x v="31"/>
    <s v="MEMORANDO"/>
  </r>
  <r>
    <s v="LOS MARTIRES"/>
    <n v="14"/>
    <s v="O230689"/>
    <s v="O230689"/>
    <s v="Obligaciones por pagar Inversión vigencia anterior"/>
    <s v="OXP inversion directa vigencia anterior"/>
    <x v="144"/>
    <x v="144"/>
    <s v="PRESTACIÓN DE SERVICIOS (Persona Natural)"/>
    <n v="11"/>
    <x v="153"/>
    <x v="1"/>
    <n v="224"/>
    <n v="225"/>
    <s v="INICIADO"/>
    <m/>
    <x v="102"/>
    <x v="109"/>
    <n v="10800000"/>
    <n v="10800000"/>
    <n v="10800000"/>
    <m/>
    <e v="#N/A"/>
    <n v="0"/>
    <m/>
    <m/>
    <n v="0"/>
    <x v="0"/>
    <n v="6"/>
    <m/>
    <s v="Se debe enviar primer requerimiento para su cuenta "/>
    <x v="0"/>
    <s v="SIN SALDO"/>
  </r>
  <r>
    <s v="LOS MARTIRES"/>
    <n v="14"/>
    <s v="O230689"/>
    <s v="O230689"/>
    <s v="Obligaciones por pagar Inversión vigencia anterior"/>
    <s v="OXP inversion directa vigencia anterior"/>
    <x v="145"/>
    <x v="145"/>
    <s v="PRESTACIÓN DE SERVICIOS (Persona Natural)"/>
    <n v="11"/>
    <x v="154"/>
    <x v="1"/>
    <n v="225"/>
    <n v="226"/>
    <s v="INICIADO"/>
    <m/>
    <x v="102"/>
    <x v="110"/>
    <n v="10800000"/>
    <n v="10800000"/>
    <n v="10800000"/>
    <m/>
    <e v="#N/A"/>
    <n v="0"/>
    <m/>
    <m/>
    <n v="0"/>
    <x v="0"/>
    <n v="6"/>
    <m/>
    <m/>
    <x v="0"/>
    <s v="SIN SALDO"/>
  </r>
  <r>
    <s v="LOS MARTIRES"/>
    <n v="14"/>
    <s v="O230689"/>
    <s v="O230689"/>
    <s v="Obligaciones por pagar Inversión vigencia anterior"/>
    <s v="OXP inversion directa vigencia anterior"/>
    <x v="146"/>
    <x v="146"/>
    <s v="PRESTACIÓN DE SERVICIOS (Persona Natural)"/>
    <n v="11"/>
    <x v="155"/>
    <x v="1"/>
    <n v="226"/>
    <n v="227"/>
    <s v="INICIADO"/>
    <m/>
    <x v="102"/>
    <x v="109"/>
    <n v="5400000"/>
    <n v="5400000"/>
    <n v="5400000"/>
    <m/>
    <e v="#N/A"/>
    <n v="0"/>
    <m/>
    <m/>
    <n v="0"/>
    <x v="0"/>
    <n v="6"/>
    <m/>
    <m/>
    <x v="0"/>
    <s v="SIN SALDO"/>
  </r>
  <r>
    <s v="LOS MARTIRES"/>
    <n v="14"/>
    <s v="O230689"/>
    <s v="O230689"/>
    <s v="Obligaciones por pagar Inversión vigencia anterior"/>
    <s v="OXP inversion directa vigencia anterior"/>
    <x v="143"/>
    <x v="143"/>
    <s v="PRESTACIÓN DE SERVICIOS (Persona Jurídica)"/>
    <n v="10"/>
    <x v="152"/>
    <x v="1"/>
    <n v="227"/>
    <n v="228"/>
    <s v="INICIADO"/>
    <m/>
    <x v="101"/>
    <x v="90"/>
    <n v="18000000"/>
    <n v="18000000"/>
    <n v="13059655"/>
    <m/>
    <e v="#N/A"/>
    <n v="0"/>
    <m/>
    <m/>
    <n v="4940345"/>
    <x v="1"/>
    <n v="2"/>
    <m/>
    <m/>
    <x v="31"/>
    <s v="MEMORANDO"/>
  </r>
  <r>
    <s v="LOS MARTIRES"/>
    <n v="14"/>
    <s v="O230689"/>
    <s v="O230689"/>
    <s v="Obligaciones por pagar Inversión vigencia anterior"/>
    <s v="OXP inversion directa vigencia anterior"/>
    <x v="146"/>
    <x v="146"/>
    <s v="PRESTACIÓN DE SERVICIOS (Persona Natural)"/>
    <n v="11"/>
    <x v="155"/>
    <x v="1"/>
    <n v="228"/>
    <n v="229"/>
    <s v="INICIADO"/>
    <m/>
    <x v="102"/>
    <x v="109"/>
    <n v="8100000"/>
    <n v="8100000"/>
    <n v="8100000"/>
    <m/>
    <e v="#N/A"/>
    <n v="0"/>
    <m/>
    <m/>
    <n v="0"/>
    <x v="0"/>
    <n v="6"/>
    <m/>
    <m/>
    <x v="0"/>
    <s v="SIN SALDO"/>
  </r>
  <r>
    <s v="LOS MARTIRES"/>
    <n v="14"/>
    <s v="O230689"/>
    <s v="O230689"/>
    <s v="Obligaciones por pagar Inversión vigencia anterior"/>
    <s v="OXP inversion directa vigencia anterior"/>
    <x v="144"/>
    <x v="144"/>
    <s v="PRESTACIÓN DE SERVICIOS (Persona Natural)"/>
    <n v="11"/>
    <x v="153"/>
    <x v="1"/>
    <n v="229"/>
    <n v="230"/>
    <s v="INICIADO"/>
    <m/>
    <x v="102"/>
    <x v="109"/>
    <n v="8100000"/>
    <n v="8100000"/>
    <n v="0"/>
    <m/>
    <e v="#N/A"/>
    <n v="0"/>
    <m/>
    <m/>
    <n v="8100000"/>
    <x v="0"/>
    <n v="6"/>
    <m/>
    <s v="Se debe enviar primer requerimiento para su cuenta "/>
    <x v="2"/>
    <m/>
  </r>
  <r>
    <s v="LOS MARTIRES"/>
    <n v="14"/>
    <s v="O230689"/>
    <s v="O230689"/>
    <s v="Obligaciones por pagar Inversión vigencia anterior"/>
    <s v="OXP inversion directa vigencia anterior"/>
    <x v="147"/>
    <x v="147"/>
    <s v="OBRA PÚBLICA"/>
    <n v="8"/>
    <x v="156"/>
    <x v="1"/>
    <n v="230"/>
    <n v="231"/>
    <s v="INICIADO"/>
    <m/>
    <x v="63"/>
    <x v="111"/>
    <n v="80000000"/>
    <n v="80000000"/>
    <n v="76000000"/>
    <m/>
    <e v="#N/A"/>
    <n v="0"/>
    <m/>
    <m/>
    <n v="4000000"/>
    <x v="1"/>
    <n v="2"/>
    <m/>
    <m/>
    <x v="32"/>
    <s v="MEMORANDO"/>
  </r>
  <r>
    <s v="LOS MARTIRES"/>
    <n v="14"/>
    <s v="O230689"/>
    <s v="O230689"/>
    <s v="Obligaciones por pagar Inversión vigencia anterior"/>
    <s v="OXP inversion directa vigencia anterior"/>
    <x v="90"/>
    <x v="90"/>
    <s v="COMPRAVENTA"/>
    <n v="2"/>
    <x v="157"/>
    <x v="1"/>
    <n v="231"/>
    <n v="232"/>
    <s v="INICIADO"/>
    <s v="NO"/>
    <x v="103"/>
    <x v="112"/>
    <n v="205000000"/>
    <n v="205000000"/>
    <n v="0"/>
    <m/>
    <e v="#N/A"/>
    <n v="0"/>
    <m/>
    <m/>
    <n v="205000000"/>
    <x v="1"/>
    <n v="2"/>
    <m/>
    <m/>
    <x v="33"/>
    <s v="MEMORANDO"/>
  </r>
  <r>
    <s v="LOS MARTIRES"/>
    <n v="14"/>
    <s v="O230689"/>
    <s v="O230689"/>
    <s v="Obligaciones por pagar Inversión vigencia anterior"/>
    <s v="OXP inversion directa vigencia anterior"/>
    <x v="76"/>
    <x v="76"/>
    <s v="CONVENIO INTERADMINISTRATIVO"/>
    <n v="6"/>
    <x v="117"/>
    <x v="1"/>
    <n v="232"/>
    <n v="233"/>
    <s v="INICIADO"/>
    <s v="NO"/>
    <x v="81"/>
    <x v="83"/>
    <n v="506000000"/>
    <n v="506000000"/>
    <n v="101200000"/>
    <m/>
    <e v="#N/A"/>
    <n v="0"/>
    <m/>
    <m/>
    <n v="404800000"/>
    <x v="2"/>
    <n v="1"/>
    <m/>
    <m/>
    <x v="29"/>
    <s v="MEMORANDO"/>
  </r>
  <r>
    <s v="LOS MARTIRES"/>
    <n v="14"/>
    <s v="O230689"/>
    <s v="O230689"/>
    <s v="Obligaciones por pagar Inversión vigencia anterior"/>
    <s v="OXP inversion directa vigencia anterior"/>
    <x v="148"/>
    <x v="148"/>
    <s v="PRESTACIÓN DE SERVICIOS (Persona Natural)"/>
    <n v="11"/>
    <x v="158"/>
    <x v="1"/>
    <n v="233"/>
    <n v="234"/>
    <s v="INICIADO"/>
    <s v="NO"/>
    <x v="104"/>
    <x v="72"/>
    <n v="8541000"/>
    <n v="8541000"/>
    <n v="8541000"/>
    <m/>
    <e v="#N/A"/>
    <n v="0"/>
    <m/>
    <m/>
    <n v="0"/>
    <x v="0"/>
    <n v="6"/>
    <m/>
    <m/>
    <x v="0"/>
    <s v="SIN SALDO"/>
  </r>
  <r>
    <s v="LOS MARTIRES"/>
    <n v="14"/>
    <s v="O230689"/>
    <s v="O230689"/>
    <s v="Obligaciones por pagar Inversión vigencia anterior"/>
    <s v="OXP inversion directa vigencia anterior"/>
    <x v="72"/>
    <x v="72"/>
    <s v="PRESTACIÓN DE SERVICIOS (Persona Natural)"/>
    <n v="11"/>
    <x v="159"/>
    <x v="1"/>
    <n v="234"/>
    <n v="235"/>
    <s v="INICIADO"/>
    <m/>
    <x v="105"/>
    <x v="113"/>
    <n v="2100000"/>
    <n v="2100000"/>
    <n v="2100000"/>
    <m/>
    <e v="#N/A"/>
    <n v="0"/>
    <m/>
    <m/>
    <n v="0"/>
    <x v="0"/>
    <n v="6"/>
    <m/>
    <m/>
    <x v="0"/>
    <s v="SIN SALDO"/>
  </r>
  <r>
    <s v="LOS MARTIRES"/>
    <n v="14"/>
    <s v="O230689"/>
    <s v="O230689"/>
    <s v="Obligaciones por pagar Inversión vigencia anterior"/>
    <s v="OXP inversion directa vigencia anterior"/>
    <x v="94"/>
    <x v="94"/>
    <s v="RESOLUCIÓN"/>
    <n v="16"/>
    <x v="160"/>
    <x v="1"/>
    <n v="235"/>
    <n v="236"/>
    <m/>
    <m/>
    <x v="9"/>
    <x v="10"/>
    <n v="4084400"/>
    <n v="4084400"/>
    <n v="240000"/>
    <m/>
    <e v="#N/A"/>
    <n v="0"/>
    <m/>
    <m/>
    <n v="3844400"/>
    <x v="1"/>
    <n v="2"/>
    <m/>
    <m/>
    <x v="2"/>
    <m/>
  </r>
  <r>
    <s v="LOS MARTIRES"/>
    <n v="14"/>
    <s v="O230689"/>
    <s v="O230689"/>
    <s v="Obligaciones por pagar Inversión vigencia anterior"/>
    <s v="OXP inversion directa vigencia anterior"/>
    <x v="110"/>
    <x v="110"/>
    <s v="PRESTACIÓN DE SERVICIOS (Persona Natural)"/>
    <n v="11"/>
    <x v="161"/>
    <x v="1"/>
    <n v="236"/>
    <n v="237"/>
    <s v="INICIADO"/>
    <m/>
    <x v="106"/>
    <x v="114"/>
    <n v="233333"/>
    <n v="233333"/>
    <n v="0"/>
    <m/>
    <e v="#N/A"/>
    <n v="0"/>
    <m/>
    <m/>
    <n v="233333"/>
    <x v="0"/>
    <n v="6"/>
    <m/>
    <s v="Se debe enviar primer requerimiento para su cuenta "/>
    <x v="2"/>
    <m/>
  </r>
  <r>
    <s v="LOS MARTIRES"/>
    <n v="14"/>
    <s v="O230689"/>
    <s v="O230689"/>
    <s v="Obligaciones por pagar Inversión vigencia anterior"/>
    <s v="OXP inversion directa vigencia anterior"/>
    <x v="149"/>
    <x v="149"/>
    <s v="CONVENIO INTERADMINISTRATIVO"/>
    <n v="6"/>
    <x v="12"/>
    <x v="1"/>
    <n v="237"/>
    <n v="238"/>
    <m/>
    <m/>
    <x v="9"/>
    <x v="10"/>
    <n v="1580539892"/>
    <n v="1580539892"/>
    <n v="1580539892"/>
    <m/>
    <e v="#N/A"/>
    <n v="0"/>
    <m/>
    <m/>
    <n v="0"/>
    <x v="3"/>
    <n v="3"/>
    <m/>
    <m/>
    <x v="0"/>
    <s v="SIN SALDO"/>
  </r>
  <r>
    <s v="LOS MARTIRES"/>
    <n v="14"/>
    <s v="O230689"/>
    <s v="O230689"/>
    <s v="Obligaciones por pagar Inversión vigencia anterior"/>
    <s v="OXP inversion directa vigencia anterior"/>
    <x v="150"/>
    <x v="150"/>
    <s v="ORDEN DE COMPRA"/>
    <n v="19"/>
    <x v="162"/>
    <x v="1"/>
    <n v="238"/>
    <n v="239"/>
    <s v="INICIADO"/>
    <s v="NO"/>
    <x v="107"/>
    <x v="3"/>
    <n v="35757181"/>
    <n v="35757181"/>
    <n v="35757181"/>
    <m/>
    <e v="#N/A"/>
    <n v="0"/>
    <m/>
    <m/>
    <n v="0"/>
    <x v="0"/>
    <n v="6"/>
    <m/>
    <m/>
    <x v="0"/>
    <s v="SIN SALDO"/>
  </r>
  <r>
    <s v="LOS MARTIRES"/>
    <n v="14"/>
    <s v="O230689"/>
    <s v="O230689"/>
    <s v="Obligaciones por pagar Inversión vigencia anterior"/>
    <s v="OXP inversion directa vigencia anterior"/>
    <x v="151"/>
    <x v="151"/>
    <s v="ORDEN DE COMPRA"/>
    <n v="19"/>
    <x v="163"/>
    <x v="1"/>
    <n v="239"/>
    <n v="240"/>
    <s v="INICIADO"/>
    <s v="NO"/>
    <x v="107"/>
    <x v="3"/>
    <n v="3289000"/>
    <n v="3289000"/>
    <n v="3288999"/>
    <m/>
    <e v="#N/A"/>
    <n v="0"/>
    <m/>
    <m/>
    <n v="1"/>
    <x v="0"/>
    <n v="6"/>
    <m/>
    <s v="Se debe liberar saldo en el mes de junio."/>
    <x v="34"/>
    <s v="MEMORANDO"/>
  </r>
  <r>
    <s v="LOS MARTIRES"/>
    <n v="14"/>
    <s v="O230689"/>
    <s v="O230689"/>
    <s v="Obligaciones por pagar Inversión vigencia anterior"/>
    <s v="OXP inversion directa vigencia anterior"/>
    <x v="152"/>
    <x v="152"/>
    <s v="ORDEN DE COMPRA"/>
    <n v="19"/>
    <x v="164"/>
    <x v="1"/>
    <n v="240"/>
    <n v="241"/>
    <s v="INICIADO"/>
    <s v="NO"/>
    <x v="107"/>
    <x v="3"/>
    <n v="35705355"/>
    <n v="35705355"/>
    <n v="35705355"/>
    <m/>
    <e v="#N/A"/>
    <n v="0"/>
    <m/>
    <m/>
    <n v="0"/>
    <x v="3"/>
    <n v="3"/>
    <m/>
    <m/>
    <x v="0"/>
    <s v="SIN SALDO"/>
  </r>
  <r>
    <s v="LOS MARTIRES"/>
    <n v="14"/>
    <s v="O230689"/>
    <s v="O230689"/>
    <s v="Obligaciones por pagar Inversión vigencia anterior"/>
    <s v="OXP inversion directa vigencia anterior"/>
    <x v="153"/>
    <x v="153"/>
    <s v="ORDEN DE COMPRA"/>
    <n v="19"/>
    <x v="165"/>
    <x v="1"/>
    <n v="241"/>
    <n v="242"/>
    <s v="INICIADO"/>
    <s v="NO"/>
    <x v="5"/>
    <x v="115"/>
    <n v="320111100"/>
    <n v="320111100"/>
    <n v="0"/>
    <m/>
    <e v="#N/A"/>
    <n v="0"/>
    <m/>
    <m/>
    <n v="320111100"/>
    <x v="1"/>
    <n v="2"/>
    <m/>
    <m/>
    <x v="2"/>
    <s v="AVERIGUIAR APOYO"/>
  </r>
  <r>
    <s v="LOS MARTIRES"/>
    <n v="14"/>
    <s v="O230689"/>
    <s v="O230689"/>
    <s v="Obligaciones por pagar Inversión vigencia anterior"/>
    <s v="OXP inversion directa vigencia anterior"/>
    <x v="154"/>
    <x v="154"/>
    <s v="ORDEN DE COMPRA"/>
    <n v="19"/>
    <x v="166"/>
    <x v="1"/>
    <n v="242"/>
    <n v="243"/>
    <s v="INICIADO"/>
    <s v="NO"/>
    <x v="5"/>
    <x v="115"/>
    <n v="7307893"/>
    <n v="7307893"/>
    <n v="0"/>
    <m/>
    <e v="#N/A"/>
    <n v="0"/>
    <m/>
    <m/>
    <n v="7307893"/>
    <x v="1"/>
    <n v="2"/>
    <m/>
    <s v="Se encuentra en revision del apoyo a la supervision y contratacion."/>
    <x v="35"/>
    <s v="MEMORANDO"/>
  </r>
  <r>
    <s v="LOS MARTIRES"/>
    <n v="14"/>
    <s v="O230689"/>
    <s v="O230689"/>
    <s v="Obligaciones por pagar Inversión vigencia anterior"/>
    <s v="OXP inversion directa vigencia anterior"/>
    <x v="33"/>
    <x v="33"/>
    <s v="ORDEN DE COMPRA"/>
    <n v="19"/>
    <x v="167"/>
    <x v="1"/>
    <n v="243"/>
    <n v="244"/>
    <s v="INICIADO"/>
    <s v="NO"/>
    <x v="108"/>
    <x v="3"/>
    <n v="159629645"/>
    <n v="159629645"/>
    <n v="0"/>
    <m/>
    <e v="#N/A"/>
    <n v="0"/>
    <m/>
    <m/>
    <n v="159629645"/>
    <x v="1"/>
    <n v="2"/>
    <m/>
    <m/>
    <x v="34"/>
    <s v="MEMORANDO"/>
  </r>
  <r>
    <s v="LOS MARTIRES"/>
    <n v="14"/>
    <s v="O230689"/>
    <s v="O230689"/>
    <s v="Obligaciones por pagar Inversión vigencia anterior"/>
    <s v="OXP inversion directa vigencia anterior"/>
    <x v="150"/>
    <x v="150"/>
    <s v="ORDEN DE COMPRA"/>
    <n v="19"/>
    <x v="168"/>
    <x v="1"/>
    <n v="244"/>
    <n v="245"/>
    <s v="INICIADO"/>
    <s v="NO"/>
    <x v="107"/>
    <x v="3"/>
    <n v="16666668"/>
    <n v="16666668"/>
    <n v="16666668"/>
    <m/>
    <e v="#N/A"/>
    <n v="0"/>
    <m/>
    <m/>
    <n v="0"/>
    <x v="3"/>
    <n v="3"/>
    <m/>
    <m/>
    <x v="0"/>
    <s v="SIN SALDO"/>
  </r>
  <r>
    <s v="LOS MARTIRES"/>
    <n v="14"/>
    <s v="O230689"/>
    <s v="O230689"/>
    <s v="Obligaciones por pagar Inversión vigencia anterior"/>
    <s v="OXP inversion directa vigencia anterior"/>
    <x v="155"/>
    <x v="155"/>
    <s v="PRESTACIÓN DE SERVICIOS (Persona Natural)"/>
    <n v="11"/>
    <x v="169"/>
    <x v="1"/>
    <n v="245"/>
    <n v="246"/>
    <s v="INICIADO"/>
    <m/>
    <x v="109"/>
    <x v="116"/>
    <n v="1737867"/>
    <n v="1737867"/>
    <n v="0"/>
    <s v="Liberación"/>
    <n v="1"/>
    <n v="1737867"/>
    <m/>
    <m/>
    <n v="0"/>
    <x v="0"/>
    <n v="6"/>
    <m/>
    <s v="Se debe enviar primer requerimiento para su cuenta "/>
    <x v="0"/>
    <s v="SIN SALDO"/>
  </r>
  <r>
    <s v="LOS MARTIRES"/>
    <n v="14"/>
    <s v="O230689"/>
    <s v="O230689"/>
    <s v="Obligaciones por pagar Inversión vigencia anterior"/>
    <s v="OXP inversion directa vigencia anterior"/>
    <x v="156"/>
    <x v="156"/>
    <s v="PRESTACIÓN DE SERVICIOS (Persona Natural)"/>
    <n v="11"/>
    <x v="51"/>
    <x v="1"/>
    <n v="246"/>
    <n v="247"/>
    <s v="INICIADO"/>
    <m/>
    <x v="110"/>
    <x v="117"/>
    <n v="5040000"/>
    <n v="5040000"/>
    <n v="5040000"/>
    <m/>
    <e v="#N/A"/>
    <n v="0"/>
    <m/>
    <m/>
    <n v="0"/>
    <x v="0"/>
    <n v="6"/>
    <m/>
    <m/>
    <x v="0"/>
    <s v="SIN SALDO"/>
  </r>
  <r>
    <s v="LOS MARTIRES"/>
    <n v="14"/>
    <s v="O230689"/>
    <s v="O230689"/>
    <s v="Obligaciones por pagar Inversión vigencia anterior"/>
    <s v="OXP inversion directa vigencia anterior"/>
    <x v="157"/>
    <x v="157"/>
    <s v="PRESTACIÓN DE SERVICIOS (Persona Natural)"/>
    <n v="11"/>
    <x v="170"/>
    <x v="1"/>
    <n v="247"/>
    <n v="248"/>
    <s v="INICIADO"/>
    <m/>
    <x v="111"/>
    <x v="9"/>
    <n v="100000"/>
    <n v="100000"/>
    <n v="100000"/>
    <m/>
    <e v="#N/A"/>
    <n v="0"/>
    <m/>
    <m/>
    <n v="0"/>
    <x v="0"/>
    <n v="6"/>
    <m/>
    <m/>
    <x v="0"/>
    <s v="SIN SALDO"/>
  </r>
  <r>
    <s v="LOS MARTIRES"/>
    <n v="14"/>
    <s v="O230689"/>
    <s v="O230689"/>
    <s v="Obligaciones por pagar Inversión vigencia anterior"/>
    <s v="OXP inversion directa vigencia anterior"/>
    <x v="158"/>
    <x v="158"/>
    <s v="PRESTACIÓN DE SERVICIOS (Persona Natural)"/>
    <n v="11"/>
    <x v="171"/>
    <x v="1"/>
    <n v="248"/>
    <n v="249"/>
    <s v="INICIADO"/>
    <m/>
    <x v="112"/>
    <x v="118"/>
    <n v="672700"/>
    <n v="672700"/>
    <n v="0"/>
    <m/>
    <e v="#N/A"/>
    <n v="0"/>
    <m/>
    <m/>
    <n v="672700"/>
    <x v="0"/>
    <n v="6"/>
    <m/>
    <s v="Se debe enviar primer requerimiento para su cuenta "/>
    <x v="36"/>
    <s v="MEMORANDO"/>
  </r>
  <r>
    <s v="LOS MARTIRES"/>
    <n v="14"/>
    <s v="O230689"/>
    <s v="O230689"/>
    <s v="Obligaciones por pagar Inversión vigencia anterior"/>
    <s v="OXP inversion directa vigencia anterior"/>
    <x v="94"/>
    <x v="94"/>
    <s v="RESOLUCIÓN"/>
    <n v="16"/>
    <x v="172"/>
    <x v="1"/>
    <n v="249"/>
    <n v="250"/>
    <m/>
    <m/>
    <x v="9"/>
    <x v="10"/>
    <n v="53488500"/>
    <n v="53488500"/>
    <n v="15660800"/>
    <m/>
    <e v="#N/A"/>
    <n v="0"/>
    <m/>
    <m/>
    <n v="37827700"/>
    <x v="1"/>
    <n v="2"/>
    <m/>
    <m/>
    <x v="2"/>
    <m/>
  </r>
  <r>
    <s v="LOS MARTIRES"/>
    <n v="14"/>
    <s v="O230689"/>
    <s v="O230689"/>
    <s v="Obligaciones por pagar Inversión vigencia anterior"/>
    <s v="OXP inversion directa vigencia anterior"/>
    <x v="159"/>
    <x v="159"/>
    <s v="PRESTACIÓN DE SERVICIOS (Persona Natural)"/>
    <n v="11"/>
    <x v="173"/>
    <x v="1"/>
    <n v="250"/>
    <n v="251"/>
    <s v="INICIADO"/>
    <s v="NO"/>
    <x v="113"/>
    <x v="119"/>
    <n v="1260000"/>
    <n v="1260000"/>
    <n v="0"/>
    <m/>
    <e v="#N/A"/>
    <n v="0"/>
    <m/>
    <m/>
    <n v="1260000"/>
    <x v="0"/>
    <n v="6"/>
    <m/>
    <s v="Se debe enviar primer requerimiento para su cuenta "/>
    <x v="37"/>
    <s v="MEMORANDO"/>
  </r>
  <r>
    <s v="LOS MARTIRES"/>
    <n v="14"/>
    <s v="O230689"/>
    <s v="O230689"/>
    <s v="Obligaciones por pagar Inversión vigencia anterior"/>
    <s v="OXP inversion directa vigencia anterior"/>
    <x v="160"/>
    <x v="160"/>
    <s v="PRESTACIÓN DE SERVICIOS (Persona Natural)"/>
    <n v="11"/>
    <x v="174"/>
    <x v="1"/>
    <n v="251"/>
    <n v="252"/>
    <s v="INICIADO"/>
    <s v="NO"/>
    <x v="114"/>
    <x v="120"/>
    <n v="3266667"/>
    <n v="3266667"/>
    <n v="3266667"/>
    <m/>
    <e v="#N/A"/>
    <n v="0"/>
    <m/>
    <m/>
    <n v="0"/>
    <x v="0"/>
    <n v="6"/>
    <m/>
    <m/>
    <x v="0"/>
    <s v="SIN SALDO"/>
  </r>
  <r>
    <s v="LOS MARTIRES"/>
    <n v="14"/>
    <s v="O230689"/>
    <s v="O230689"/>
    <s v="Obligaciones por pagar Inversión vigencia anterior"/>
    <s v="OXP inversion directa vigencia anterior"/>
    <x v="161"/>
    <x v="161"/>
    <s v="PRESTACIÓN DE SERVICIOS (Persona Natural)"/>
    <n v="11"/>
    <x v="160"/>
    <x v="1"/>
    <n v="252"/>
    <n v="253"/>
    <s v="INICIADO"/>
    <s v="NO"/>
    <x v="115"/>
    <x v="121"/>
    <n v="672700"/>
    <n v="672700"/>
    <n v="576600"/>
    <m/>
    <e v="#N/A"/>
    <n v="0"/>
    <m/>
    <m/>
    <n v="96100"/>
    <x v="0"/>
    <n v="6"/>
    <m/>
    <s v="Se debe enviar primer requerimiento para su cuenta "/>
    <x v="36"/>
    <s v="MEMORANDO"/>
  </r>
  <r>
    <s v="LOS MARTIRES"/>
    <n v="14"/>
    <s v="O230689"/>
    <s v="O230689"/>
    <s v="Obligaciones por pagar Inversión vigencia anterior"/>
    <s v="OXP inversion directa vigencia anterior"/>
    <x v="162"/>
    <x v="162"/>
    <s v="PRESTACIÓN DE SERVICIOS (Persona Natural)"/>
    <n v="11"/>
    <x v="175"/>
    <x v="1"/>
    <n v="253"/>
    <n v="254"/>
    <s v="INICIADO"/>
    <s v="NO"/>
    <x v="116"/>
    <x v="122"/>
    <n v="5950000"/>
    <n v="5950000"/>
    <n v="0"/>
    <m/>
    <e v="#N/A"/>
    <n v="5950000"/>
    <m/>
    <m/>
    <n v="0"/>
    <x v="0"/>
    <n v="6"/>
    <m/>
    <s v="Se debe enviar primer requerimiento para su cuenta "/>
    <x v="2"/>
    <m/>
  </r>
  <r>
    <s v="LOS MARTIRES"/>
    <n v="14"/>
    <s v="O230689"/>
    <s v="O230689"/>
    <s v="Obligaciones por pagar Inversión vigencia anterior"/>
    <s v="OXP inversion directa vigencia anterior"/>
    <x v="163"/>
    <x v="163"/>
    <s v="PRESTACIÓN DE SERVICIOS (Persona Natural)"/>
    <n v="11"/>
    <x v="176"/>
    <x v="1"/>
    <n v="254"/>
    <n v="255"/>
    <s v="INICIADO"/>
    <s v="NO"/>
    <x v="104"/>
    <x v="123"/>
    <n v="10000000"/>
    <n v="10000000"/>
    <n v="6166666"/>
    <m/>
    <e v="#N/A"/>
    <n v="0"/>
    <m/>
    <m/>
    <n v="3833334"/>
    <x v="0"/>
    <n v="6"/>
    <m/>
    <s v="Se debe enviar primer requerimiento para su cuenta "/>
    <x v="1"/>
    <s v="MEMORANDO"/>
  </r>
  <r>
    <s v="LOS MARTIRES"/>
    <n v="14"/>
    <s v="O230689"/>
    <s v="O230689"/>
    <s v="Obligaciones por pagar Inversión vigencia anterior"/>
    <s v="OXP inversion directa vigencia anterior"/>
    <x v="164"/>
    <x v="164"/>
    <s v="PRESTACIÓN DE SERVICIOS (Persona Natural)"/>
    <n v="11"/>
    <x v="177"/>
    <x v="1"/>
    <n v="255"/>
    <n v="256"/>
    <s v="INICIADO"/>
    <s v="NO"/>
    <x v="117"/>
    <x v="124"/>
    <n v="220000"/>
    <n v="220000"/>
    <n v="0"/>
    <m/>
    <e v="#N/A"/>
    <n v="0"/>
    <m/>
    <m/>
    <n v="220000"/>
    <x v="0"/>
    <n v="6"/>
    <m/>
    <s v="Se debe enviar primer requerimiento para su cuenta "/>
    <x v="2"/>
    <m/>
  </r>
  <r>
    <s v="LOS MARTIRES"/>
    <n v="14"/>
    <s v="O230689"/>
    <s v="O230689"/>
    <s v="Obligaciones por pagar Inversión vigencia anterior"/>
    <s v="OXP inversion directa vigencia anterior"/>
    <x v="165"/>
    <x v="165"/>
    <s v="PRESTACIÓN DE SERVICIOS (Persona Natural)"/>
    <n v="11"/>
    <x v="178"/>
    <x v="1"/>
    <n v="256"/>
    <n v="257"/>
    <s v="INICIADO"/>
    <s v="NO"/>
    <x v="118"/>
    <x v="46"/>
    <n v="9896267"/>
    <n v="9896267"/>
    <n v="8732000"/>
    <m/>
    <e v="#N/A"/>
    <n v="0"/>
    <m/>
    <m/>
    <n v="1164267"/>
    <x v="0"/>
    <n v="6"/>
    <m/>
    <s v="Se debe enviar primer requerimiento para su cuenta "/>
    <x v="2"/>
    <m/>
  </r>
  <r>
    <s v="LOS MARTIRES"/>
    <n v="14"/>
    <s v="O230689"/>
    <s v="O230689"/>
    <s v="Obligaciones por pagar Inversión vigencia anterior"/>
    <s v="OXP inversion directa vigencia anterior"/>
    <x v="166"/>
    <x v="166"/>
    <s v="PRESTACIÓN DE SERVICIOS (Persona Jurídica)"/>
    <n v="10"/>
    <x v="179"/>
    <x v="1"/>
    <n v="257"/>
    <n v="258"/>
    <s v="INICIADO"/>
    <s v="NO"/>
    <x v="119"/>
    <x v="125"/>
    <n v="2535410"/>
    <n v="2535410"/>
    <n v="0"/>
    <m/>
    <e v="#N/A"/>
    <n v="0"/>
    <m/>
    <m/>
    <n v="2535410"/>
    <x v="1"/>
    <n v="2"/>
    <m/>
    <m/>
    <x v="38"/>
    <s v="MEMORANDO"/>
  </r>
  <r>
    <s v="LOS MARTIRES"/>
    <n v="14"/>
    <s v="O230689"/>
    <s v="O230689"/>
    <s v="Obligaciones por pagar Inversión vigencia anterior"/>
    <s v="OXP inversion directa vigencia anterior"/>
    <x v="167"/>
    <x v="167"/>
    <s v="PRESTACIÓN DE SERVICIOS (Persona Natural)"/>
    <n v="11"/>
    <x v="108"/>
    <x v="0"/>
    <n v="258"/>
    <n v="259"/>
    <m/>
    <m/>
    <x v="120"/>
    <x v="126"/>
    <n v="4166667"/>
    <n v="4166667"/>
    <n v="0"/>
    <m/>
    <e v="#N/A"/>
    <n v="0"/>
    <m/>
    <m/>
    <n v="4166667"/>
    <x v="0"/>
    <n v="6"/>
    <m/>
    <m/>
    <x v="39"/>
    <m/>
  </r>
  <r>
    <s v="LOS MARTIRES"/>
    <n v="14"/>
    <s v="O230689"/>
    <s v="O230689"/>
    <s v="Obligaciones por pagar Inversión vigencia anterior"/>
    <s v="OXP inversion directa vigencia anterior"/>
    <x v="168"/>
    <x v="168"/>
    <s v="PRESTACIÓN DE SERVICIOS (Persona Natural)"/>
    <n v="11"/>
    <x v="145"/>
    <x v="0"/>
    <n v="259"/>
    <n v="260"/>
    <m/>
    <m/>
    <x v="121"/>
    <x v="127"/>
    <n v="3306667"/>
    <n v="3306667"/>
    <n v="0"/>
    <m/>
    <e v="#N/A"/>
    <n v="0"/>
    <m/>
    <m/>
    <n v="3306667"/>
    <x v="0"/>
    <n v="6"/>
    <m/>
    <m/>
    <x v="39"/>
    <m/>
  </r>
  <r>
    <s v="LOS MARTIRES"/>
    <n v="14"/>
    <s v="O230689"/>
    <s v="O230689"/>
    <s v="Obligaciones por pagar Inversión vigencia anterior"/>
    <s v="OXP inversion directa vigencia anterior"/>
    <x v="169"/>
    <x v="169"/>
    <s v="PRESTACIÓN DE SERVICIOS (Persona Natural)"/>
    <n v="11"/>
    <x v="180"/>
    <x v="1"/>
    <n v="260"/>
    <n v="261"/>
    <s v="INICIADO"/>
    <s v="NO"/>
    <x v="122"/>
    <x v="128"/>
    <n v="1700000"/>
    <n v="1700000"/>
    <n v="1133333"/>
    <m/>
    <e v="#N/A"/>
    <n v="566667"/>
    <m/>
    <m/>
    <n v="0"/>
    <x v="0"/>
    <n v="6"/>
    <m/>
    <s v="Se debe enviar primer requerimiento para su cuenta "/>
    <x v="0"/>
    <s v="SIN SALDO"/>
  </r>
  <r>
    <s v="LOS MARTIRES"/>
    <n v="14"/>
    <s v="O230689"/>
    <s v="O230689"/>
    <s v="Obligaciones por pagar Inversión vigencia anterior"/>
    <s v="OXP inversion directa vigencia anterior"/>
    <x v="170"/>
    <x v="170"/>
    <s v="PRESTACIÓN DE SERVICIOS (Persona Natural)"/>
    <n v="11"/>
    <x v="181"/>
    <x v="1"/>
    <n v="261"/>
    <n v="262"/>
    <s v="INICIADO"/>
    <s v="NO"/>
    <x v="123"/>
    <x v="129"/>
    <n v="2700000"/>
    <n v="2700000"/>
    <n v="2700000"/>
    <m/>
    <e v="#N/A"/>
    <n v="0"/>
    <m/>
    <m/>
    <n v="0"/>
    <x v="0"/>
    <n v="6"/>
    <m/>
    <m/>
    <x v="0"/>
    <s v="SIN SALDO"/>
  </r>
  <r>
    <s v="LOS MARTIRES"/>
    <n v="14"/>
    <s v="O230689"/>
    <s v="O230689"/>
    <s v="Obligaciones por pagar Inversión vigencia anterior"/>
    <s v="OXP inversion directa vigencia anterior"/>
    <x v="67"/>
    <x v="67"/>
    <s v="PRESTACIÓN DE SERVICIOS (Persona Natural)"/>
    <n v="11"/>
    <x v="182"/>
    <x v="1"/>
    <n v="262"/>
    <n v="263"/>
    <s v="INICIADO"/>
    <s v="NO"/>
    <x v="124"/>
    <x v="130"/>
    <n v="7212800"/>
    <n v="7212800"/>
    <n v="0"/>
    <m/>
    <e v="#N/A"/>
    <n v="7212800"/>
    <m/>
    <m/>
    <n v="0"/>
    <x v="0"/>
    <n v="6"/>
    <m/>
    <s v="Se debe enviar primer requerimiento para su cuenta "/>
    <x v="0"/>
    <s v="SIN SALDO"/>
  </r>
  <r>
    <s v="LOS MARTIRES"/>
    <n v="14"/>
    <s v="O230689"/>
    <s v="O230689"/>
    <s v="Obligaciones por pagar Inversión vigencia anterior"/>
    <s v="OXP inversion directa vigencia anterior"/>
    <x v="171"/>
    <x v="171"/>
    <s v="PRESTACIÓN DE SERVICIOS (Persona Natural)"/>
    <n v="11"/>
    <x v="183"/>
    <x v="1"/>
    <n v="263"/>
    <n v="264"/>
    <s v="INICIADO"/>
    <s v="NO"/>
    <x v="124"/>
    <x v="131"/>
    <n v="4805000"/>
    <n v="4805000"/>
    <n v="384400"/>
    <m/>
    <e v="#N/A"/>
    <n v="4420600"/>
    <m/>
    <m/>
    <n v="0"/>
    <x v="0"/>
    <n v="6"/>
    <m/>
    <s v="Se debe enviar primer requerimiento para su cuenta "/>
    <x v="0"/>
    <s v="SIN SALDO"/>
  </r>
  <r>
    <s v="LOS MARTIRES"/>
    <n v="14"/>
    <s v="O230689"/>
    <s v="O230689"/>
    <s v="Obligaciones por pagar Inversión vigencia anterior"/>
    <s v="OXP inversion directa vigencia anterior"/>
    <x v="172"/>
    <x v="172"/>
    <s v="PRESTACIÓN DE SERVICIOS (Persona Natural)"/>
    <n v="11"/>
    <x v="184"/>
    <x v="1"/>
    <n v="264"/>
    <n v="265"/>
    <s v="INICIADO"/>
    <s v="NO"/>
    <x v="113"/>
    <x v="49"/>
    <n v="2160000"/>
    <n v="2160000"/>
    <n v="2160000"/>
    <m/>
    <e v="#N/A"/>
    <n v="0"/>
    <m/>
    <m/>
    <n v="0"/>
    <x v="0"/>
    <n v="6"/>
    <m/>
    <s v="Se debe enviar primer requerimiento para su cuenta "/>
    <x v="0"/>
    <s v="SIN SALDO"/>
  </r>
  <r>
    <s v="LOS MARTIRES"/>
    <n v="14"/>
    <s v="O230689"/>
    <s v="O230689"/>
    <s v="Obligaciones por pagar Inversión vigencia anterior"/>
    <s v="OXP inversion directa vigencia anterior"/>
    <x v="173"/>
    <x v="173"/>
    <s v="PRESTACIÓN DE SERVICIOS (Persona Natural)"/>
    <n v="11"/>
    <x v="185"/>
    <x v="1"/>
    <n v="265"/>
    <n v="266"/>
    <s v="INICIADO"/>
    <s v="NO"/>
    <x v="117"/>
    <x v="132"/>
    <n v="158767"/>
    <n v="158767"/>
    <n v="0"/>
    <m/>
    <e v="#N/A"/>
    <n v="0"/>
    <m/>
    <m/>
    <n v="158767"/>
    <x v="0"/>
    <n v="6"/>
    <m/>
    <s v="Se debe enviar primer requerimiento para su cuenta "/>
    <x v="2"/>
    <m/>
  </r>
  <r>
    <s v="LOS MARTIRES"/>
    <n v="14"/>
    <s v="O230689"/>
    <s v="O230689"/>
    <s v="Obligaciones por pagar Inversión vigencia anterior"/>
    <s v="OXP inversion directa vigencia anterior"/>
    <x v="174"/>
    <x v="174"/>
    <s v="PRESTACIÓN DE SERVICIOS (Persona Natural)"/>
    <n v="11"/>
    <x v="186"/>
    <x v="1"/>
    <n v="266"/>
    <n v="267"/>
    <s v="INICIADO"/>
    <s v="NO"/>
    <x v="125"/>
    <x v="133"/>
    <n v="850001"/>
    <n v="850001"/>
    <n v="850000"/>
    <m/>
    <e v="#N/A"/>
    <n v="0"/>
    <m/>
    <m/>
    <n v="1"/>
    <x v="0"/>
    <n v="6"/>
    <m/>
    <s v="Se debe liberar saldo en el mes de junio."/>
    <x v="40"/>
    <m/>
  </r>
  <r>
    <s v="LOS MARTIRES"/>
    <n v="14"/>
    <s v="O230689"/>
    <s v="O230689"/>
    <s v="Obligaciones por pagar Inversión vigencia anterior"/>
    <s v="OXP inversion directa vigencia anterior"/>
    <x v="169"/>
    <x v="169"/>
    <s v="PRESTACIÓN DE SERVICIOS (Persona Natural)"/>
    <n v="11"/>
    <x v="180"/>
    <x v="1"/>
    <n v="267"/>
    <n v="268"/>
    <s v="INICIADO"/>
    <s v="NO"/>
    <x v="122"/>
    <x v="128"/>
    <n v="17000000"/>
    <n v="17000000"/>
    <n v="0"/>
    <m/>
    <e v="#N/A"/>
    <n v="17000000"/>
    <m/>
    <m/>
    <n v="0"/>
    <x v="0"/>
    <n v="6"/>
    <m/>
    <s v="Se debe enviar primer requerimiento para su cuenta "/>
    <x v="0"/>
    <s v="SIN SALDO"/>
  </r>
  <r>
    <s v="LOS MARTIRES"/>
    <n v="14"/>
    <s v="O230689"/>
    <s v="O230689"/>
    <s v="Obligaciones por pagar Inversión vigencia anterior"/>
    <s v="OXP inversion directa vigencia anterior"/>
    <x v="175"/>
    <x v="175"/>
    <s v="PRESTACIÓN DE SERVICIOS (Persona Natural)"/>
    <n v="11"/>
    <x v="187"/>
    <x v="1"/>
    <n v="268"/>
    <n v="269"/>
    <s v="INICIADO"/>
    <s v="NO"/>
    <x v="126"/>
    <x v="134"/>
    <n v="1345400"/>
    <n v="1345400"/>
    <n v="1345400"/>
    <m/>
    <e v="#N/A"/>
    <n v="0"/>
    <m/>
    <m/>
    <n v="0"/>
    <x v="0"/>
    <n v="6"/>
    <m/>
    <m/>
    <x v="0"/>
    <s v="SIN SALDO"/>
  </r>
  <r>
    <s v="LOS MARTIRES"/>
    <n v="14"/>
    <s v="O230689"/>
    <s v="O230689"/>
    <s v="Obligaciones por pagar Inversión vigencia anterior"/>
    <s v="OXP inversion directa vigencia anterior"/>
    <x v="176"/>
    <x v="176"/>
    <s v="PRESTACIÓN DE SERVICIOS (Persona Natural)"/>
    <n v="11"/>
    <x v="188"/>
    <x v="1"/>
    <n v="269"/>
    <n v="270"/>
    <s v="INICIADO"/>
    <s v="NO"/>
    <x v="127"/>
    <x v="135"/>
    <n v="2880000"/>
    <n v="2880000"/>
    <n v="0"/>
    <m/>
    <e v="#N/A"/>
    <n v="0"/>
    <m/>
    <m/>
    <n v="2880000"/>
    <x v="0"/>
    <n v="6"/>
    <m/>
    <s v="Se debe liberar saldo "/>
    <x v="41"/>
    <m/>
  </r>
  <r>
    <s v="LOS MARTIRES"/>
    <n v="14"/>
    <s v="O230689"/>
    <s v="O230689"/>
    <s v="Obligaciones por pagar Inversión vigencia anterior"/>
    <s v="OXP inversion directa vigencia anterior"/>
    <x v="177"/>
    <x v="177"/>
    <s v="PRESTACIÓN DE SERVICIOS (Persona Natural)"/>
    <n v="11"/>
    <x v="189"/>
    <x v="1"/>
    <n v="270"/>
    <n v="271"/>
    <s v="INICIADO"/>
    <s v="NO"/>
    <x v="128"/>
    <x v="136"/>
    <n v="1266667"/>
    <n v="1266667"/>
    <n v="0"/>
    <m/>
    <e v="#N/A"/>
    <n v="0"/>
    <m/>
    <m/>
    <n v="1266667"/>
    <x v="0"/>
    <n v="6"/>
    <m/>
    <s v="Se debe enviar primer requerimiento para su cuenta "/>
    <x v="2"/>
    <m/>
  </r>
  <r>
    <s v="LOS MARTIRES"/>
    <n v="14"/>
    <s v="O230689"/>
    <s v="O230689"/>
    <s v="Obligaciones por pagar Inversión vigencia anterior"/>
    <s v="OXP inversion directa vigencia anterior"/>
    <x v="178"/>
    <x v="178"/>
    <s v="PRESTACIÓN DE SERVICIOS (Persona Natural)"/>
    <n v="11"/>
    <x v="190"/>
    <x v="1"/>
    <n v="271"/>
    <n v="272"/>
    <s v="INICIADO"/>
    <s v="NO"/>
    <x v="122"/>
    <x v="128"/>
    <n v="994267"/>
    <n v="994267"/>
    <n v="994267"/>
    <m/>
    <e v="#N/A"/>
    <n v="0"/>
    <m/>
    <m/>
    <n v="0"/>
    <x v="0"/>
    <n v="6"/>
    <m/>
    <m/>
    <x v="0"/>
    <s v="SIN SALDO"/>
  </r>
  <r>
    <s v="LOS MARTIRES"/>
    <n v="14"/>
    <s v="O230689"/>
    <s v="O230689"/>
    <s v="Obligaciones por pagar Inversión vigencia anterior"/>
    <s v="OXP inversion directa vigencia anterior"/>
    <x v="179"/>
    <x v="179"/>
    <s v="PRESTACIÓN DE SERVICIOS (Persona Natural)"/>
    <n v="11"/>
    <x v="32"/>
    <x v="1"/>
    <n v="272"/>
    <n v="273"/>
    <s v="INICIADO"/>
    <s v="NO"/>
    <x v="14"/>
    <x v="105"/>
    <n v="1333333"/>
    <n v="1333333"/>
    <n v="1333333"/>
    <m/>
    <e v="#N/A"/>
    <n v="0"/>
    <m/>
    <m/>
    <n v="0"/>
    <x v="0"/>
    <n v="6"/>
    <m/>
    <s v="Se debe enviar primer requerimiento para su cuenta "/>
    <x v="2"/>
    <m/>
  </r>
  <r>
    <s v="LOS MARTIRES"/>
    <n v="14"/>
    <s v="O230689"/>
    <s v="O230689"/>
    <s v="Obligaciones por pagar Inversión vigencia anterior"/>
    <s v="OXP inversion directa vigencia anterior"/>
    <x v="180"/>
    <x v="180"/>
    <s v="PRESTACIÓN DE SERVICIOS (Persona Natural)"/>
    <n v="11"/>
    <x v="175"/>
    <x v="1"/>
    <n v="273"/>
    <n v="274"/>
    <s v="INICIADO"/>
    <s v="NO"/>
    <x v="116"/>
    <x v="122"/>
    <n v="11050000"/>
    <n v="11050000"/>
    <n v="0"/>
    <m/>
    <e v="#N/A"/>
    <n v="11050000"/>
    <m/>
    <m/>
    <n v="0"/>
    <x v="0"/>
    <n v="6"/>
    <m/>
    <s v="Se debe enviar primer requerimiento para su cuenta "/>
    <x v="2"/>
    <m/>
  </r>
  <r>
    <s v="LOS MARTIRES"/>
    <n v="14"/>
    <s v="O230689"/>
    <s v="O230689"/>
    <s v="Obligaciones por pagar Inversión vigencia anterior"/>
    <s v="OXP inversion directa vigencia anterior"/>
    <x v="181"/>
    <x v="181"/>
    <s v="PRESTACIÓN DE SERVICIOS (Persona Natural)"/>
    <n v="11"/>
    <x v="191"/>
    <x v="1"/>
    <n v="274"/>
    <n v="275"/>
    <s v="INICIADO"/>
    <s v="NO"/>
    <x v="111"/>
    <x v="137"/>
    <n v="96100"/>
    <n v="96100"/>
    <n v="0"/>
    <m/>
    <e v="#N/A"/>
    <n v="0"/>
    <m/>
    <m/>
    <n v="96100"/>
    <x v="0"/>
    <n v="6"/>
    <m/>
    <s v="Se debe enviar primer requerimiento para su cuenta "/>
    <x v="37"/>
    <s v="MEMORANDO"/>
  </r>
  <r>
    <s v="LOS MARTIRES"/>
    <n v="14"/>
    <s v="O230689"/>
    <s v="O230689"/>
    <s v="Obligaciones por pagar Inversión vigencia anterior"/>
    <s v="OXP inversion directa vigencia anterior"/>
    <x v="182"/>
    <x v="182"/>
    <s v="PRESTACIÓN DE SERVICIOS (Persona Natural)"/>
    <n v="11"/>
    <x v="192"/>
    <x v="1"/>
    <n v="275"/>
    <n v="276"/>
    <s v="INICIADO"/>
    <s v="NO"/>
    <x v="129"/>
    <x v="104"/>
    <n v="288300"/>
    <n v="288300"/>
    <n v="0"/>
    <m/>
    <e v="#N/A"/>
    <n v="0"/>
    <m/>
    <m/>
    <n v="288300"/>
    <x v="0"/>
    <n v="6"/>
    <m/>
    <s v="Se debe enviar primer requerimiento para su cuenta "/>
    <x v="37"/>
    <s v="MEMORANDO"/>
  </r>
  <r>
    <s v="LOS MARTIRES"/>
    <n v="14"/>
    <s v="O230689"/>
    <s v="O230689"/>
    <s v="Obligaciones por pagar Inversión vigencia anterior"/>
    <s v="OXP inversion directa vigencia anterior"/>
    <x v="183"/>
    <x v="183"/>
    <s v="PRESTACIÓN DE SERVICIOS (Persona Natural)"/>
    <n v="11"/>
    <x v="193"/>
    <x v="1"/>
    <n v="276"/>
    <n v="277"/>
    <s v="INICIADO"/>
    <s v="NO"/>
    <x v="130"/>
    <x v="72"/>
    <n v="10000000"/>
    <n v="10000000"/>
    <n v="10000000"/>
    <m/>
    <e v="#N/A"/>
    <n v="0"/>
    <m/>
    <m/>
    <n v="0"/>
    <x v="0"/>
    <n v="6"/>
    <m/>
    <m/>
    <x v="0"/>
    <s v="SIN SALDO"/>
  </r>
  <r>
    <s v="LOS MARTIRES"/>
    <n v="14"/>
    <s v="O230689"/>
    <s v="O230689"/>
    <s v="Obligaciones por pagar Inversión vigencia anterior"/>
    <s v="OXP inversion directa vigencia anterior"/>
    <x v="184"/>
    <x v="184"/>
    <s v="PRESTACIÓN DE SERVICIOS (Persona Natural)"/>
    <n v="11"/>
    <x v="29"/>
    <x v="1"/>
    <n v="277"/>
    <n v="278"/>
    <s v="INICIADO"/>
    <s v="NO"/>
    <x v="20"/>
    <x v="9"/>
    <n v="333333"/>
    <n v="333333"/>
    <n v="333333"/>
    <m/>
    <e v="#N/A"/>
    <n v="0"/>
    <m/>
    <m/>
    <n v="0"/>
    <x v="0"/>
    <n v="6"/>
    <m/>
    <m/>
    <x v="0"/>
    <s v="SIN SALDO"/>
  </r>
  <r>
    <s v="LOS MARTIRES"/>
    <n v="14"/>
    <s v="O230689"/>
    <s v="O230689"/>
    <s v="Obligaciones por pagar Inversión vigencia anterior"/>
    <s v="OXP inversion directa vigencia anterior"/>
    <x v="185"/>
    <x v="185"/>
    <s v="PRESTACIÓN DE SERVICIOS (Persona Natural)"/>
    <n v="11"/>
    <x v="17"/>
    <x v="1"/>
    <n v="278"/>
    <n v="279"/>
    <s v="INICIADO"/>
    <s v="NO"/>
    <x v="20"/>
    <x v="138"/>
    <n v="180000"/>
    <n v="180000"/>
    <n v="180000"/>
    <m/>
    <e v="#N/A"/>
    <n v="0"/>
    <m/>
    <m/>
    <n v="0"/>
    <x v="0"/>
    <n v="6"/>
    <m/>
    <m/>
    <x v="0"/>
    <s v="SIN SALDO"/>
  </r>
  <r>
    <s v="LOS MARTIRES"/>
    <n v="14"/>
    <s v="O230689"/>
    <s v="O230689"/>
    <s v="Obligaciones por pagar Inversión vigencia anterior"/>
    <s v="OXP inversion directa vigencia anterior"/>
    <x v="186"/>
    <x v="186"/>
    <s v="PRESTACIÓN DE SERVICIOS (Persona Natural)"/>
    <n v="11"/>
    <x v="194"/>
    <x v="1"/>
    <n v="279"/>
    <n v="280"/>
    <s v="INICIADO"/>
    <s v="NO"/>
    <x v="130"/>
    <x v="77"/>
    <n v="6703200"/>
    <n v="6703200"/>
    <n v="6703200"/>
    <m/>
    <e v="#N/A"/>
    <n v="0"/>
    <m/>
    <m/>
    <n v="0"/>
    <x v="0"/>
    <n v="6"/>
    <m/>
    <m/>
    <x v="0"/>
    <s v="SIN SALDO"/>
  </r>
  <r>
    <s v="LOS MARTIRES"/>
    <n v="14"/>
    <s v="O230689"/>
    <s v="O230689"/>
    <s v="Obligaciones por pagar Inversión vigencia anterior"/>
    <s v="OXP inversion directa vigencia anterior"/>
    <x v="180"/>
    <x v="180"/>
    <s v="PRESTACIÓN DE SERVICIOS (Persona Natural)"/>
    <n v="11"/>
    <x v="195"/>
    <x v="1"/>
    <n v="280"/>
    <n v="281"/>
    <s v="INICIADO"/>
    <s v="NO"/>
    <x v="131"/>
    <x v="77"/>
    <n v="4000000"/>
    <n v="4000000"/>
    <n v="4000000"/>
    <m/>
    <e v="#N/A"/>
    <n v="0"/>
    <m/>
    <m/>
    <n v="0"/>
    <x v="0"/>
    <n v="6"/>
    <m/>
    <m/>
    <x v="0"/>
    <s v="SIN SALDO"/>
  </r>
  <r>
    <s v="LOS MARTIRES"/>
    <n v="14"/>
    <s v="O230689"/>
    <s v="O230689"/>
    <s v="Obligaciones por pagar Inversión vigencia anterior"/>
    <s v="OXP inversion directa vigencia anterior"/>
    <x v="187"/>
    <x v="187"/>
    <s v="PRESTACIÓN DE SERVICIOS (Persona Natural)"/>
    <n v="11"/>
    <x v="43"/>
    <x v="1"/>
    <n v="281"/>
    <n v="282"/>
    <s v="INICIADO"/>
    <s v="NO"/>
    <x v="21"/>
    <x v="58"/>
    <n v="1166667"/>
    <n v="1166667"/>
    <n v="1166667"/>
    <m/>
    <e v="#N/A"/>
    <n v="0"/>
    <m/>
    <m/>
    <n v="0"/>
    <x v="0"/>
    <n v="6"/>
    <m/>
    <m/>
    <x v="0"/>
    <s v="SIN SALDO"/>
  </r>
  <r>
    <s v="LOS MARTIRES"/>
    <n v="14"/>
    <s v="O230689"/>
    <s v="O230689"/>
    <s v="Obligaciones por pagar Inversión vigencia anterior"/>
    <s v="OXP inversion directa vigencia anterior"/>
    <x v="188"/>
    <x v="188"/>
    <s v="PRESTACIÓN DE SERVICIOS (Persona Natural)"/>
    <n v="11"/>
    <x v="50"/>
    <x v="1"/>
    <n v="282"/>
    <n v="283"/>
    <s v="INICIADO"/>
    <s v="NO"/>
    <x v="132"/>
    <x v="45"/>
    <n v="1057100"/>
    <n v="1057100"/>
    <n v="1057100"/>
    <m/>
    <e v="#N/A"/>
    <n v="0"/>
    <m/>
    <m/>
    <n v="0"/>
    <x v="0"/>
    <n v="6"/>
    <m/>
    <m/>
    <x v="0"/>
    <s v="SIN SALDO"/>
  </r>
  <r>
    <s v="LOS MARTIRES"/>
    <n v="14"/>
    <s v="O230689"/>
    <s v="O230689"/>
    <s v="Obligaciones por pagar Inversión vigencia anterior"/>
    <s v="OXP inversion directa vigencia anterior"/>
    <x v="189"/>
    <x v="189"/>
    <s v="PRESTACIÓN DE SERVICIOS (Persona Natural)"/>
    <n v="11"/>
    <x v="196"/>
    <x v="1"/>
    <n v="284"/>
    <n v="284"/>
    <s v="INICIADO"/>
    <s v="NO"/>
    <x v="126"/>
    <x v="134"/>
    <n v="3266667"/>
    <n v="3266667"/>
    <n v="0"/>
    <m/>
    <e v="#N/A"/>
    <n v="0"/>
    <m/>
    <m/>
    <n v="3266667"/>
    <x v="0"/>
    <n v="6"/>
    <m/>
    <s v="Se debe enviar primer requerimiento para su cuenta "/>
    <x v="2"/>
    <m/>
  </r>
  <r>
    <s v="LOS MARTIRES"/>
    <n v="14"/>
    <s v="O230689"/>
    <s v="O230689"/>
    <s v="Obligaciones por pagar Inversión vigencia anterior"/>
    <s v="OXP inversion directa vigencia anterior"/>
    <x v="107"/>
    <x v="107"/>
    <s v="PRESTACIÓN DE SERVICIOS (Persona Natural)"/>
    <n v="11"/>
    <x v="197"/>
    <x v="1"/>
    <n v="285"/>
    <n v="285"/>
    <s v="INICIADO"/>
    <s v="NO"/>
    <x v="126"/>
    <x v="134"/>
    <n v="8800000"/>
    <n v="8800000"/>
    <n v="8800000"/>
    <m/>
    <e v="#N/A"/>
    <n v="0"/>
    <m/>
    <m/>
    <n v="0"/>
    <x v="0"/>
    <n v="6"/>
    <m/>
    <m/>
    <x v="0"/>
    <s v="SIN SALDO"/>
  </r>
  <r>
    <s v="LOS MARTIRES"/>
    <n v="14"/>
    <s v="O230689"/>
    <s v="O230689"/>
    <s v="Obligaciones por pagar Inversión vigencia anterior"/>
    <s v="OXP inversion directa vigencia anterior"/>
    <x v="190"/>
    <x v="190"/>
    <s v="PRESTACIÓN DE SERVICIOS (Persona Natural)"/>
    <n v="11"/>
    <x v="198"/>
    <x v="1"/>
    <n v="286"/>
    <n v="286"/>
    <s v="INICIADO"/>
    <s v="NO"/>
    <x v="133"/>
    <x v="139"/>
    <n v="4900000"/>
    <n v="4900000"/>
    <n v="4900000"/>
    <m/>
    <e v="#N/A"/>
    <n v="0"/>
    <m/>
    <m/>
    <n v="0"/>
    <x v="0"/>
    <n v="6"/>
    <m/>
    <m/>
    <x v="0"/>
    <s v="SIN SALDO"/>
  </r>
  <r>
    <s v="LOS MARTIRES"/>
    <n v="14"/>
    <s v="O230689"/>
    <s v="O230689"/>
    <s v="Obligaciones por pagar Inversión vigencia anterior"/>
    <s v="OXP inversion directa vigencia anterior"/>
    <x v="191"/>
    <x v="191"/>
    <s v="PRESTACIÓN DE SERVICIOS (Persona Natural)"/>
    <n v="11"/>
    <x v="199"/>
    <x v="1"/>
    <n v="287"/>
    <n v="287"/>
    <s v="INICIADO"/>
    <s v="NO"/>
    <x v="134"/>
    <x v="140"/>
    <n v="5180000"/>
    <n v="5180000"/>
    <n v="5180000"/>
    <m/>
    <e v="#N/A"/>
    <n v="0"/>
    <m/>
    <m/>
    <n v="0"/>
    <x v="0"/>
    <n v="6"/>
    <m/>
    <m/>
    <x v="0"/>
    <s v="SIN SALDO"/>
  </r>
  <r>
    <s v="LOS MARTIRES"/>
    <n v="14"/>
    <s v="O230689"/>
    <s v="O230689"/>
    <s v="Obligaciones por pagar Inversión vigencia anterior"/>
    <s v="OXP inversion directa vigencia anterior"/>
    <x v="192"/>
    <x v="192"/>
    <s v="PRESTACIÓN DE SERVICIOS (Persona Natural)"/>
    <n v="11"/>
    <x v="200"/>
    <x v="1"/>
    <n v="288"/>
    <n v="288"/>
    <s v="INICIADO"/>
    <s v="NO"/>
    <x v="135"/>
    <x v="90"/>
    <n v="1800000"/>
    <n v="1800000"/>
    <n v="1800000"/>
    <m/>
    <e v="#N/A"/>
    <n v="0"/>
    <m/>
    <m/>
    <n v="0"/>
    <x v="0"/>
    <n v="6"/>
    <m/>
    <m/>
    <x v="0"/>
    <s v="SIN SALDO"/>
  </r>
  <r>
    <s v="LOS MARTIRES"/>
    <n v="14"/>
    <s v="O230689"/>
    <s v="O230689"/>
    <s v="Obligaciones por pagar Inversión vigencia anterior"/>
    <s v="OXP inversion directa vigencia anterior"/>
    <x v="155"/>
    <x v="155"/>
    <s v="PRESTACIÓN DE SERVICIOS (Persona Natural)"/>
    <n v="11"/>
    <x v="201"/>
    <x v="1"/>
    <n v="289"/>
    <n v="289"/>
    <s v="INICIADO"/>
    <s v="NO"/>
    <x v="136"/>
    <x v="141"/>
    <n v="2730933"/>
    <n v="2730933"/>
    <n v="2730933"/>
    <m/>
    <e v="#N/A"/>
    <n v="0"/>
    <m/>
    <m/>
    <n v="0"/>
    <x v="0"/>
    <n v="6"/>
    <m/>
    <m/>
    <x v="0"/>
    <s v="SIN SALDO"/>
  </r>
  <r>
    <s v="LOS MARTIRES"/>
    <n v="14"/>
    <s v="O230689"/>
    <s v="O230689"/>
    <s v="Obligaciones por pagar Inversión vigencia anterior"/>
    <s v="OXP inversion directa vigencia anterior"/>
    <x v="193"/>
    <x v="193"/>
    <s v="PRESTACIÓN DE SERVICIOS (Persona Natural)"/>
    <n v="11"/>
    <x v="202"/>
    <x v="1"/>
    <n v="290"/>
    <n v="290"/>
    <s v="INICIADO"/>
    <s v="NO"/>
    <x v="135"/>
    <x v="142"/>
    <n v="1153200"/>
    <n v="1153200"/>
    <n v="1153200"/>
    <m/>
    <e v="#N/A"/>
    <n v="0"/>
    <m/>
    <m/>
    <n v="0"/>
    <x v="0"/>
    <n v="6"/>
    <m/>
    <m/>
    <x v="0"/>
    <s v="SIN SALDO"/>
  </r>
  <r>
    <s v="LOS MARTIRES"/>
    <n v="14"/>
    <s v="O230689"/>
    <s v="O230689"/>
    <s v="Obligaciones por pagar Inversión vigencia anterior"/>
    <s v="OXP inversion directa vigencia anterior"/>
    <x v="194"/>
    <x v="194"/>
    <s v="PRESTACIÓN DE SERVICIOS (Persona Natural)"/>
    <n v="11"/>
    <x v="203"/>
    <x v="1"/>
    <n v="291"/>
    <n v="291"/>
    <s v="INICIADO"/>
    <s v="NO"/>
    <x v="135"/>
    <x v="89"/>
    <n v="2160000"/>
    <n v="2160000"/>
    <n v="2160000"/>
    <m/>
    <e v="#N/A"/>
    <n v="0"/>
    <m/>
    <m/>
    <n v="0"/>
    <x v="0"/>
    <n v="6"/>
    <m/>
    <m/>
    <x v="0"/>
    <s v="SIN SALDO"/>
  </r>
  <r>
    <s v="LOS MARTIRES"/>
    <n v="14"/>
    <s v="O230689"/>
    <s v="O230689"/>
    <s v="Obligaciones por pagar Inversión vigencia anterior"/>
    <s v="OXP inversion directa vigencia anterior"/>
    <x v="195"/>
    <x v="195"/>
    <s v="PRESTACIÓN DE SERVICIOS (Persona Natural)"/>
    <n v="11"/>
    <x v="204"/>
    <x v="1"/>
    <n v="292"/>
    <n v="292"/>
    <s v="INICIADO"/>
    <s v="NO"/>
    <x v="135"/>
    <x v="58"/>
    <n v="1416666"/>
    <n v="1416666"/>
    <n v="1416666"/>
    <m/>
    <e v="#N/A"/>
    <n v="0"/>
    <m/>
    <m/>
    <n v="0"/>
    <x v="0"/>
    <n v="6"/>
    <m/>
    <m/>
    <x v="0"/>
    <s v="SIN SALDO"/>
  </r>
  <r>
    <s v="LOS MARTIRES"/>
    <n v="14"/>
    <s v="O230689"/>
    <s v="O230689"/>
    <s v="Obligaciones por pagar Inversión vigencia anterior"/>
    <s v="OXP inversion directa vigencia anterior"/>
    <x v="196"/>
    <x v="196"/>
    <s v="PRESTACIÓN DE SERVICIOS (Persona Natural)"/>
    <n v="11"/>
    <x v="205"/>
    <x v="1"/>
    <n v="293"/>
    <n v="293"/>
    <s v="INICIADO"/>
    <s v="NO"/>
    <x v="137"/>
    <x v="3"/>
    <n v="2600000"/>
    <n v="2600000"/>
    <n v="2600000"/>
    <m/>
    <e v="#N/A"/>
    <n v="0"/>
    <m/>
    <m/>
    <n v="0"/>
    <x v="0"/>
    <n v="6"/>
    <m/>
    <m/>
    <x v="0"/>
    <s v="SIN SALDO"/>
  </r>
  <r>
    <s v="LOS MARTIRES"/>
    <n v="14"/>
    <s v="O230689"/>
    <s v="O230689"/>
    <s v="Obligaciones por pagar Inversión vigencia anterior"/>
    <s v="OXP inversion directa vigencia anterior"/>
    <x v="197"/>
    <x v="197"/>
    <s v="PRESTACIÓN DE SERVICIOS (Persona Natural)"/>
    <n v="11"/>
    <x v="206"/>
    <x v="1"/>
    <n v="294"/>
    <n v="294"/>
    <s v="INICIADO"/>
    <s v="NO"/>
    <x v="137"/>
    <x v="55"/>
    <n v="200000"/>
    <n v="200000"/>
    <n v="200000"/>
    <m/>
    <e v="#N/A"/>
    <n v="0"/>
    <m/>
    <m/>
    <n v="0"/>
    <x v="0"/>
    <n v="6"/>
    <m/>
    <m/>
    <x v="0"/>
    <s v="SIN SALDO"/>
  </r>
  <r>
    <s v="LOS MARTIRES"/>
    <n v="14"/>
    <s v="O230689"/>
    <s v="O230689"/>
    <s v="Obligaciones por pagar Inversión vigencia anterior"/>
    <s v="OXP inversion directa vigencia anterior"/>
    <x v="198"/>
    <x v="198"/>
    <s v="PRESTACIÓN DE SERVICIOS (Persona Natural)"/>
    <n v="11"/>
    <x v="207"/>
    <x v="1"/>
    <n v="295"/>
    <n v="295"/>
    <s v="INICIADO"/>
    <s v="NO"/>
    <x v="137"/>
    <x v="55"/>
    <n v="200000"/>
    <n v="200000"/>
    <n v="200000"/>
    <m/>
    <e v="#N/A"/>
    <n v="0"/>
    <m/>
    <m/>
    <n v="0"/>
    <x v="0"/>
    <n v="6"/>
    <m/>
    <m/>
    <x v="0"/>
    <s v="SIN SALDO"/>
  </r>
  <r>
    <s v="LOS MARTIRES"/>
    <n v="14"/>
    <s v="O230689"/>
    <s v="O230689"/>
    <s v="Obligaciones por pagar Inversión vigencia anterior"/>
    <s v="OXP inversion directa vigencia anterior"/>
    <x v="199"/>
    <x v="199"/>
    <s v="PRESTACIÓN DE SERVICIOS (Persona Natural)"/>
    <n v="11"/>
    <x v="208"/>
    <x v="1"/>
    <n v="296"/>
    <n v="296"/>
    <s v="INICIADO"/>
    <s v="NO"/>
    <x v="138"/>
    <x v="55"/>
    <n v="200000"/>
    <n v="200000"/>
    <n v="200000"/>
    <m/>
    <e v="#N/A"/>
    <n v="0"/>
    <m/>
    <m/>
    <n v="0"/>
    <x v="0"/>
    <n v="6"/>
    <m/>
    <m/>
    <x v="0"/>
    <s v="SIN SALDO"/>
  </r>
  <r>
    <s v="LOS MARTIRES"/>
    <n v="14"/>
    <s v="O230689"/>
    <s v="O230689"/>
    <s v="Obligaciones por pagar Inversión vigencia anterior"/>
    <s v="OXP inversion directa vigencia anterior"/>
    <x v="200"/>
    <x v="200"/>
    <s v="PRESTACIÓN DE SERVICIOS (Persona Natural)"/>
    <n v="11"/>
    <x v="141"/>
    <x v="1"/>
    <n v="297"/>
    <n v="297"/>
    <s v="INICIADO"/>
    <s v="NO"/>
    <x v="8"/>
    <x v="105"/>
    <n v="233334"/>
    <n v="233334"/>
    <n v="233334"/>
    <m/>
    <e v="#N/A"/>
    <n v="0"/>
    <m/>
    <m/>
    <n v="0"/>
    <x v="0"/>
    <n v="6"/>
    <m/>
    <m/>
    <x v="0"/>
    <s v="SIN SALDO"/>
  </r>
  <r>
    <s v="LOS MARTIRES"/>
    <n v="14"/>
    <s v="O230689"/>
    <s v="O230689"/>
    <s v="Obligaciones por pagar Inversión vigencia anterior"/>
    <s v="OXP inversion directa vigencia anterior"/>
    <x v="201"/>
    <x v="201"/>
    <s v="PRESTACIÓN DE SERVICIOS (Persona Natural)"/>
    <n v="11"/>
    <x v="209"/>
    <x v="1"/>
    <n v="298"/>
    <n v="298"/>
    <s v="INICIADO"/>
    <s v="NO"/>
    <x v="65"/>
    <x v="95"/>
    <n v="550000"/>
    <n v="550000"/>
    <n v="550000"/>
    <m/>
    <e v="#N/A"/>
    <n v="0"/>
    <m/>
    <m/>
    <n v="0"/>
    <x v="0"/>
    <n v="6"/>
    <m/>
    <m/>
    <x v="0"/>
    <s v="SIN SALDO"/>
  </r>
  <r>
    <s v="LOS MARTIRES"/>
    <n v="14"/>
    <s v="O230689"/>
    <s v="O230689"/>
    <s v="Obligaciones por pagar Inversión vigencia anterior"/>
    <s v="OXP inversion directa vigencia anterior"/>
    <x v="202"/>
    <x v="202"/>
    <s v="PRESTACIÓN DE SERVICIOS (Persona Natural)"/>
    <n v="11"/>
    <x v="210"/>
    <x v="1"/>
    <n v="299"/>
    <n v="299"/>
    <s v="INICIADO"/>
    <s v="NO"/>
    <x v="65"/>
    <x v="95"/>
    <n v="550000"/>
    <n v="550000"/>
    <n v="550000"/>
    <m/>
    <e v="#N/A"/>
    <n v="0"/>
    <m/>
    <m/>
    <n v="0"/>
    <x v="0"/>
    <n v="6"/>
    <m/>
    <m/>
    <x v="0"/>
    <s v="SIN SALDO"/>
  </r>
  <r>
    <s v="LOS MARTIRES"/>
    <n v="14"/>
    <s v="O230689"/>
    <s v="O230689"/>
    <s v="Obligaciones por pagar Inversión vigencia anterior"/>
    <s v="OXP inversion directa vigencia anterior"/>
    <x v="203"/>
    <x v="203"/>
    <s v="PRESTACIÓN DE SERVICIOS (Persona Natural)"/>
    <n v="11"/>
    <x v="211"/>
    <x v="1"/>
    <n v="300"/>
    <n v="300"/>
    <s v="INICIADO"/>
    <s v="NO"/>
    <x v="139"/>
    <x v="46"/>
    <n v="1600000"/>
    <n v="1600000"/>
    <n v="1600000"/>
    <m/>
    <e v="#N/A"/>
    <n v="0"/>
    <m/>
    <m/>
    <n v="0"/>
    <x v="0"/>
    <n v="6"/>
    <m/>
    <m/>
    <x v="0"/>
    <s v="SIN SALDO"/>
  </r>
  <r>
    <s v="LOS MARTIRES"/>
    <n v="14"/>
    <s v="O230689"/>
    <s v="O230689"/>
    <s v="Obligaciones por pagar Inversión vigencia anterior"/>
    <s v="OXP inversion directa vigencia anterior"/>
    <x v="204"/>
    <x v="204"/>
    <s v="PRESTACIÓN DE SERVICIOS (Persona Natural)"/>
    <n v="11"/>
    <x v="212"/>
    <x v="1"/>
    <n v="301"/>
    <n v="301"/>
    <s v="INICIADO"/>
    <s v="NO"/>
    <x v="86"/>
    <x v="88"/>
    <n v="2016667"/>
    <n v="2016667"/>
    <n v="0"/>
    <m/>
    <e v="#N/A"/>
    <n v="0"/>
    <m/>
    <m/>
    <n v="2016667"/>
    <x v="0"/>
    <n v="6"/>
    <m/>
    <s v="Se debe enviar primer requerimiento para su cuenta "/>
    <x v="2"/>
    <m/>
  </r>
  <r>
    <s v="LOS MARTIRES"/>
    <n v="14"/>
    <s v="O230689"/>
    <s v="O230689"/>
    <s v="Obligaciones por pagar Inversión vigencia anterior"/>
    <s v="OXP inversion directa vigencia anterior"/>
    <x v="205"/>
    <x v="205"/>
    <s v="PRESTACIÓN DE SERVICIOS (Persona Natural)"/>
    <n v="11"/>
    <x v="213"/>
    <x v="1"/>
    <n v="302"/>
    <n v="302"/>
    <s v="INICIADO"/>
    <s v="NO"/>
    <x v="51"/>
    <x v="90"/>
    <n v="1833333"/>
    <n v="1833333"/>
    <n v="1833333"/>
    <m/>
    <e v="#N/A"/>
    <n v="0"/>
    <m/>
    <m/>
    <n v="0"/>
    <x v="0"/>
    <n v="6"/>
    <m/>
    <m/>
    <x v="0"/>
    <s v="SIN SALDO"/>
  </r>
  <r>
    <s v="LOS MARTIRES"/>
    <n v="14"/>
    <s v="O230689"/>
    <s v="O230689"/>
    <s v="Obligaciones por pagar Inversión vigencia anterior"/>
    <s v="OXP inversion directa vigencia anterior"/>
    <x v="206"/>
    <x v="206"/>
    <s v="PRESTACIÓN DE SERVICIOS (Persona Natural)"/>
    <n v="11"/>
    <x v="214"/>
    <x v="1"/>
    <n v="303"/>
    <n v="303"/>
    <s v="INICIADO"/>
    <s v="NO"/>
    <x v="51"/>
    <x v="90"/>
    <n v="1800000"/>
    <n v="1800000"/>
    <n v="1800000"/>
    <m/>
    <e v="#N/A"/>
    <n v="0"/>
    <m/>
    <m/>
    <n v="0"/>
    <x v="0"/>
    <n v="6"/>
    <m/>
    <m/>
    <x v="0"/>
    <s v="SIN SALDO"/>
  </r>
  <r>
    <s v="LOS MARTIRES"/>
    <n v="14"/>
    <s v="O230689"/>
    <s v="O230689"/>
    <s v="Obligaciones por pagar Inversión vigencia anterior"/>
    <s v="OXP inversion directa vigencia anterior"/>
    <x v="207"/>
    <x v="207"/>
    <s v="PRESTACIÓN DE SERVICIOS (Persona Natural)"/>
    <n v="11"/>
    <x v="215"/>
    <x v="1"/>
    <n v="304"/>
    <n v="304"/>
    <s v="INICIADO"/>
    <s v="NO"/>
    <x v="52"/>
    <x v="107"/>
    <n v="13500000"/>
    <n v="13500000"/>
    <n v="12780000"/>
    <m/>
    <e v="#N/A"/>
    <n v="0"/>
    <m/>
    <m/>
    <n v="720000"/>
    <x v="0"/>
    <n v="6"/>
    <m/>
    <s v="Se debe enviar primer requerimiento para su cuenta "/>
    <x v="2"/>
    <m/>
  </r>
  <r>
    <s v="LOS MARTIRES"/>
    <n v="14"/>
    <s v="O230689"/>
    <s v="O230689"/>
    <s v="Obligaciones por pagar Inversión vigencia anterior"/>
    <s v="OXP inversion directa vigencia anterior"/>
    <x v="208"/>
    <x v="208"/>
    <s v="PRESTACIÓN DE SERVICIOS (Persona Natural)"/>
    <n v="11"/>
    <x v="216"/>
    <x v="1"/>
    <n v="305"/>
    <n v="305"/>
    <s v="INICIADO"/>
    <s v="NO"/>
    <x v="52"/>
    <x v="94"/>
    <n v="5500000"/>
    <n v="5500000"/>
    <n v="5500000"/>
    <m/>
    <e v="#N/A"/>
    <n v="0"/>
    <m/>
    <m/>
    <n v="0"/>
    <x v="0"/>
    <n v="6"/>
    <m/>
    <m/>
    <x v="0"/>
    <s v="SIN SALDO"/>
  </r>
  <r>
    <s v="LOS MARTIRES"/>
    <n v="14"/>
    <s v="O230689"/>
    <s v="O230689"/>
    <s v="Obligaciones por pagar Inversión vigencia anterior"/>
    <s v="OXP inversion directa vigencia anterior"/>
    <x v="209"/>
    <x v="209"/>
    <s v="PRESTACIÓN DE SERVICIOS (Persona Natural)"/>
    <n v="11"/>
    <x v="217"/>
    <x v="1"/>
    <n v="306"/>
    <n v="306"/>
    <s v="INICIADO"/>
    <s v="NO"/>
    <x v="86"/>
    <x v="45"/>
    <n v="1833333"/>
    <n v="1833333"/>
    <n v="1833333"/>
    <m/>
    <e v="#N/A"/>
    <n v="0"/>
    <m/>
    <m/>
    <n v="0"/>
    <x v="0"/>
    <n v="6"/>
    <m/>
    <m/>
    <x v="0"/>
    <s v="SIN SALDO"/>
  </r>
  <r>
    <s v="LOS MARTIRES"/>
    <n v="14"/>
    <s v="O230689"/>
    <s v="O230689"/>
    <s v="Obligaciones por pagar Inversión vigencia anterior"/>
    <s v="OXP inversion directa vigencia anterior"/>
    <x v="210"/>
    <x v="210"/>
    <s v="PRESTACIÓN DE SERVICIOS (Persona Natural)"/>
    <n v="11"/>
    <x v="218"/>
    <x v="1"/>
    <n v="307"/>
    <n v="307"/>
    <s v="INICIADO"/>
    <s v="NO"/>
    <x v="91"/>
    <x v="143"/>
    <n v="3600000"/>
    <n v="3600000"/>
    <n v="3600000"/>
    <m/>
    <e v="#N/A"/>
    <n v="0"/>
    <m/>
    <m/>
    <n v="0"/>
    <x v="0"/>
    <n v="6"/>
    <m/>
    <m/>
    <x v="0"/>
    <s v="SIN SALDO"/>
  </r>
  <r>
    <s v="LOS MARTIRES"/>
    <n v="14"/>
    <s v="O230689"/>
    <s v="O230689"/>
    <s v="Obligaciones por pagar Inversión vigencia anterior"/>
    <s v="OXP inversion directa vigencia anterior"/>
    <x v="211"/>
    <x v="211"/>
    <s v="PRESTACIÓN DE SERVICIOS (Persona Natural)"/>
    <n v="11"/>
    <x v="219"/>
    <x v="1"/>
    <n v="308"/>
    <n v="308"/>
    <s v="INICIADO"/>
    <s v="NO"/>
    <x v="90"/>
    <x v="144"/>
    <n v="1440000"/>
    <n v="1440000"/>
    <n v="1440000"/>
    <m/>
    <e v="#N/A"/>
    <n v="0"/>
    <m/>
    <m/>
    <n v="0"/>
    <x v="0"/>
    <n v="6"/>
    <m/>
    <m/>
    <x v="0"/>
    <s v="SIN SALDO"/>
  </r>
  <r>
    <s v="LOS MARTIRES"/>
    <n v="14"/>
    <s v="O230689"/>
    <s v="O230689"/>
    <s v="Obligaciones por pagar Inversión vigencia anterior"/>
    <s v="OXP inversion directa vigencia anterior"/>
    <x v="212"/>
    <x v="212"/>
    <s v="PRESTACIÓN DE SERVICIOS (Persona Natural)"/>
    <n v="11"/>
    <x v="220"/>
    <x v="1"/>
    <n v="309"/>
    <n v="309"/>
    <s v="INICIADO"/>
    <s v="NO"/>
    <x v="90"/>
    <x v="144"/>
    <n v="1440000"/>
    <n v="1440000"/>
    <n v="1440000"/>
    <m/>
    <e v="#N/A"/>
    <n v="0"/>
    <m/>
    <m/>
    <n v="0"/>
    <x v="0"/>
    <n v="6"/>
    <m/>
    <m/>
    <x v="0"/>
    <s v="SIN SALDO"/>
  </r>
  <r>
    <s v="LOS MARTIRES"/>
    <n v="14"/>
    <s v="O230689"/>
    <s v="O230689"/>
    <s v="Obligaciones por pagar Inversión vigencia anterior"/>
    <s v="OXP inversion directa vigencia anterior"/>
    <x v="213"/>
    <x v="213"/>
    <s v="PRESTACIÓN DE SERVICIOS (Persona Natural)"/>
    <n v="11"/>
    <x v="31"/>
    <x v="1"/>
    <n v="310"/>
    <n v="310"/>
    <s v="INICIADO"/>
    <s v="NO"/>
    <x v="52"/>
    <x v="145"/>
    <n v="3000000"/>
    <n v="3000000"/>
    <n v="3000000"/>
    <m/>
    <e v="#N/A"/>
    <n v="0"/>
    <m/>
    <m/>
    <n v="0"/>
    <x v="0"/>
    <n v="6"/>
    <m/>
    <m/>
    <x v="0"/>
    <s v="SIN SALDO"/>
  </r>
  <r>
    <s v="LOS MARTIRES"/>
    <n v="14"/>
    <s v="O230689"/>
    <s v="O230689"/>
    <s v="Obligaciones por pagar Inversión vigencia anterior"/>
    <s v="OXP inversion directa vigencia anterior"/>
    <x v="214"/>
    <x v="214"/>
    <s v="PRESTACIÓN DE SERVICIOS (Persona Natural)"/>
    <n v="11"/>
    <x v="221"/>
    <x v="1"/>
    <n v="311"/>
    <n v="311"/>
    <s v="INICIADO"/>
    <s v="NO"/>
    <x v="90"/>
    <x v="105"/>
    <n v="21200000"/>
    <n v="21200000"/>
    <n v="21200000"/>
    <m/>
    <e v="#N/A"/>
    <n v="0"/>
    <m/>
    <m/>
    <n v="0"/>
    <x v="0"/>
    <n v="6"/>
    <m/>
    <m/>
    <x v="0"/>
    <s v="SIN SALDO"/>
  </r>
  <r>
    <s v="LOS MARTIRES"/>
    <n v="14"/>
    <s v="O230689"/>
    <s v="O230689"/>
    <s v="Obligaciones por pagar Inversión vigencia anterior"/>
    <s v="OXP inversion directa vigencia anterior"/>
    <x v="215"/>
    <x v="215"/>
    <s v="PRESTACIÓN DE SERVICIOS (Persona Natural)"/>
    <n v="11"/>
    <x v="222"/>
    <x v="1"/>
    <n v="312"/>
    <n v="312"/>
    <s v="INICIADO"/>
    <s v="NO"/>
    <x v="92"/>
    <x v="146"/>
    <n v="4400000"/>
    <n v="4400000"/>
    <n v="4400000"/>
    <m/>
    <e v="#N/A"/>
    <n v="0"/>
    <m/>
    <m/>
    <n v="0"/>
    <x v="0"/>
    <n v="6"/>
    <m/>
    <m/>
    <x v="0"/>
    <s v="SIN SALDO"/>
  </r>
  <r>
    <s v="LOS MARTIRES"/>
    <n v="14"/>
    <s v="O230689"/>
    <s v="O230689"/>
    <s v="Obligaciones por pagar Inversión vigencia anterior"/>
    <s v="OXP inversion directa vigencia anterior"/>
    <x v="216"/>
    <x v="216"/>
    <s v="PRESTACIÓN DE SERVICIOS (Persona Natural)"/>
    <n v="11"/>
    <x v="223"/>
    <x v="1"/>
    <n v="313"/>
    <n v="313"/>
    <s v="INICIADO"/>
    <s v="NO"/>
    <x v="52"/>
    <x v="110"/>
    <n v="5500000"/>
    <n v="5500000"/>
    <n v="5500000"/>
    <m/>
    <e v="#N/A"/>
    <n v="0"/>
    <m/>
    <m/>
    <n v="0"/>
    <x v="0"/>
    <n v="6"/>
    <m/>
    <m/>
    <x v="0"/>
    <s v="SIN SALDO"/>
  </r>
  <r>
    <s v="LOS MARTIRES"/>
    <n v="14"/>
    <s v="O230689"/>
    <s v="O230689"/>
    <s v="Obligaciones por pagar Inversión vigencia anterior"/>
    <s v="OXP inversion directa vigencia anterior"/>
    <x v="217"/>
    <x v="217"/>
    <s v="PRESTACIÓN DE SERVICIOS (Persona Natural)"/>
    <n v="11"/>
    <x v="224"/>
    <x v="1"/>
    <n v="314"/>
    <n v="314"/>
    <s v="INICIADO"/>
    <s v="NO"/>
    <x v="66"/>
    <x v="19"/>
    <n v="3016567"/>
    <n v="3016567"/>
    <n v="3016567"/>
    <m/>
    <e v="#N/A"/>
    <n v="0"/>
    <m/>
    <m/>
    <n v="0"/>
    <x v="0"/>
    <n v="6"/>
    <m/>
    <m/>
    <x v="0"/>
    <s v="SIN SALDO"/>
  </r>
  <r>
    <s v="LOS MARTIRES"/>
    <n v="14"/>
    <s v="O230689"/>
    <s v="O230689"/>
    <s v="Obligaciones por pagar Inversión vigencia anterior"/>
    <s v="OXP inversion directa vigencia anterior"/>
    <x v="218"/>
    <x v="218"/>
    <s v="PRESTACIÓN DE SERVICIOS (Persona Natural)"/>
    <n v="11"/>
    <x v="225"/>
    <x v="1"/>
    <n v="315"/>
    <n v="315"/>
    <s v="INICIADO"/>
    <s v="NO"/>
    <x v="66"/>
    <x v="58"/>
    <n v="3267400"/>
    <n v="3267400"/>
    <n v="3267400"/>
    <m/>
    <e v="#N/A"/>
    <n v="0"/>
    <m/>
    <m/>
    <n v="0"/>
    <x v="0"/>
    <n v="6"/>
    <m/>
    <m/>
    <x v="0"/>
    <s v="SIN SALDO"/>
  </r>
  <r>
    <s v="LOS MARTIRES"/>
    <n v="14"/>
    <s v="O230689"/>
    <s v="O230689"/>
    <s v="Obligaciones por pagar Inversión vigencia anterior"/>
    <s v="OXP inversion directa vigencia anterior"/>
    <x v="219"/>
    <x v="219"/>
    <s v="PRESTACIÓN DE SERVICIOS (Persona Natural)"/>
    <n v="11"/>
    <x v="226"/>
    <x v="1"/>
    <n v="316"/>
    <n v="316"/>
    <s v="INICIADO"/>
    <s v="NO"/>
    <x v="91"/>
    <x v="59"/>
    <n v="2028600"/>
    <n v="2028600"/>
    <n v="2028600"/>
    <m/>
    <e v="#N/A"/>
    <n v="0"/>
    <m/>
    <m/>
    <n v="0"/>
    <x v="0"/>
    <n v="6"/>
    <m/>
    <m/>
    <x v="0"/>
    <s v="SIN SALDO"/>
  </r>
  <r>
    <s v="LOS MARTIRES"/>
    <n v="14"/>
    <s v="O230689"/>
    <s v="O230689"/>
    <s v="Obligaciones por pagar Inversión vigencia anterior"/>
    <s v="OXP inversion directa vigencia anterior"/>
    <x v="220"/>
    <x v="220"/>
    <s v="PRESTACIÓN DE SERVICIOS (Persona Natural)"/>
    <n v="11"/>
    <x v="27"/>
    <x v="1"/>
    <n v="317"/>
    <n v="317"/>
    <s v="INICIADO"/>
    <s v="NO"/>
    <x v="140"/>
    <x v="90"/>
    <n v="7333333"/>
    <n v="7333333"/>
    <n v="5500000"/>
    <m/>
    <e v="#N/A"/>
    <n v="0"/>
    <m/>
    <m/>
    <n v="1833333"/>
    <x v="0"/>
    <n v="6"/>
    <m/>
    <s v="Se debe enviar primer requerimiento para su cuenta "/>
    <x v="2"/>
    <m/>
  </r>
  <r>
    <s v="LOS MARTIRES"/>
    <n v="14"/>
    <s v="O230689"/>
    <s v="O230689"/>
    <s v="Obligaciones por pagar Inversión vigencia anterior"/>
    <s v="OXP inversion directa vigencia anterior"/>
    <x v="221"/>
    <x v="221"/>
    <s v="PRESTACIÓN DE SERVICIOS (Persona Natural)"/>
    <n v="11"/>
    <x v="39"/>
    <x v="1"/>
    <n v="318"/>
    <n v="318"/>
    <s v="INICIADO"/>
    <s v="NO"/>
    <x v="18"/>
    <x v="54"/>
    <n v="4722767"/>
    <n v="4722767"/>
    <n v="4722767"/>
    <m/>
    <e v="#N/A"/>
    <n v="0"/>
    <m/>
    <m/>
    <n v="0"/>
    <x v="0"/>
    <n v="6"/>
    <m/>
    <m/>
    <x v="0"/>
    <s v="SIN SALDO"/>
  </r>
  <r>
    <s v="LOS MARTIRES"/>
    <n v="14"/>
    <s v="O230689"/>
    <s v="O230689"/>
    <s v="Obligaciones por pagar Inversión vigencia anterior"/>
    <s v="OXP inversion directa vigencia anterior"/>
    <x v="222"/>
    <x v="222"/>
    <s v="PRESTACIÓN DE SERVICIOS (Persona Natural)"/>
    <n v="11"/>
    <x v="227"/>
    <x v="1"/>
    <n v="319"/>
    <n v="319"/>
    <s v="INICIADO"/>
    <s v="NO"/>
    <x v="92"/>
    <x v="47"/>
    <n v="6660000"/>
    <n v="6660000"/>
    <n v="6660000"/>
    <m/>
    <e v="#N/A"/>
    <n v="0"/>
    <m/>
    <m/>
    <n v="0"/>
    <x v="0"/>
    <n v="6"/>
    <m/>
    <m/>
    <x v="0"/>
    <s v="SIN SALDO"/>
  </r>
  <r>
    <s v="LOS MARTIRES"/>
    <n v="14"/>
    <s v="O230689"/>
    <s v="O230689"/>
    <s v="Obligaciones por pagar Inversión vigencia anterior"/>
    <s v="OXP inversion directa vigencia anterior"/>
    <x v="223"/>
    <x v="223"/>
    <s v="PRESTACIÓN DE SERVICIOS (Persona Natural)"/>
    <n v="11"/>
    <x v="228"/>
    <x v="1"/>
    <n v="320"/>
    <n v="320"/>
    <s v="INICIADO"/>
    <s v="NO"/>
    <x v="92"/>
    <x v="61"/>
    <n v="2420000"/>
    <n v="2420000"/>
    <n v="2420000"/>
    <m/>
    <e v="#N/A"/>
    <n v="0"/>
    <m/>
    <m/>
    <n v="0"/>
    <x v="0"/>
    <n v="6"/>
    <m/>
    <m/>
    <x v="0"/>
    <s v="SIN SALDO"/>
  </r>
  <r>
    <s v="LOS MARTIRES"/>
    <n v="14"/>
    <s v="O230689"/>
    <s v="O230689"/>
    <s v="Obligaciones por pagar Inversión vigencia anterior"/>
    <s v="OXP inversion directa vigencia anterior"/>
    <x v="224"/>
    <x v="224"/>
    <s v="PRESTACIÓN DE SERVICIOS (Persona Natural)"/>
    <n v="11"/>
    <x v="229"/>
    <x v="1"/>
    <n v="321"/>
    <n v="321"/>
    <s v="INICIADO"/>
    <s v="NO"/>
    <x v="73"/>
    <x v="46"/>
    <n v="3651800"/>
    <n v="3651800"/>
    <n v="3651800"/>
    <m/>
    <e v="#N/A"/>
    <n v="0"/>
    <m/>
    <m/>
    <n v="0"/>
    <x v="0"/>
    <n v="6"/>
    <m/>
    <m/>
    <x v="0"/>
    <s v="SIN SALDO"/>
  </r>
  <r>
    <s v="LOS MARTIRES"/>
    <n v="14"/>
    <s v="O230689"/>
    <s v="O230689"/>
    <s v="Obligaciones por pagar Inversión vigencia anterior"/>
    <s v="OXP inversion directa vigencia anterior"/>
    <x v="225"/>
    <x v="225"/>
    <s v="PRESTACIÓN DE SERVICIOS (Persona Natural)"/>
    <n v="11"/>
    <x v="230"/>
    <x v="1"/>
    <n v="322"/>
    <n v="322"/>
    <s v="INICIADO"/>
    <s v="NO"/>
    <x v="92"/>
    <x v="47"/>
    <n v="6783333"/>
    <n v="6783333"/>
    <n v="6783333"/>
    <m/>
    <e v="#N/A"/>
    <n v="0"/>
    <m/>
    <m/>
    <n v="0"/>
    <x v="0"/>
    <n v="6"/>
    <m/>
    <m/>
    <x v="0"/>
    <s v="SIN SALDO"/>
  </r>
  <r>
    <s v="LOS MARTIRES"/>
    <n v="14"/>
    <s v="O230689"/>
    <s v="O230689"/>
    <s v="Obligaciones por pagar Inversión vigencia anterior"/>
    <s v="OXP inversion directa vigencia anterior"/>
    <x v="226"/>
    <x v="226"/>
    <s v="PRESTACIÓN DE SERVICIOS (Persona Natural)"/>
    <n v="11"/>
    <x v="231"/>
    <x v="1"/>
    <n v="323"/>
    <n v="323"/>
    <s v="INICIADO"/>
    <s v="NO"/>
    <x v="92"/>
    <x v="147"/>
    <n v="3555700"/>
    <n v="3555700"/>
    <n v="3555700"/>
    <m/>
    <e v="#N/A"/>
    <n v="0"/>
    <m/>
    <m/>
    <n v="0"/>
    <x v="0"/>
    <n v="6"/>
    <m/>
    <m/>
    <x v="0"/>
    <s v="SIN SALDO"/>
  </r>
  <r>
    <s v="LOS MARTIRES"/>
    <n v="14"/>
    <s v="O230689"/>
    <s v="O230689"/>
    <s v="Obligaciones por pagar Inversión vigencia anterior"/>
    <s v="OXP inversion directa vigencia anterior"/>
    <x v="227"/>
    <x v="227"/>
    <s v="PRESTACIÓN DE SERVICIOS (Persona Natural)"/>
    <n v="11"/>
    <x v="232"/>
    <x v="1"/>
    <n v="324"/>
    <n v="324"/>
    <s v="INICIADO"/>
    <s v="NO"/>
    <x v="124"/>
    <x v="148"/>
    <n v="3600000"/>
    <n v="3600000"/>
    <n v="3600000"/>
    <m/>
    <e v="#N/A"/>
    <n v="0"/>
    <m/>
    <m/>
    <n v="0"/>
    <x v="0"/>
    <n v="6"/>
    <m/>
    <m/>
    <x v="0"/>
    <s v="SIN SALDO"/>
  </r>
  <r>
    <s v="LOS MARTIRES"/>
    <n v="14"/>
    <s v="O230689"/>
    <s v="O230689"/>
    <s v="Obligaciones por pagar Inversión vigencia anterior"/>
    <s v="OXP inversion directa vigencia anterior"/>
    <x v="228"/>
    <x v="228"/>
    <s v="PRESTACIÓN DE SERVICIOS (Persona Natural)"/>
    <n v="11"/>
    <x v="233"/>
    <x v="1"/>
    <n v="325"/>
    <n v="325"/>
    <s v="INICIADO"/>
    <s v="NO"/>
    <x v="92"/>
    <x v="47"/>
    <n v="8633333"/>
    <n v="8633333"/>
    <n v="8633333"/>
    <m/>
    <e v="#N/A"/>
    <n v="0"/>
    <m/>
    <m/>
    <n v="0"/>
    <x v="0"/>
    <n v="6"/>
    <m/>
    <m/>
    <x v="0"/>
    <s v="SIN SALDO"/>
  </r>
  <r>
    <s v="LOS MARTIRES"/>
    <n v="14"/>
    <s v="O230689"/>
    <s v="O230689"/>
    <s v="Obligaciones por pagar Inversión vigencia anterior"/>
    <s v="OXP inversion directa vigencia anterior"/>
    <x v="229"/>
    <x v="229"/>
    <s v="PRESTACIÓN DE SERVICIOS (Persona Natural)"/>
    <n v="11"/>
    <x v="234"/>
    <x v="1"/>
    <n v="326"/>
    <n v="326"/>
    <s v="INICIADO"/>
    <s v="NO"/>
    <x v="93"/>
    <x v="97"/>
    <n v="7150000"/>
    <n v="7150000"/>
    <n v="7150000"/>
    <m/>
    <e v="#N/A"/>
    <n v="0"/>
    <m/>
    <m/>
    <n v="0"/>
    <x v="0"/>
    <n v="6"/>
    <m/>
    <m/>
    <x v="0"/>
    <s v="SIN SALDO"/>
  </r>
  <r>
    <s v="LOS MARTIRES"/>
    <n v="14"/>
    <s v="O230689"/>
    <s v="O230689"/>
    <s v="Obligaciones por pagar Inversión vigencia anterior"/>
    <s v="OXP inversion directa vigencia anterior"/>
    <x v="230"/>
    <x v="230"/>
    <s v="PRESTACIÓN DE SERVICIOS (Persona Natural)"/>
    <n v="11"/>
    <x v="235"/>
    <x v="1"/>
    <n v="327"/>
    <n v="327"/>
    <s v="INICIADO"/>
    <s v="NO"/>
    <x v="73"/>
    <x v="46"/>
    <n v="6840000"/>
    <n v="6840000"/>
    <n v="6840000"/>
    <m/>
    <e v="#N/A"/>
    <n v="0"/>
    <m/>
    <m/>
    <n v="0"/>
    <x v="0"/>
    <n v="6"/>
    <m/>
    <m/>
    <x v="0"/>
    <s v="SIN SALDO"/>
  </r>
  <r>
    <s v="LOS MARTIRES"/>
    <n v="14"/>
    <s v="O230689"/>
    <s v="O230689"/>
    <s v="Obligaciones por pagar Inversión vigencia anterior"/>
    <s v="OXP inversion directa vigencia anterior"/>
    <x v="231"/>
    <x v="231"/>
    <s v="PRESTACIÓN DE SERVICIOS (Persona Natural)"/>
    <n v="11"/>
    <x v="236"/>
    <x v="1"/>
    <n v="328"/>
    <n v="328"/>
    <s v="INICIADO"/>
    <s v="NO"/>
    <x v="74"/>
    <x v="107"/>
    <n v="8100000"/>
    <n v="8100000"/>
    <n v="8100000"/>
    <m/>
    <e v="#N/A"/>
    <n v="0"/>
    <m/>
    <m/>
    <n v="0"/>
    <x v="0"/>
    <n v="6"/>
    <m/>
    <m/>
    <x v="0"/>
    <s v="SIN SALDO"/>
  </r>
  <r>
    <s v="LOS MARTIRES"/>
    <n v="14"/>
    <s v="O230689"/>
    <s v="O230689"/>
    <s v="Obligaciones por pagar Inversión vigencia anterior"/>
    <s v="OXP inversion directa vigencia anterior"/>
    <x v="232"/>
    <x v="232"/>
    <s v="PRESTACIÓN DE SERVICIOS (Persona Natural)"/>
    <n v="11"/>
    <x v="237"/>
    <x v="1"/>
    <n v="329"/>
    <n v="329"/>
    <s v="INICIADO"/>
    <s v="NO"/>
    <x v="55"/>
    <x v="3"/>
    <n v="9350000"/>
    <n v="9350000"/>
    <n v="5866667"/>
    <m/>
    <e v="#N/A"/>
    <n v="0"/>
    <m/>
    <m/>
    <n v="3483333"/>
    <x v="0"/>
    <n v="6"/>
    <m/>
    <s v="Se debe enviar primer requerimiento para su cuenta "/>
    <x v="2"/>
    <m/>
  </r>
  <r>
    <s v="LOS MARTIRES"/>
    <n v="14"/>
    <s v="O230689"/>
    <s v="O230689"/>
    <s v="Obligaciones por pagar Inversión vigencia anterior"/>
    <s v="OXP inversion directa vigencia anterior"/>
    <x v="233"/>
    <x v="233"/>
    <s v="PRESTACIÓN DE SERVICIOS (Persona Natural)"/>
    <n v="11"/>
    <x v="238"/>
    <x v="1"/>
    <n v="330"/>
    <n v="330"/>
    <s v="INICIADO"/>
    <s v="NO"/>
    <x v="124"/>
    <x v="149"/>
    <n v="3600000"/>
    <n v="3600000"/>
    <n v="3600000"/>
    <m/>
    <e v="#N/A"/>
    <n v="0"/>
    <m/>
    <m/>
    <n v="0"/>
    <x v="0"/>
    <n v="6"/>
    <m/>
    <m/>
    <x v="0"/>
    <s v="SIN SALDO"/>
  </r>
  <r>
    <s v="LOS MARTIRES"/>
    <n v="14"/>
    <s v="O230689"/>
    <s v="O230689"/>
    <s v="Obligaciones por pagar Inversión vigencia anterior"/>
    <s v="OXP inversion directa vigencia anterior"/>
    <x v="160"/>
    <x v="160"/>
    <s v="PRESTACIÓN DE SERVICIOS (Persona Natural)"/>
    <n v="11"/>
    <x v="239"/>
    <x v="1"/>
    <n v="331"/>
    <n v="331"/>
    <s v="INICIADO"/>
    <s v="NO"/>
    <x v="140"/>
    <x v="90"/>
    <n v="7380000"/>
    <n v="7380000"/>
    <n v="7200000"/>
    <m/>
    <e v="#N/A"/>
    <n v="0"/>
    <m/>
    <m/>
    <n v="180000"/>
    <x v="0"/>
    <n v="6"/>
    <m/>
    <s v="Se debe enviar primer requerimiento para su cuenta "/>
    <x v="2"/>
    <m/>
  </r>
  <r>
    <s v="LOS MARTIRES"/>
    <n v="14"/>
    <s v="O230689"/>
    <s v="O230689"/>
    <s v="Obligaciones por pagar Inversión vigencia anterior"/>
    <s v="OXP inversion directa vigencia anterior"/>
    <x v="234"/>
    <x v="234"/>
    <s v="PRESTACIÓN DE SERVICIOS (Persona Natural)"/>
    <n v="11"/>
    <x v="240"/>
    <x v="1"/>
    <n v="332"/>
    <n v="332"/>
    <s v="INICIADO"/>
    <s v="NO"/>
    <x v="93"/>
    <x v="97"/>
    <n v="7150000"/>
    <n v="7150000"/>
    <n v="7150000"/>
    <m/>
    <e v="#N/A"/>
    <n v="0"/>
    <m/>
    <m/>
    <n v="0"/>
    <x v="0"/>
    <n v="6"/>
    <m/>
    <s v="Se debe enviar primer requerimiento para su cuenta "/>
    <x v="0"/>
    <s v="SIN SALDO"/>
  </r>
  <r>
    <s v="LOS MARTIRES"/>
    <n v="14"/>
    <s v="O230689"/>
    <s v="O230689"/>
    <s v="Obligaciones por pagar Inversión vigencia anterior"/>
    <s v="OXP inversion directa vigencia anterior"/>
    <x v="235"/>
    <x v="235"/>
    <s v="PRESTACIÓN DE SERVICIOS (Persona Natural)"/>
    <n v="11"/>
    <x v="241"/>
    <x v="1"/>
    <n v="333"/>
    <n v="333"/>
    <s v="INICIADO"/>
    <s v="NO"/>
    <x v="74"/>
    <x v="109"/>
    <n v="3300000"/>
    <n v="3300000"/>
    <n v="3300000"/>
    <m/>
    <e v="#N/A"/>
    <n v="0"/>
    <m/>
    <m/>
    <n v="0"/>
    <x v="0"/>
    <n v="6"/>
    <m/>
    <m/>
    <x v="0"/>
    <s v="SIN SALDO"/>
  </r>
  <r>
    <s v="LOS MARTIRES"/>
    <n v="14"/>
    <s v="O230689"/>
    <s v="O230689"/>
    <s v="Obligaciones por pagar Inversión vigencia anterior"/>
    <s v="OXP inversion directa vigencia anterior"/>
    <x v="236"/>
    <x v="236"/>
    <s v="PRESTACIÓN DE SERVICIOS (Persona Natural)"/>
    <n v="11"/>
    <x v="7"/>
    <x v="1"/>
    <n v="334"/>
    <n v="334"/>
    <s v="INICIADO"/>
    <s v="NO"/>
    <x v="59"/>
    <x v="91"/>
    <n v="14850000"/>
    <n v="14850000"/>
    <n v="14850000"/>
    <m/>
    <e v="#N/A"/>
    <n v="0"/>
    <m/>
    <m/>
    <n v="0"/>
    <x v="0"/>
    <n v="6"/>
    <m/>
    <m/>
    <x v="0"/>
    <s v="SIN SALDO"/>
  </r>
  <r>
    <s v="LOS MARTIRES"/>
    <n v="14"/>
    <s v="O230689"/>
    <s v="O230689"/>
    <s v="Obligaciones por pagar Inversión vigencia anterior"/>
    <s v="OXP inversion directa vigencia anterior"/>
    <x v="237"/>
    <x v="237"/>
    <s v="PRESTACIÓN DE SERVICIOS (Persona Natural)"/>
    <n v="11"/>
    <x v="242"/>
    <x v="1"/>
    <n v="335"/>
    <n v="335"/>
    <s v="INICIADO"/>
    <s v="NO"/>
    <x v="93"/>
    <x v="51"/>
    <n v="4400000"/>
    <n v="4400000"/>
    <n v="4400000"/>
    <m/>
    <e v="#N/A"/>
    <n v="0"/>
    <m/>
    <m/>
    <n v="0"/>
    <x v="0"/>
    <n v="6"/>
    <m/>
    <m/>
    <x v="0"/>
    <s v="SIN SALDO"/>
  </r>
  <r>
    <s v="LOS MARTIRES"/>
    <n v="14"/>
    <s v="O230689"/>
    <s v="O230689"/>
    <s v="Obligaciones por pagar Inversión vigencia anterior"/>
    <s v="OXP inversion directa vigencia anterior"/>
    <x v="238"/>
    <x v="238"/>
    <s v="PRESTACIÓN DE SERVICIOS (Persona Natural)"/>
    <n v="11"/>
    <x v="243"/>
    <x v="1"/>
    <n v="336"/>
    <n v="336"/>
    <s v="INICIADO"/>
    <s v="NO"/>
    <x v="140"/>
    <x v="150"/>
    <n v="5833333"/>
    <n v="5833333"/>
    <n v="5833333"/>
    <m/>
    <e v="#N/A"/>
    <n v="0"/>
    <m/>
    <m/>
    <n v="0"/>
    <x v="0"/>
    <n v="6"/>
    <m/>
    <m/>
    <x v="0"/>
    <s v="SIN SALDO"/>
  </r>
  <r>
    <s v="LOS MARTIRES"/>
    <n v="14"/>
    <s v="O230689"/>
    <s v="O230689"/>
    <s v="Obligaciones por pagar Inversión vigencia anterior"/>
    <s v="OXP inversion directa vigencia anterior"/>
    <x v="239"/>
    <x v="239"/>
    <s v="PRESTACIÓN DE SERVICIOS (Persona Natural)"/>
    <n v="11"/>
    <x v="72"/>
    <x v="1"/>
    <n v="337"/>
    <n v="337"/>
    <s v="INICIADO"/>
    <s v="NO"/>
    <x v="74"/>
    <x v="94"/>
    <n v="7000000"/>
    <n v="7000000"/>
    <n v="7000000"/>
    <m/>
    <e v="#N/A"/>
    <n v="0"/>
    <m/>
    <m/>
    <n v="0"/>
    <x v="0"/>
    <n v="6"/>
    <m/>
    <m/>
    <x v="0"/>
    <s v="SIN SALDO"/>
  </r>
  <r>
    <s v="LOS MARTIRES"/>
    <n v="14"/>
    <s v="O230689"/>
    <s v="O230689"/>
    <s v="Obligaciones por pagar Inversión vigencia anterior"/>
    <s v="OXP inversion directa vigencia anterior"/>
    <x v="181"/>
    <x v="181"/>
    <s v="PRESTACIÓN DE SERVICIOS (Persona Natural)"/>
    <n v="11"/>
    <x v="244"/>
    <x v="1"/>
    <n v="338"/>
    <n v="338"/>
    <s v="INICIADO"/>
    <s v="NO"/>
    <x v="141"/>
    <x v="151"/>
    <n v="2498600"/>
    <n v="2498600"/>
    <n v="2498600"/>
    <m/>
    <e v="#N/A"/>
    <n v="0"/>
    <m/>
    <m/>
    <n v="0"/>
    <x v="0"/>
    <n v="6"/>
    <m/>
    <m/>
    <x v="0"/>
    <s v="SIN SALDO"/>
  </r>
  <r>
    <s v="LOS MARTIRES"/>
    <n v="14"/>
    <s v="O230689"/>
    <s v="O230689"/>
    <s v="Obligaciones por pagar Inversión vigencia anterior"/>
    <s v="OXP inversion directa vigencia anterior"/>
    <x v="240"/>
    <x v="240"/>
    <s v="PRESTACIÓN DE SERVICIOS (Persona Natural)"/>
    <n v="11"/>
    <x v="245"/>
    <x v="1"/>
    <n v="339"/>
    <n v="339"/>
    <s v="INICIADO"/>
    <s v="NO"/>
    <x v="74"/>
    <x v="109"/>
    <n v="2883000"/>
    <n v="2883000"/>
    <n v="2883000"/>
    <m/>
    <e v="#N/A"/>
    <n v="0"/>
    <m/>
    <m/>
    <n v="0"/>
    <x v="0"/>
    <n v="6"/>
    <m/>
    <m/>
    <x v="0"/>
    <s v="SIN SALDO"/>
  </r>
  <r>
    <s v="LOS MARTIRES"/>
    <n v="14"/>
    <s v="O230689"/>
    <s v="O230689"/>
    <s v="Obligaciones por pagar Inversión vigencia anterior"/>
    <s v="OXP inversion directa vigencia anterior"/>
    <x v="241"/>
    <x v="241"/>
    <s v="PRESTACIÓN DE SERVICIOS (Persona Natural)"/>
    <n v="11"/>
    <x v="246"/>
    <x v="1"/>
    <n v="340"/>
    <n v="340"/>
    <s v="INICIADO"/>
    <s v="NO"/>
    <x v="74"/>
    <x v="94"/>
    <n v="7000000"/>
    <n v="7000000"/>
    <n v="7000000"/>
    <m/>
    <e v="#N/A"/>
    <n v="0"/>
    <m/>
    <m/>
    <n v="0"/>
    <x v="0"/>
    <n v="6"/>
    <m/>
    <m/>
    <x v="0"/>
    <s v="SIN SALDO"/>
  </r>
  <r>
    <s v="LOS MARTIRES"/>
    <n v="14"/>
    <s v="O230689"/>
    <s v="O230689"/>
    <s v="Obligaciones por pagar Inversión vigencia anterior"/>
    <s v="OXP inversion directa vigencia anterior"/>
    <x v="242"/>
    <x v="242"/>
    <s v="PRESTACIÓN DE SERVICIOS (Persona Natural)"/>
    <n v="11"/>
    <x v="247"/>
    <x v="1"/>
    <n v="341"/>
    <n v="341"/>
    <s v="INICIADO"/>
    <s v="NO"/>
    <x v="74"/>
    <x v="94"/>
    <n v="3300000"/>
    <n v="3300000"/>
    <n v="3300000"/>
    <m/>
    <e v="#N/A"/>
    <n v="0"/>
    <m/>
    <m/>
    <n v="0"/>
    <x v="0"/>
    <n v="6"/>
    <m/>
    <m/>
    <x v="0"/>
    <s v="SIN SALDO"/>
  </r>
  <r>
    <s v="LOS MARTIRES"/>
    <n v="14"/>
    <s v="O230689"/>
    <s v="O230689"/>
    <s v="Obligaciones por pagar Inversión vigencia anterior"/>
    <s v="OXP inversion directa vigencia anterior"/>
    <x v="243"/>
    <x v="243"/>
    <s v="PRESTACIÓN DE SERVICIOS (Persona Natural)"/>
    <n v="11"/>
    <x v="248"/>
    <x v="1"/>
    <n v="342"/>
    <n v="342"/>
    <s v="INICIADO"/>
    <s v="NO"/>
    <x v="142"/>
    <x v="152"/>
    <n v="2790000"/>
    <n v="2790000"/>
    <n v="2790000"/>
    <m/>
    <e v="#N/A"/>
    <n v="0"/>
    <m/>
    <m/>
    <n v="0"/>
    <x v="0"/>
    <n v="6"/>
    <m/>
    <s v="Se debe enviar primer requerimiento para su cuenta "/>
    <x v="0"/>
    <s v="SIN SALDO"/>
  </r>
  <r>
    <s v="LOS MARTIRES"/>
    <n v="14"/>
    <s v="O230689"/>
    <s v="O230689"/>
    <s v="Obligaciones por pagar Inversión vigencia anterior"/>
    <s v="OXP inversion directa vigencia anterior"/>
    <x v="244"/>
    <x v="244"/>
    <s v="PRESTACIÓN DE SERVICIOS (Persona Natural)"/>
    <n v="11"/>
    <x v="249"/>
    <x v="1"/>
    <n v="343"/>
    <n v="343"/>
    <s v="INICIADO"/>
    <s v="NO"/>
    <x v="54"/>
    <x v="55"/>
    <n v="3075200"/>
    <n v="3075200"/>
    <n v="3075200"/>
    <m/>
    <e v="#N/A"/>
    <n v="0"/>
    <m/>
    <m/>
    <n v="0"/>
    <x v="0"/>
    <n v="6"/>
    <m/>
    <m/>
    <x v="0"/>
    <s v="SIN SALDO"/>
  </r>
  <r>
    <s v="LOS MARTIRES"/>
    <n v="14"/>
    <s v="O230689"/>
    <s v="O230689"/>
    <s v="Obligaciones por pagar Inversión vigencia anterior"/>
    <s v="OXP inversion directa vigencia anterior"/>
    <x v="245"/>
    <x v="245"/>
    <s v="PRESTACIÓN DE SERVICIOS (Persona Natural)"/>
    <n v="11"/>
    <x v="250"/>
    <x v="1"/>
    <n v="344"/>
    <n v="344"/>
    <s v="INICIADO"/>
    <s v="NO"/>
    <x v="54"/>
    <x v="55"/>
    <n v="3075200"/>
    <n v="3075200"/>
    <n v="3075200"/>
    <m/>
    <e v="#N/A"/>
    <n v="0"/>
    <m/>
    <m/>
    <n v="0"/>
    <x v="0"/>
    <n v="6"/>
    <m/>
    <m/>
    <x v="0"/>
    <s v="SIN SALDO"/>
  </r>
  <r>
    <s v="LOS MARTIRES"/>
    <n v="14"/>
    <s v="O230689"/>
    <s v="O230689"/>
    <s v="Obligaciones por pagar Inversión vigencia anterior"/>
    <s v="OXP inversion directa vigencia anterior"/>
    <x v="246"/>
    <x v="246"/>
    <s v="PRESTACIÓN DE SERVICIOS (Persona Natural)"/>
    <n v="11"/>
    <x v="251"/>
    <x v="1"/>
    <n v="345"/>
    <n v="345"/>
    <s v="INICIADO"/>
    <s v="NO"/>
    <x v="54"/>
    <x v="55"/>
    <n v="3075200"/>
    <n v="3075200"/>
    <n v="2883000"/>
    <m/>
    <e v="#N/A"/>
    <n v="0"/>
    <m/>
    <m/>
    <n v="192200"/>
    <x v="0"/>
    <n v="6"/>
    <m/>
    <s v="Se debe enviar primer requerimiento para su cuenta "/>
    <x v="2"/>
    <m/>
  </r>
  <r>
    <s v="LOS MARTIRES"/>
    <n v="14"/>
    <s v="O230689"/>
    <s v="O230689"/>
    <s v="Obligaciones por pagar Inversión vigencia anterior"/>
    <s v="OXP inversion directa vigencia anterior"/>
    <x v="247"/>
    <x v="247"/>
    <s v="PRESTACIÓN DE SERVICIOS (Persona Natural)"/>
    <n v="11"/>
    <x v="252"/>
    <x v="1"/>
    <n v="347"/>
    <n v="347"/>
    <s v="SIN INICIAR"/>
    <s v="NO"/>
    <x v="143"/>
    <x v="153"/>
    <n v="11532000"/>
    <n v="11532000"/>
    <n v="5669900"/>
    <m/>
    <e v="#N/A"/>
    <n v="0"/>
    <m/>
    <m/>
    <n v="5862100"/>
    <x v="5"/>
    <e v="#N/A"/>
    <m/>
    <m/>
    <x v="2"/>
    <m/>
  </r>
  <r>
    <s v="LOS MARTIRES"/>
    <n v="14"/>
    <s v="O230689"/>
    <s v="O230689"/>
    <s v="Obligaciones por pagar Inversión vigencia anterior"/>
    <s v="OXP inversion directa vigencia anterior"/>
    <x v="248"/>
    <x v="248"/>
    <s v="PRESTACIÓN DE SERVICIOS (Persona Natural)"/>
    <n v="11"/>
    <x v="253"/>
    <x v="1"/>
    <n v="348"/>
    <n v="348"/>
    <s v="INICIADO"/>
    <s v="NO"/>
    <x v="55"/>
    <x v="52"/>
    <n v="3480000"/>
    <n v="3480000"/>
    <n v="3480000"/>
    <m/>
    <e v="#N/A"/>
    <n v="0"/>
    <m/>
    <m/>
    <n v="0"/>
    <x v="0"/>
    <n v="6"/>
    <m/>
    <m/>
    <x v="0"/>
    <s v="SIN SALDO"/>
  </r>
  <r>
    <s v="LOS MARTIRES"/>
    <n v="14"/>
    <s v="O230689"/>
    <s v="O230689"/>
    <s v="Obligaciones por pagar Inversión vigencia anterior"/>
    <s v="OXP inversion directa vigencia anterior"/>
    <x v="182"/>
    <x v="182"/>
    <s v="PRESTACIÓN DE SERVICIOS (Persona Natural)"/>
    <n v="11"/>
    <x v="254"/>
    <x v="1"/>
    <n v="349"/>
    <n v="349"/>
    <s v="INICIADO"/>
    <s v="NO"/>
    <x v="54"/>
    <x v="55"/>
    <n v="3075200"/>
    <n v="3075200"/>
    <n v="3075200"/>
    <m/>
    <e v="#N/A"/>
    <n v="0"/>
    <m/>
    <m/>
    <n v="0"/>
    <x v="0"/>
    <n v="6"/>
    <m/>
    <m/>
    <x v="0"/>
    <s v="SIN SALDO"/>
  </r>
  <r>
    <s v="LOS MARTIRES"/>
    <n v="14"/>
    <s v="O230689"/>
    <s v="O230689"/>
    <s v="Obligaciones por pagar Inversión vigencia anterior"/>
    <s v="OXP inversion directa vigencia anterior"/>
    <x v="249"/>
    <x v="249"/>
    <s v="PRESTACIÓN DE SERVICIOS (Persona Natural)"/>
    <n v="11"/>
    <x v="255"/>
    <x v="1"/>
    <n v="350"/>
    <n v="350"/>
    <s v="INICIADO"/>
    <s v="NO"/>
    <x v="144"/>
    <x v="95"/>
    <n v="7700000"/>
    <n v="7700000"/>
    <n v="7700000"/>
    <m/>
    <e v="#N/A"/>
    <n v="0"/>
    <m/>
    <m/>
    <n v="0"/>
    <x v="0"/>
    <n v="6"/>
    <m/>
    <m/>
    <x v="0"/>
    <s v="SIN SALDO"/>
  </r>
  <r>
    <s v="LOS MARTIRES"/>
    <n v="14"/>
    <s v="O230689"/>
    <s v="O230689"/>
    <s v="Obligaciones por pagar Inversión vigencia anterior"/>
    <s v="OXP inversion directa vigencia anterior"/>
    <x v="250"/>
    <x v="250"/>
    <s v="PRESTACIÓN DE SERVICIOS (Persona Natural)"/>
    <n v="11"/>
    <x v="110"/>
    <x v="1"/>
    <n v="351"/>
    <n v="351"/>
    <s v="INICIADO"/>
    <s v="NO"/>
    <x v="55"/>
    <x v="52"/>
    <n v="6480000"/>
    <n v="6480000"/>
    <n v="5400000"/>
    <m/>
    <e v="#N/A"/>
    <n v="0"/>
    <m/>
    <m/>
    <n v="1080000"/>
    <x v="4"/>
    <n v="5"/>
    <m/>
    <s v="Contrato se encuentra suspendido "/>
    <x v="2"/>
    <m/>
  </r>
  <r>
    <s v="LOS MARTIRES"/>
    <n v="14"/>
    <s v="O230689"/>
    <s v="O230689"/>
    <s v="Obligaciones por pagar Inversión vigencia anterior"/>
    <s v="OXP inversion directa vigencia anterior"/>
    <x v="251"/>
    <x v="251"/>
    <s v="PRESTACIÓN DE SERVICIOS (Persona Natural)"/>
    <n v="11"/>
    <x v="256"/>
    <x v="1"/>
    <n v="352"/>
    <n v="352"/>
    <s v="INICIADO"/>
    <s v="NO"/>
    <x v="44"/>
    <x v="47"/>
    <n v="6660000"/>
    <n v="6660000"/>
    <n v="5400000"/>
    <m/>
    <e v="#N/A"/>
    <n v="0"/>
    <m/>
    <m/>
    <n v="1260000"/>
    <x v="0"/>
    <n v="6"/>
    <m/>
    <s v="Se debe enviar primer requerimiento para su cuenta "/>
    <x v="2"/>
    <m/>
  </r>
  <r>
    <s v="LOS MARTIRES"/>
    <n v="14"/>
    <s v="O230689"/>
    <s v="O230689"/>
    <s v="Obligaciones por pagar Inversión vigencia anterior"/>
    <s v="OXP inversion directa vigencia anterior"/>
    <x v="252"/>
    <x v="252"/>
    <s v="PRESTACIÓN DE SERVICIOS (Persona Natural)"/>
    <n v="11"/>
    <x v="257"/>
    <x v="1"/>
    <n v="353"/>
    <n v="353"/>
    <s v="INICIADO"/>
    <s v="NO"/>
    <x v="55"/>
    <x v="52"/>
    <n v="6480000"/>
    <n v="6480000"/>
    <n v="6480000"/>
    <m/>
    <e v="#N/A"/>
    <n v="0"/>
    <m/>
    <m/>
    <n v="0"/>
    <x v="0"/>
    <n v="6"/>
    <m/>
    <m/>
    <x v="0"/>
    <s v="SIN SALDO"/>
  </r>
  <r>
    <s v="LOS MARTIRES"/>
    <n v="14"/>
    <s v="O230689"/>
    <s v="O230689"/>
    <s v="Obligaciones por pagar Inversión vigencia anterior"/>
    <s v="OXP inversion directa vigencia anterior"/>
    <x v="170"/>
    <x v="170"/>
    <s v="PRESTACIÓN DE SERVICIOS (Persona Natural)"/>
    <n v="11"/>
    <x v="258"/>
    <x v="1"/>
    <n v="354"/>
    <n v="354"/>
    <s v="INICIADO"/>
    <s v="NO"/>
    <x v="102"/>
    <x v="3"/>
    <n v="16200000"/>
    <n v="16200000"/>
    <n v="10800000"/>
    <m/>
    <e v="#N/A"/>
    <n v="0"/>
    <m/>
    <m/>
    <n v="5400000"/>
    <x v="4"/>
    <n v="5"/>
    <m/>
    <s v="Contrato se encuentra suspendido "/>
    <x v="2"/>
    <m/>
  </r>
  <r>
    <s v="LOS MARTIRES"/>
    <n v="14"/>
    <s v="O230689"/>
    <s v="O230689"/>
    <s v="Obligaciones por pagar Inversión vigencia anterior"/>
    <s v="OXP inversion directa vigencia anterior"/>
    <x v="253"/>
    <x v="253"/>
    <s v="PRESTACIÓN DE SERVICIOS (Persona Natural)"/>
    <n v="11"/>
    <x v="259"/>
    <x v="1"/>
    <n v="355"/>
    <n v="355"/>
    <s v="INICIADO"/>
    <s v="NO"/>
    <x v="44"/>
    <x v="47"/>
    <n v="6660000"/>
    <n v="6660000"/>
    <n v="6660000"/>
    <m/>
    <e v="#N/A"/>
    <n v="0"/>
    <m/>
    <m/>
    <n v="0"/>
    <x v="0"/>
    <n v="6"/>
    <m/>
    <m/>
    <x v="0"/>
    <s v="SIN SALDO"/>
  </r>
  <r>
    <s v="LOS MARTIRES"/>
    <n v="14"/>
    <s v="O230689"/>
    <s v="O230689"/>
    <s v="Obligaciones por pagar Inversión vigencia anterior"/>
    <s v="OXP inversion directa vigencia anterior"/>
    <x v="177"/>
    <x v="177"/>
    <s v="PRESTACIÓN DE SERVICIOS (Persona Natural)"/>
    <n v="11"/>
    <x v="260"/>
    <x v="1"/>
    <n v="356"/>
    <n v="356"/>
    <s v="INICIADO"/>
    <s v="NO"/>
    <x v="55"/>
    <x v="52"/>
    <n v="5715600"/>
    <n v="5715600"/>
    <n v="5715600"/>
    <m/>
    <e v="#N/A"/>
    <n v="0"/>
    <m/>
    <m/>
    <n v="0"/>
    <x v="0"/>
    <n v="6"/>
    <m/>
    <m/>
    <x v="0"/>
    <s v="SIN SALDO"/>
  </r>
  <r>
    <s v="LOS MARTIRES"/>
    <n v="14"/>
    <s v="O230689"/>
    <s v="O230689"/>
    <s v="Obligaciones por pagar Inversión vigencia anterior"/>
    <s v="OXP inversion directa vigencia anterior"/>
    <x v="254"/>
    <x v="254"/>
    <s v="PRESTACIÓN DE SERVICIOS (Persona Natural)"/>
    <n v="11"/>
    <x v="261"/>
    <x v="1"/>
    <n v="357"/>
    <n v="357"/>
    <s v="INICIADO"/>
    <s v="NO"/>
    <x v="45"/>
    <x v="46"/>
    <n v="4282600"/>
    <n v="4282600"/>
    <n v="4282600"/>
    <m/>
    <e v="#N/A"/>
    <n v="0"/>
    <m/>
    <m/>
    <n v="0"/>
    <x v="0"/>
    <n v="6"/>
    <m/>
    <m/>
    <x v="0"/>
    <s v="SIN SALDO"/>
  </r>
  <r>
    <s v="LOS MARTIRES"/>
    <n v="14"/>
    <s v="O230689"/>
    <s v="O230689"/>
    <s v="Obligaciones por pagar Inversión vigencia anterior"/>
    <s v="OXP inversion directa vigencia anterior"/>
    <x v="176"/>
    <x v="176"/>
    <s v="PRESTACIÓN DE SERVICIOS (Persona Natural)"/>
    <n v="11"/>
    <x v="262"/>
    <x v="1"/>
    <n v="358"/>
    <n v="358"/>
    <s v="INICIADO"/>
    <s v="NO"/>
    <x v="55"/>
    <x v="52"/>
    <n v="6480000"/>
    <n v="6480000"/>
    <n v="6480000"/>
    <m/>
    <e v="#N/A"/>
    <n v="0"/>
    <m/>
    <m/>
    <n v="0"/>
    <x v="0"/>
    <n v="6"/>
    <m/>
    <m/>
    <x v="0"/>
    <s v="SIN SALDO"/>
  </r>
  <r>
    <s v="LOS MARTIRES"/>
    <n v="14"/>
    <s v="O230689"/>
    <s v="O230689"/>
    <s v="Obligaciones por pagar Inversión vigencia anterior"/>
    <s v="OXP inversion directa vigencia anterior"/>
    <x v="255"/>
    <x v="255"/>
    <s v="PRESTACIÓN DE SERVICIOS (Persona Natural)"/>
    <n v="11"/>
    <x v="263"/>
    <x v="1"/>
    <n v="359"/>
    <n v="359"/>
    <s v="INICIADO"/>
    <s v="NO"/>
    <x v="55"/>
    <x v="154"/>
    <n v="1200000"/>
    <n v="1200000"/>
    <n v="1200000"/>
    <m/>
    <e v="#N/A"/>
    <n v="0"/>
    <m/>
    <m/>
    <n v="0"/>
    <x v="0"/>
    <n v="6"/>
    <m/>
    <m/>
    <x v="0"/>
    <s v="SIN SALDO"/>
  </r>
  <r>
    <s v="LOS MARTIRES"/>
    <n v="14"/>
    <s v="O230689"/>
    <s v="O230689"/>
    <s v="Obligaciones por pagar Inversión vigencia anterior"/>
    <s v="OXP inversion directa vigencia anterior"/>
    <x v="256"/>
    <x v="256"/>
    <s v="PRESTACIÓN DE SERVICIOS (Persona Natural)"/>
    <n v="11"/>
    <x v="264"/>
    <x v="1"/>
    <n v="360"/>
    <n v="360"/>
    <s v="INICIADO"/>
    <s v="NO"/>
    <x v="87"/>
    <x v="90"/>
    <n v="3866667"/>
    <n v="3866667"/>
    <n v="3866667"/>
    <m/>
    <e v="#N/A"/>
    <n v="0"/>
    <m/>
    <m/>
    <n v="0"/>
    <x v="0"/>
    <n v="6"/>
    <m/>
    <m/>
    <x v="0"/>
    <s v="SIN SALDO"/>
  </r>
  <r>
    <s v="LOS MARTIRES"/>
    <n v="14"/>
    <s v="O230689"/>
    <s v="O230689"/>
    <s v="Obligaciones por pagar Inversión vigencia anterior"/>
    <s v="OXP inversion directa vigencia anterior"/>
    <x v="257"/>
    <x v="257"/>
    <s v="PRESTACIÓN DE SERVICIOS (Persona Natural)"/>
    <n v="11"/>
    <x v="265"/>
    <x v="1"/>
    <n v="362"/>
    <n v="361"/>
    <s v="INICIADO"/>
    <s v="NO"/>
    <x v="44"/>
    <x v="47"/>
    <n v="10483333"/>
    <n v="10483333"/>
    <n v="10483333"/>
    <m/>
    <e v="#N/A"/>
    <n v="0"/>
    <m/>
    <m/>
    <n v="0"/>
    <x v="0"/>
    <n v="6"/>
    <m/>
    <m/>
    <x v="0"/>
    <s v="SIN SALDO"/>
  </r>
  <r>
    <s v="LOS MARTIRES"/>
    <n v="14"/>
    <s v="O230689"/>
    <s v="O230689"/>
    <s v="Obligaciones por pagar Inversión vigencia anterior"/>
    <s v="OXP inversion directa vigencia anterior"/>
    <x v="258"/>
    <x v="258"/>
    <s v="PRESTACIÓN DE SERVICIOS (Persona Natural)"/>
    <n v="11"/>
    <x v="266"/>
    <x v="1"/>
    <n v="363"/>
    <n v="362"/>
    <s v="INICIADO"/>
    <s v="NO"/>
    <x v="44"/>
    <x v="146"/>
    <n v="1133333"/>
    <n v="1133333"/>
    <n v="1133333"/>
    <m/>
    <e v="#N/A"/>
    <n v="0"/>
    <m/>
    <m/>
    <n v="0"/>
    <x v="0"/>
    <n v="6"/>
    <m/>
    <m/>
    <x v="0"/>
    <s v="SIN SALDO"/>
  </r>
  <r>
    <s v="LOS MARTIRES"/>
    <n v="14"/>
    <s v="O230689"/>
    <s v="O230689"/>
    <s v="Obligaciones por pagar Inversión vigencia anterior"/>
    <s v="OXP inversion directa vigencia anterior"/>
    <x v="259"/>
    <x v="259"/>
    <s v="PRESTACIÓN DE SERVICIOS (Persona Natural)"/>
    <n v="11"/>
    <x v="267"/>
    <x v="1"/>
    <n v="364"/>
    <n v="363"/>
    <s v="INICIADO"/>
    <s v="NO"/>
    <x v="145"/>
    <x v="155"/>
    <n v="2880000"/>
    <n v="2880000"/>
    <n v="2880000"/>
    <m/>
    <e v="#N/A"/>
    <n v="0"/>
    <m/>
    <m/>
    <n v="0"/>
    <x v="0"/>
    <n v="6"/>
    <m/>
    <m/>
    <x v="0"/>
    <s v="SIN SALDO"/>
  </r>
  <r>
    <s v="LOS MARTIRES"/>
    <n v="14"/>
    <s v="O230689"/>
    <s v="O230689"/>
    <s v="Obligaciones por pagar Inversión vigencia anterior"/>
    <s v="OXP inversion directa vigencia anterior"/>
    <x v="260"/>
    <x v="260"/>
    <s v="PRESTACIÓN DE SERVICIOS (Persona Natural)"/>
    <n v="11"/>
    <x v="268"/>
    <x v="1"/>
    <n v="366"/>
    <n v="364"/>
    <s v="INICIADO"/>
    <s v="NO"/>
    <x v="45"/>
    <x v="46"/>
    <n v="6840000"/>
    <n v="6840000"/>
    <n v="6840000"/>
    <m/>
    <e v="#N/A"/>
    <n v="0"/>
    <m/>
    <m/>
    <n v="0"/>
    <x v="0"/>
    <n v="6"/>
    <m/>
    <m/>
    <x v="0"/>
    <s v="SIN SALDO"/>
  </r>
  <r>
    <s v="LOS MARTIRES"/>
    <n v="14"/>
    <s v="O230689"/>
    <s v="O230689"/>
    <s v="Obligaciones por pagar Inversión vigencia anterior"/>
    <s v="OXP inversion directa vigencia anterior"/>
    <x v="261"/>
    <x v="261"/>
    <s v="PRESTACIÓN DE SERVICIOS (Persona Natural)"/>
    <n v="11"/>
    <x v="269"/>
    <x v="1"/>
    <n v="367"/>
    <n v="365"/>
    <s v="INICIADO"/>
    <s v="NO"/>
    <x v="45"/>
    <x v="46"/>
    <n v="5166667"/>
    <n v="5166667"/>
    <n v="5166667"/>
    <m/>
    <e v="#N/A"/>
    <n v="0"/>
    <m/>
    <m/>
    <n v="0"/>
    <x v="0"/>
    <n v="6"/>
    <m/>
    <m/>
    <x v="0"/>
    <s v="SIN SALDO"/>
  </r>
  <r>
    <s v="LOS MARTIRES"/>
    <n v="14"/>
    <s v="O230689"/>
    <s v="O230689"/>
    <s v="Obligaciones por pagar Inversión vigencia anterior"/>
    <s v="OXP inversion directa vigencia anterior"/>
    <x v="262"/>
    <x v="262"/>
    <s v="PRESTACIÓN DE SERVICIOS (Persona Natural)"/>
    <n v="11"/>
    <x v="270"/>
    <x v="1"/>
    <n v="368"/>
    <n v="366"/>
    <s v="INICIADO"/>
    <s v="NO"/>
    <x v="146"/>
    <x v="97"/>
    <n v="9100000"/>
    <n v="9100000"/>
    <n v="9100000"/>
    <m/>
    <e v="#N/A"/>
    <n v="0"/>
    <m/>
    <m/>
    <n v="0"/>
    <x v="0"/>
    <n v="6"/>
    <m/>
    <s v="Se debe enviar primer requerimiento "/>
    <x v="0"/>
    <s v="SIN SALDO"/>
  </r>
  <r>
    <s v="LOS MARTIRES"/>
    <n v="14"/>
    <s v="O230689"/>
    <s v="O230689"/>
    <s v="Obligaciones por pagar Inversión vigencia anterior"/>
    <s v="OXP inversion directa vigencia anterior"/>
    <x v="263"/>
    <x v="263"/>
    <s v="PRESTACIÓN DE SERVICIOS (Persona Natural)"/>
    <n v="11"/>
    <x v="111"/>
    <x v="1"/>
    <n v="369"/>
    <n v="367"/>
    <s v="INICIADO"/>
    <s v="NO"/>
    <x v="146"/>
    <x v="97"/>
    <n v="12090000"/>
    <n v="12090000"/>
    <n v="12090000"/>
    <m/>
    <e v="#N/A"/>
    <n v="0"/>
    <m/>
    <m/>
    <n v="0"/>
    <x v="0"/>
    <n v="6"/>
    <m/>
    <m/>
    <x v="0"/>
    <s v="SIN SALDO"/>
  </r>
  <r>
    <s v="LOS MARTIRES"/>
    <n v="14"/>
    <s v="O230689"/>
    <s v="O230689"/>
    <s v="Obligaciones por pagar Inversión vigencia anterior"/>
    <s v="OXP inversion directa vigencia anterior"/>
    <x v="264"/>
    <x v="264"/>
    <s v="PRESTACIÓN DE SERVICIOS (Persona Natural)"/>
    <n v="11"/>
    <x v="271"/>
    <x v="1"/>
    <n v="370"/>
    <n v="368"/>
    <s v="INICIADO"/>
    <s v="NO"/>
    <x v="147"/>
    <x v="105"/>
    <n v="8433334"/>
    <n v="8433334"/>
    <n v="6600000"/>
    <m/>
    <e v="#N/A"/>
    <n v="0"/>
    <m/>
    <m/>
    <n v="1833334"/>
    <x v="0"/>
    <n v="6"/>
    <m/>
    <s v="Se debe enviar primer requerimiento "/>
    <x v="2"/>
    <m/>
  </r>
  <r>
    <s v="LOS MARTIRES"/>
    <n v="14"/>
    <s v="O230689"/>
    <s v="O230689"/>
    <s v="Obligaciones por pagar Inversión vigencia anterior"/>
    <s v="OXP inversion directa vigencia anterior"/>
    <x v="265"/>
    <x v="265"/>
    <s v="PRESTACIÓN DE SERVICIOS (Persona Natural)"/>
    <n v="11"/>
    <x v="272"/>
    <x v="1"/>
    <n v="371"/>
    <n v="369"/>
    <s v="INICIADO"/>
    <s v="NO"/>
    <x v="87"/>
    <x v="90"/>
    <n v="7200000"/>
    <n v="7200000"/>
    <n v="7200000"/>
    <m/>
    <e v="#N/A"/>
    <n v="0"/>
    <m/>
    <m/>
    <n v="0"/>
    <x v="0"/>
    <n v="6"/>
    <m/>
    <m/>
    <x v="0"/>
    <s v="SIN SALDO"/>
  </r>
  <r>
    <s v="LOS MARTIRES"/>
    <n v="14"/>
    <s v="O230689"/>
    <s v="O230689"/>
    <s v="Obligaciones por pagar Inversión vigencia anterior"/>
    <s v="OXP inversion directa vigencia anterior"/>
    <x v="266"/>
    <x v="266"/>
    <s v="PRESTACIÓN DE SERVICIOS (Persona Natural)"/>
    <n v="11"/>
    <x v="183"/>
    <x v="1"/>
    <n v="372"/>
    <n v="370"/>
    <s v="INICIADO"/>
    <s v="NO"/>
    <x v="124"/>
    <x v="131"/>
    <n v="576600"/>
    <n v="576600"/>
    <n v="576600"/>
    <m/>
    <e v="#N/A"/>
    <n v="0"/>
    <m/>
    <m/>
    <n v="0"/>
    <x v="0"/>
    <n v="6"/>
    <m/>
    <m/>
    <x v="0"/>
    <s v="SIN SALDO"/>
  </r>
  <r>
    <s v="LOS MARTIRES"/>
    <n v="14"/>
    <s v="O230689"/>
    <s v="O230689"/>
    <s v="Obligaciones por pagar Inversión vigencia anterior"/>
    <s v="OXP inversion directa vigencia anterior"/>
    <x v="267"/>
    <x v="267"/>
    <s v="PRESTACIÓN DE SERVICIOS (Persona Natural)"/>
    <n v="11"/>
    <x v="273"/>
    <x v="1"/>
    <n v="373"/>
    <n v="371"/>
    <s v="INICIADO"/>
    <s v="NO"/>
    <x v="147"/>
    <x v="144"/>
    <n v="1537600"/>
    <n v="1537600"/>
    <n v="1537600"/>
    <m/>
    <e v="#N/A"/>
    <n v="0"/>
    <m/>
    <m/>
    <n v="0"/>
    <x v="0"/>
    <n v="6"/>
    <m/>
    <m/>
    <x v="0"/>
    <s v="SIN SALDO"/>
  </r>
  <r>
    <s v="LOS MARTIRES"/>
    <n v="14"/>
    <s v="O230689"/>
    <s v="O230689"/>
    <s v="Obligaciones por pagar Inversión vigencia anterior"/>
    <s v="OXP inversion directa vigencia anterior"/>
    <x v="268"/>
    <x v="268"/>
    <s v="PRESTACIÓN DE SERVICIOS (Persona Natural)"/>
    <n v="11"/>
    <x v="274"/>
    <x v="1"/>
    <n v="374"/>
    <n v="372"/>
    <s v="INICIADO"/>
    <s v="NO"/>
    <x v="145"/>
    <x v="155"/>
    <n v="2533333"/>
    <n v="2533333"/>
    <n v="2533333"/>
    <m/>
    <e v="#N/A"/>
    <n v="0"/>
    <m/>
    <m/>
    <n v="0"/>
    <x v="0"/>
    <n v="6"/>
    <m/>
    <m/>
    <x v="0"/>
    <s v="SIN SALDO"/>
  </r>
  <r>
    <s v="LOS MARTIRES"/>
    <n v="14"/>
    <s v="O230689"/>
    <s v="O230689"/>
    <s v="Obligaciones por pagar Inversión vigencia anterior"/>
    <s v="OXP inversion directa vigencia anterior"/>
    <x v="269"/>
    <x v="269"/>
    <s v="PRESTACIÓN DE SERVICIOS (Persona Natural)"/>
    <n v="11"/>
    <x v="275"/>
    <x v="1"/>
    <n v="375"/>
    <n v="373"/>
    <s v="INICIADO"/>
    <s v="NO"/>
    <x v="10"/>
    <x v="156"/>
    <n v="7740000"/>
    <n v="7740000"/>
    <n v="7740000"/>
    <m/>
    <e v="#N/A"/>
    <n v="0"/>
    <m/>
    <m/>
    <n v="0"/>
    <x v="0"/>
    <n v="6"/>
    <m/>
    <m/>
    <x v="0"/>
    <s v="SIN SALDO"/>
  </r>
  <r>
    <s v="LOS MARTIRES"/>
    <n v="14"/>
    <s v="O230689"/>
    <s v="O230689"/>
    <s v="Obligaciones por pagar Inversión vigencia anterior"/>
    <s v="OXP inversion directa vigencia anterior"/>
    <x v="62"/>
    <x v="62"/>
    <s v="PRESTACIÓN DE SERVICIOS (Persona Natural)"/>
    <n v="11"/>
    <x v="276"/>
    <x v="1"/>
    <n v="376"/>
    <n v="374"/>
    <s v="INICIADO"/>
    <s v="NO"/>
    <x v="148"/>
    <x v="15"/>
    <n v="3728500"/>
    <n v="3728500"/>
    <n v="0"/>
    <m/>
    <e v="#N/A"/>
    <n v="3728500"/>
    <m/>
    <m/>
    <n v="0"/>
    <x v="0"/>
    <n v="6"/>
    <m/>
    <s v="Se debe enviar primer requerimiento "/>
    <x v="0"/>
    <s v="SIN SALDO"/>
  </r>
  <r>
    <s v="LOS MARTIRES"/>
    <n v="14"/>
    <s v="O230689"/>
    <s v="O230689"/>
    <s v="Obligaciones por pagar Inversión vigencia anterior"/>
    <s v="OXP inversion directa vigencia anterior"/>
    <x v="270"/>
    <x v="270"/>
    <s v="PRESTACIÓN DE SERVICIOS (Persona Natural)"/>
    <n v="11"/>
    <x v="277"/>
    <x v="1"/>
    <n v="377"/>
    <n v="375"/>
    <s v="INICIADO"/>
    <s v="NO"/>
    <x v="99"/>
    <x v="107"/>
    <n v="2400000"/>
    <n v="2400000"/>
    <n v="2400000"/>
    <m/>
    <e v="#N/A"/>
    <n v="0"/>
    <m/>
    <m/>
    <n v="0"/>
    <x v="0"/>
    <n v="6"/>
    <m/>
    <m/>
    <x v="0"/>
    <s v="SIN SALDO"/>
  </r>
  <r>
    <s v="LOS MARTIRES"/>
    <n v="14"/>
    <s v="O230689"/>
    <s v="O230689"/>
    <s v="Obligaciones por pagar Inversión vigencia anterior"/>
    <s v="OXP inversion directa vigencia anterior"/>
    <x v="271"/>
    <x v="271"/>
    <s v="PRESTACIÓN DE SERVICIOS (Persona Natural)"/>
    <n v="11"/>
    <x v="278"/>
    <x v="1"/>
    <n v="378"/>
    <n v="376"/>
    <s v="INICIADO"/>
    <s v="NO"/>
    <x v="68"/>
    <x v="64"/>
    <n v="2666667"/>
    <n v="2666667"/>
    <n v="0"/>
    <m/>
    <e v="#N/A"/>
    <n v="0"/>
    <m/>
    <m/>
    <n v="2666667"/>
    <x v="0"/>
    <n v="6"/>
    <m/>
    <s v="Se debe enviar primer requerimiento "/>
    <x v="2"/>
    <m/>
  </r>
  <r>
    <s v="LOS MARTIRES"/>
    <n v="14"/>
    <s v="O230689"/>
    <s v="O230689"/>
    <s v="Obligaciones por pagar Inversión vigencia anterior"/>
    <s v="OXP inversion directa vigencia anterior"/>
    <x v="272"/>
    <x v="272"/>
    <s v="PRESTACIÓN DE SERVICIOS (Persona Natural)"/>
    <n v="11"/>
    <x v="279"/>
    <x v="1"/>
    <n v="379"/>
    <n v="377"/>
    <s v="INICIADO"/>
    <s v="NO"/>
    <x v="149"/>
    <x v="157"/>
    <n v="6283333"/>
    <n v="6283333"/>
    <n v="6283333"/>
    <m/>
    <e v="#N/A"/>
    <n v="0"/>
    <m/>
    <m/>
    <n v="0"/>
    <x v="0"/>
    <n v="6"/>
    <m/>
    <m/>
    <x v="0"/>
    <s v="SIN SALDO"/>
  </r>
  <r>
    <s v="LOS MARTIRES"/>
    <n v="14"/>
    <s v="O230689"/>
    <s v="O230689"/>
    <s v="Obligaciones por pagar Inversión vigencia anterior"/>
    <s v="OXP inversion directa vigencia anterior"/>
    <x v="273"/>
    <x v="273"/>
    <s v="PRESTACIÓN DE SERVICIOS (Persona Natural)"/>
    <n v="11"/>
    <x v="280"/>
    <x v="1"/>
    <n v="380"/>
    <n v="378"/>
    <s v="INICIADO"/>
    <s v="NO"/>
    <x v="149"/>
    <x v="3"/>
    <n v="10753733"/>
    <n v="10753733"/>
    <n v="10753733"/>
    <m/>
    <e v="#N/A"/>
    <n v="0"/>
    <m/>
    <m/>
    <n v="0"/>
    <x v="0"/>
    <n v="6"/>
    <m/>
    <m/>
    <x v="0"/>
    <s v="SIN SALDO"/>
  </r>
  <r>
    <s v="LOS MARTIRES"/>
    <n v="14"/>
    <s v="O230689"/>
    <s v="O230689"/>
    <s v="Obligaciones por pagar Inversión vigencia anterior"/>
    <s v="OXP inversion directa vigencia anterior"/>
    <x v="274"/>
    <x v="274"/>
    <s v="PRESTACIÓN DE SERVICIOS (Persona Natural)"/>
    <n v="11"/>
    <x v="281"/>
    <x v="1"/>
    <n v="381"/>
    <n v="379"/>
    <s v="INICIADO"/>
    <s v="NO"/>
    <x v="42"/>
    <x v="45"/>
    <n v="15300000"/>
    <n v="15300000"/>
    <n v="15300000"/>
    <m/>
    <e v="#N/A"/>
    <n v="0"/>
    <m/>
    <m/>
    <n v="0"/>
    <x v="0"/>
    <n v="6"/>
    <m/>
    <m/>
    <x v="0"/>
    <s v="SIN SALDO"/>
  </r>
  <r>
    <s v="LOS MARTIRES"/>
    <n v="14"/>
    <s v="O230689"/>
    <s v="O230689"/>
    <s v="Obligaciones por pagar Inversión vigencia anterior"/>
    <s v="OXP inversion directa vigencia anterior"/>
    <x v="275"/>
    <x v="275"/>
    <s v="PRESTACIÓN DE SERVICIOS (Persona Natural)"/>
    <n v="11"/>
    <x v="282"/>
    <x v="1"/>
    <n v="382"/>
    <n v="380"/>
    <s v="INICIADO"/>
    <s v="NO"/>
    <x v="57"/>
    <x v="3"/>
    <n v="2690800"/>
    <n v="2690800"/>
    <n v="2690800"/>
    <m/>
    <e v="#N/A"/>
    <n v="0"/>
    <m/>
    <m/>
    <n v="0"/>
    <x v="0"/>
    <n v="6"/>
    <m/>
    <m/>
    <x v="0"/>
    <s v="SIN SALDO"/>
  </r>
  <r>
    <s v="LOS MARTIRES"/>
    <n v="14"/>
    <s v="O230689"/>
    <s v="O230689"/>
    <s v="Obligaciones por pagar Inversión vigencia anterior"/>
    <s v="OXP inversion directa vigencia anterior"/>
    <x v="276"/>
    <x v="276"/>
    <s v="PRESTACIÓN DE SERVICIOS (Persona Natural)"/>
    <n v="11"/>
    <x v="283"/>
    <x v="1"/>
    <n v="383"/>
    <n v="381"/>
    <s v="INICIADO"/>
    <s v="NO"/>
    <x v="58"/>
    <x v="58"/>
    <n v="17082000"/>
    <n v="17082000"/>
    <n v="15943200"/>
    <m/>
    <e v="#N/A"/>
    <n v="0"/>
    <m/>
    <m/>
    <n v="1138800"/>
    <x v="0"/>
    <n v="6"/>
    <m/>
    <s v="Se debe enviar primer requerimiento "/>
    <x v="2"/>
    <m/>
  </r>
  <r>
    <s v="LOS MARTIRES"/>
    <n v="14"/>
    <s v="O230689"/>
    <s v="O230689"/>
    <s v="Obligaciones por pagar Inversión vigencia anterior"/>
    <s v="OXP inversion directa vigencia anterior"/>
    <x v="277"/>
    <x v="277"/>
    <s v="PRESTACIÓN DE SERVICIOS (Persona Natural)"/>
    <n v="11"/>
    <x v="284"/>
    <x v="1"/>
    <n v="384"/>
    <n v="382"/>
    <s v="INICIADO"/>
    <s v="NO"/>
    <x v="102"/>
    <x v="3"/>
    <n v="11665067"/>
    <n v="11665067"/>
    <n v="10936000"/>
    <m/>
    <e v="#N/A"/>
    <n v="0"/>
    <m/>
    <m/>
    <n v="729067"/>
    <x v="0"/>
    <n v="6"/>
    <m/>
    <s v="Se debe enviar primer requerimiento "/>
    <x v="2"/>
    <m/>
  </r>
  <r>
    <s v="LOS MARTIRES"/>
    <n v="14"/>
    <s v="O230689"/>
    <s v="O230689"/>
    <s v="Obligaciones por pagar Inversión vigencia anterior"/>
    <s v="OXP inversion directa vigencia anterior"/>
    <x v="278"/>
    <x v="278"/>
    <s v="PRESTACIÓN DE SERVICIOS (Persona Natural)"/>
    <n v="11"/>
    <x v="285"/>
    <x v="1"/>
    <n v="385"/>
    <n v="383"/>
    <s v="INICIADO"/>
    <s v="NO"/>
    <x v="102"/>
    <x v="72"/>
    <n v="2883000"/>
    <n v="2883000"/>
    <n v="2883000"/>
    <m/>
    <e v="#N/A"/>
    <n v="0"/>
    <m/>
    <m/>
    <n v="0"/>
    <x v="0"/>
    <n v="6"/>
    <m/>
    <m/>
    <x v="0"/>
    <s v="SIN SALDO"/>
  </r>
  <r>
    <s v="LOS MARTIRES"/>
    <n v="14"/>
    <s v="O230689"/>
    <s v="O230689"/>
    <s v="Obligaciones por pagar Inversión vigencia anterior"/>
    <s v="OXP inversion directa vigencia anterior"/>
    <x v="279"/>
    <x v="279"/>
    <s v="PRESTACIÓN DE SERVICIOS (Persona Natural)"/>
    <n v="11"/>
    <x v="286"/>
    <x v="1"/>
    <n v="386"/>
    <n v="384"/>
    <s v="INICIADO"/>
    <s v="NO"/>
    <x v="59"/>
    <x v="52"/>
    <n v="3459600"/>
    <n v="3459600"/>
    <n v="3459600"/>
    <m/>
    <e v="#N/A"/>
    <n v="0"/>
    <m/>
    <m/>
    <n v="0"/>
    <x v="0"/>
    <n v="6"/>
    <m/>
    <m/>
    <x v="0"/>
    <s v="SIN SALDO"/>
  </r>
  <r>
    <s v="LOS MARTIRES"/>
    <n v="14"/>
    <s v="O230689"/>
    <s v="O230689"/>
    <s v="Obligaciones por pagar Inversión vigencia anterior"/>
    <s v="OXP inversion directa vigencia anterior"/>
    <x v="280"/>
    <x v="280"/>
    <s v="PRESTACIÓN DE SERVICIOS (Persona Natural)"/>
    <n v="11"/>
    <x v="287"/>
    <x v="1"/>
    <n v="387"/>
    <n v="385"/>
    <s v="INICIADO"/>
    <s v="NO"/>
    <x v="59"/>
    <x v="52"/>
    <n v="3459600"/>
    <n v="3459600"/>
    <n v="3459600"/>
    <m/>
    <e v="#N/A"/>
    <n v="0"/>
    <m/>
    <m/>
    <n v="0"/>
    <x v="0"/>
    <n v="6"/>
    <m/>
    <m/>
    <x v="0"/>
    <s v="SIN SALDO"/>
  </r>
  <r>
    <s v="LOS MARTIRES"/>
    <n v="14"/>
    <s v="O230689"/>
    <s v="O230689"/>
    <s v="Obligaciones por pagar Inversión vigencia anterior"/>
    <s v="OXP inversion directa vigencia anterior"/>
    <x v="281"/>
    <x v="281"/>
    <s v="PRESTACIÓN DE SERVICIOS (Persona Natural)"/>
    <n v="11"/>
    <x v="288"/>
    <x v="1"/>
    <n v="388"/>
    <n v="386"/>
    <s v="INICIADO"/>
    <s v="NO"/>
    <x v="59"/>
    <x v="52"/>
    <n v="3459600"/>
    <n v="3459600"/>
    <n v="3459600"/>
    <m/>
    <e v="#N/A"/>
    <n v="0"/>
    <m/>
    <m/>
    <n v="0"/>
    <x v="0"/>
    <n v="6"/>
    <m/>
    <m/>
    <x v="0"/>
    <s v="SIN SALDO"/>
  </r>
  <r>
    <s v="LOS MARTIRES"/>
    <n v="14"/>
    <s v="O230689"/>
    <s v="O230689"/>
    <s v="Obligaciones por pagar Inversión vigencia anterior"/>
    <s v="OXP inversion directa vigencia anterior"/>
    <x v="282"/>
    <x v="282"/>
    <s v="PRESTACIÓN DE SERVICIOS (Persona Natural)"/>
    <n v="11"/>
    <x v="289"/>
    <x v="1"/>
    <n v="389"/>
    <n v="387"/>
    <s v="INICIADO"/>
    <s v="NO"/>
    <x v="59"/>
    <x v="52"/>
    <n v="3459600"/>
    <n v="3459600"/>
    <n v="3459600"/>
    <m/>
    <e v="#N/A"/>
    <n v="0"/>
    <m/>
    <m/>
    <n v="0"/>
    <x v="0"/>
    <n v="6"/>
    <m/>
    <m/>
    <x v="0"/>
    <s v="SIN SALDO"/>
  </r>
  <r>
    <s v="LOS MARTIRES"/>
    <n v="14"/>
    <s v="O230689"/>
    <s v="O230689"/>
    <s v="Obligaciones por pagar Inversión vigencia anterior"/>
    <s v="OXP inversion directa vigencia anterior"/>
    <x v="283"/>
    <x v="283"/>
    <s v="PRESTACIÓN DE SERVICIOS (Persona Natural)"/>
    <n v="11"/>
    <x v="290"/>
    <x v="1"/>
    <n v="390"/>
    <n v="388"/>
    <s v="INICIADO"/>
    <s v="NO"/>
    <x v="59"/>
    <x v="52"/>
    <n v="3459600"/>
    <n v="3459600"/>
    <n v="2883000"/>
    <m/>
    <e v="#N/A"/>
    <n v="0"/>
    <m/>
    <m/>
    <n v="576600"/>
    <x v="0"/>
    <n v="6"/>
    <m/>
    <s v="Se debe enviar primer requerimiento "/>
    <x v="2"/>
    <m/>
  </r>
  <r>
    <s v="LOS MARTIRES"/>
    <n v="14"/>
    <s v="O230689"/>
    <s v="O230689"/>
    <s v="Obligaciones por pagar Inversión vigencia anterior"/>
    <s v="OXP inversion directa vigencia anterior"/>
    <x v="284"/>
    <x v="284"/>
    <s v="PRESTACIÓN DE SERVICIOS (Persona Natural)"/>
    <n v="11"/>
    <x v="291"/>
    <x v="1"/>
    <n v="391"/>
    <n v="389"/>
    <s v="INICIADO"/>
    <s v="NO"/>
    <x v="42"/>
    <x v="45"/>
    <n v="3940100"/>
    <n v="3940100"/>
    <n v="3940100"/>
    <m/>
    <e v="#N/A"/>
    <n v="0"/>
    <m/>
    <m/>
    <n v="0"/>
    <x v="0"/>
    <n v="6"/>
    <m/>
    <m/>
    <x v="0"/>
    <s v="SIN SALDO"/>
  </r>
  <r>
    <s v="LOS MARTIRES"/>
    <n v="14"/>
    <s v="O230689"/>
    <s v="O230689"/>
    <s v="Obligaciones por pagar Inversión vigencia anterior"/>
    <s v="OXP inversion directa vigencia anterior"/>
    <x v="285"/>
    <x v="285"/>
    <s v="PRESTACIÓN DE SERVICIOS (Persona Natural)"/>
    <n v="11"/>
    <x v="292"/>
    <x v="1"/>
    <n v="392"/>
    <n v="390"/>
    <s v="INICIADO"/>
    <s v="NO"/>
    <x v="59"/>
    <x v="142"/>
    <n v="10450000"/>
    <n v="10450000"/>
    <n v="10450000"/>
    <m/>
    <e v="#N/A"/>
    <n v="0"/>
    <m/>
    <m/>
    <n v="0"/>
    <x v="0"/>
    <n v="6"/>
    <m/>
    <m/>
    <x v="0"/>
    <s v="SIN SALDO"/>
  </r>
  <r>
    <s v="LOS MARTIRES"/>
    <n v="14"/>
    <s v="O230689"/>
    <s v="O230689"/>
    <s v="Obligaciones por pagar Inversión vigencia anterior"/>
    <s v="OXP inversion directa vigencia anterior"/>
    <x v="286"/>
    <x v="286"/>
    <s v="PRESTACIÓN DE SERVICIOS (Persona Natural)"/>
    <n v="11"/>
    <x v="293"/>
    <x v="1"/>
    <n v="393"/>
    <n v="391"/>
    <s v="INICIADO"/>
    <s v="NO"/>
    <x v="70"/>
    <x v="77"/>
    <n v="4036200"/>
    <n v="4036200"/>
    <n v="4036200"/>
    <m/>
    <e v="#N/A"/>
    <n v="0"/>
    <m/>
    <m/>
    <n v="0"/>
    <x v="0"/>
    <n v="6"/>
    <m/>
    <s v="Se debe enviar primer requerimiento "/>
    <x v="0"/>
    <s v="SIN SALDO"/>
  </r>
  <r>
    <s v="LOS MARTIRES"/>
    <n v="14"/>
    <s v="O230689"/>
    <s v="O230689"/>
    <s v="Obligaciones por pagar Inversión vigencia anterior"/>
    <s v="OXP inversion directa vigencia anterior"/>
    <x v="175"/>
    <x v="175"/>
    <s v="PRESTACIÓN DE SERVICIOS (Persona Natural)"/>
    <n v="11"/>
    <x v="294"/>
    <x v="1"/>
    <n v="394"/>
    <n v="392"/>
    <s v="INICIADO"/>
    <s v="NO"/>
    <x v="150"/>
    <x v="2"/>
    <n v="2786900"/>
    <n v="2786900"/>
    <n v="2786900"/>
    <m/>
    <e v="#N/A"/>
    <n v="0"/>
    <m/>
    <m/>
    <n v="0"/>
    <x v="0"/>
    <n v="6"/>
    <m/>
    <m/>
    <x v="0"/>
    <s v="SIN SALDO"/>
  </r>
  <r>
    <s v="LOS MARTIRES"/>
    <n v="14"/>
    <s v="O230689"/>
    <s v="O230689"/>
    <s v="Obligaciones por pagar Inversión vigencia anterior"/>
    <s v="OXP inversion directa vigencia anterior"/>
    <x v="287"/>
    <x v="287"/>
    <s v="PRESTACIÓN DE SERVICIOS (Persona Natural)"/>
    <n v="11"/>
    <x v="295"/>
    <x v="1"/>
    <n v="395"/>
    <n v="393"/>
    <s v="INICIADO"/>
    <s v="NO"/>
    <x v="151"/>
    <x v="58"/>
    <n v="3740000"/>
    <n v="3740000"/>
    <n v="3740000"/>
    <m/>
    <e v="#N/A"/>
    <n v="0"/>
    <m/>
    <m/>
    <n v="0"/>
    <x v="0"/>
    <n v="6"/>
    <m/>
    <m/>
    <x v="0"/>
    <s v="SIN SALDO"/>
  </r>
  <r>
    <s v="LOS MARTIRES"/>
    <n v="14"/>
    <s v="O230689"/>
    <s v="O230689"/>
    <s v="Obligaciones por pagar Inversión vigencia anterior"/>
    <s v="OXP inversion directa vigencia anterior"/>
    <x v="288"/>
    <x v="288"/>
    <s v="PRESTACIÓN DE SERVICIOS (Persona Natural)"/>
    <n v="11"/>
    <x v="296"/>
    <x v="1"/>
    <n v="396"/>
    <n v="394"/>
    <s v="INICIADO"/>
    <s v="NO"/>
    <x v="15"/>
    <x v="67"/>
    <n v="3600000"/>
    <n v="3600000"/>
    <n v="3600000"/>
    <m/>
    <e v="#N/A"/>
    <n v="0"/>
    <m/>
    <m/>
    <n v="0"/>
    <x v="0"/>
    <n v="6"/>
    <m/>
    <m/>
    <x v="0"/>
    <s v="SIN SALDO"/>
  </r>
  <r>
    <s v="LOS MARTIRES"/>
    <n v="14"/>
    <s v="O230689"/>
    <s v="O230689"/>
    <s v="Obligaciones por pagar Inversión vigencia anterior"/>
    <s v="OXP inversion directa vigencia anterior"/>
    <x v="289"/>
    <x v="289"/>
    <s v="PRESTACIÓN DE SERVICIOS (Persona Natural)"/>
    <n v="11"/>
    <x v="297"/>
    <x v="1"/>
    <n v="397"/>
    <n v="395"/>
    <s v="INICIADO"/>
    <s v="NO"/>
    <x v="151"/>
    <x v="19"/>
    <n v="8166667"/>
    <n v="8166667"/>
    <n v="8166667"/>
    <m/>
    <e v="#N/A"/>
    <n v="0"/>
    <m/>
    <m/>
    <n v="0"/>
    <x v="0"/>
    <n v="6"/>
    <m/>
    <m/>
    <x v="0"/>
    <s v="SIN SALDO"/>
  </r>
  <r>
    <s v="LOS MARTIRES"/>
    <n v="14"/>
    <s v="O230689"/>
    <s v="O230689"/>
    <s v="Obligaciones por pagar Inversión vigencia anterior"/>
    <s v="OXP inversion directa vigencia anterior"/>
    <x v="290"/>
    <x v="290"/>
    <s v="PRESTACIÓN DE SERVICIOS (Persona Natural)"/>
    <n v="11"/>
    <x v="298"/>
    <x v="1"/>
    <n v="398"/>
    <n v="396"/>
    <s v="INICIADO"/>
    <s v="NO"/>
    <x v="152"/>
    <x v="139"/>
    <n v="680967"/>
    <n v="680967"/>
    <n v="680967"/>
    <m/>
    <e v="#N/A"/>
    <n v="0"/>
    <m/>
    <m/>
    <n v="0"/>
    <x v="0"/>
    <n v="6"/>
    <m/>
    <m/>
    <x v="0"/>
    <s v="SIN SALDO"/>
  </r>
  <r>
    <s v="LOS MARTIRES"/>
    <n v="14"/>
    <s v="O230689"/>
    <s v="O230689"/>
    <s v="Obligaciones por pagar Inversión vigencia anterior"/>
    <s v="OXP inversion directa vigencia anterior"/>
    <x v="290"/>
    <x v="290"/>
    <s v="PRESTACIÓN DE SERVICIOS (Persona Natural)"/>
    <n v="11"/>
    <x v="298"/>
    <x v="1"/>
    <n v="399"/>
    <n v="397"/>
    <s v="INICIADO"/>
    <s v="NO"/>
    <x v="152"/>
    <x v="139"/>
    <n v="1465500"/>
    <n v="1465500"/>
    <n v="1465500"/>
    <m/>
    <e v="#N/A"/>
    <n v="0"/>
    <m/>
    <m/>
    <n v="0"/>
    <x v="0"/>
    <n v="6"/>
    <m/>
    <m/>
    <x v="0"/>
    <s v="SIN SALDO"/>
  </r>
  <r>
    <s v="LOS MARTIRES"/>
    <n v="14"/>
    <s v="O230689"/>
    <s v="O230689"/>
    <s v="Obligaciones por pagar Inversión vigencia anterior"/>
    <s v="OXP inversion directa vigencia anterior"/>
    <x v="290"/>
    <x v="290"/>
    <s v="PRESTACIÓN DE SERVICIOS (Persona Natural)"/>
    <n v="11"/>
    <x v="298"/>
    <x v="1"/>
    <n v="400"/>
    <n v="398"/>
    <s v="INICIADO"/>
    <s v="NO"/>
    <x v="152"/>
    <x v="139"/>
    <n v="1633533"/>
    <n v="1633533"/>
    <n v="1633533"/>
    <m/>
    <e v="#N/A"/>
    <n v="0"/>
    <m/>
    <m/>
    <n v="0"/>
    <x v="0"/>
    <n v="6"/>
    <m/>
    <m/>
    <x v="0"/>
    <s v="SIN SALDO"/>
  </r>
  <r>
    <s v="LOS MARTIRES"/>
    <n v="14"/>
    <s v="O230689"/>
    <s v="O230689"/>
    <s v="Obligaciones por pagar Inversión vigencia anterior"/>
    <s v="OXP inversion directa vigencia anterior"/>
    <x v="291"/>
    <x v="291"/>
    <s v="PRESTACIÓN DE SERVICIOS (Persona Natural)"/>
    <n v="11"/>
    <x v="299"/>
    <x v="1"/>
    <n v="401"/>
    <n v="399"/>
    <s v="INICIADO"/>
    <s v="NO"/>
    <x v="153"/>
    <x v="141"/>
    <n v="6462733"/>
    <n v="6462733"/>
    <n v="6462733"/>
    <m/>
    <e v="#N/A"/>
    <n v="0"/>
    <m/>
    <m/>
    <n v="0"/>
    <x v="0"/>
    <n v="6"/>
    <m/>
    <m/>
    <x v="0"/>
    <s v="SIN SALDO"/>
  </r>
  <r>
    <s v="LOS MARTIRES"/>
    <n v="14"/>
    <s v="O230689"/>
    <s v="O230689"/>
    <s v="Obligaciones por pagar Inversión vigencia anterior"/>
    <s v="OXP inversion directa vigencia anterior"/>
    <x v="221"/>
    <x v="221"/>
    <s v="PRESTACIÓN DE SERVICIOS (Persona Natural)"/>
    <n v="11"/>
    <x v="300"/>
    <x v="1"/>
    <n v="402"/>
    <n v="400"/>
    <s v="INICIADO"/>
    <s v="NO"/>
    <x v="88"/>
    <x v="51"/>
    <n v="6214167"/>
    <n v="6214167"/>
    <n v="6214167"/>
    <m/>
    <e v="#N/A"/>
    <n v="0"/>
    <m/>
    <m/>
    <n v="0"/>
    <x v="0"/>
    <n v="6"/>
    <m/>
    <m/>
    <x v="0"/>
    <s v="SIN SALDO"/>
  </r>
  <r>
    <s v="LOS MARTIRES"/>
    <n v="14"/>
    <s v="O230689"/>
    <s v="O230689"/>
    <s v="Obligaciones por pagar Inversión vigencia anterior"/>
    <s v="OXP inversion directa vigencia anterior"/>
    <x v="292"/>
    <x v="292"/>
    <s v="PRESTACIÓN DE SERVICIOS (Persona Natural)"/>
    <n v="11"/>
    <x v="301"/>
    <x v="1"/>
    <n v="403"/>
    <n v="401"/>
    <s v="INICIADO"/>
    <s v="NO"/>
    <x v="154"/>
    <x v="105"/>
    <n v="5060000"/>
    <n v="5060000"/>
    <n v="5060000"/>
    <m/>
    <e v="#N/A"/>
    <n v="0"/>
    <m/>
    <m/>
    <n v="0"/>
    <x v="0"/>
    <n v="6"/>
    <m/>
    <m/>
    <x v="0"/>
    <s v="SIN SALDO"/>
  </r>
  <r>
    <s v="LOS MARTIRES"/>
    <n v="14"/>
    <s v="O230689"/>
    <s v="O230689"/>
    <s v="Obligaciones por pagar Inversión vigencia anterior"/>
    <s v="OXP inversion directa vigencia anterior"/>
    <x v="269"/>
    <x v="269"/>
    <s v="PRESTACIÓN DE SERVICIOS (Persona Natural)"/>
    <n v="11"/>
    <x v="302"/>
    <x v="1"/>
    <n v="404"/>
    <n v="402"/>
    <s v="INICIADO"/>
    <s v="NO"/>
    <x v="155"/>
    <x v="107"/>
    <n v="10800000"/>
    <n v="10800000"/>
    <n v="10800000"/>
    <m/>
    <e v="#N/A"/>
    <n v="0"/>
    <m/>
    <m/>
    <n v="0"/>
    <x v="0"/>
    <n v="6"/>
    <m/>
    <m/>
    <x v="0"/>
    <s v="SIN SALDO"/>
  </r>
  <r>
    <s v="LOS MARTIRES"/>
    <n v="14"/>
    <s v="O230689"/>
    <s v="O230689"/>
    <s v="Obligaciones por pagar Inversión vigencia anterior"/>
    <s v="OXP inversion directa vigencia anterior"/>
    <x v="293"/>
    <x v="293"/>
    <s v="PRESTACIÓN DE SERVICIOS (Persona Natural)"/>
    <n v="11"/>
    <x v="303"/>
    <x v="1"/>
    <n v="405"/>
    <n v="403"/>
    <s v="INICIADO"/>
    <s v="NO"/>
    <x v="84"/>
    <x v="55"/>
    <n v="3075200"/>
    <n v="3075200"/>
    <n v="3075200"/>
    <m/>
    <e v="#N/A"/>
    <n v="0"/>
    <m/>
    <m/>
    <n v="0"/>
    <x v="0"/>
    <n v="6"/>
    <m/>
    <m/>
    <x v="0"/>
    <s v="SIN SALDO"/>
  </r>
  <r>
    <s v="LOS MARTIRES"/>
    <n v="14"/>
    <s v="O230689"/>
    <s v="O230689"/>
    <s v="Obligaciones por pagar Inversión vigencia anterior"/>
    <s v="OXP inversion directa vigencia anterior"/>
    <x v="294"/>
    <x v="294"/>
    <s v="PRESTACIÓN DE SERVICIOS (Persona Natural)"/>
    <n v="11"/>
    <x v="304"/>
    <x v="1"/>
    <n v="406"/>
    <n v="404"/>
    <s v="INICIADO"/>
    <s v="NO"/>
    <x v="154"/>
    <x v="105"/>
    <n v="8384267"/>
    <n v="8384267"/>
    <n v="8384267"/>
    <m/>
    <e v="#N/A"/>
    <n v="0"/>
    <m/>
    <m/>
    <n v="0"/>
    <x v="0"/>
    <n v="6"/>
    <m/>
    <m/>
    <x v="0"/>
    <s v="SIN SALDO"/>
  </r>
  <r>
    <s v="LOS MARTIRES"/>
    <n v="14"/>
    <s v="O230689"/>
    <s v="O230689"/>
    <s v="Obligaciones por pagar Inversión vigencia anterior"/>
    <s v="OXP inversion directa vigencia anterior"/>
    <x v="295"/>
    <x v="295"/>
    <s v="PRESTACIÓN DE SERVICIOS (Persona Natural)"/>
    <n v="11"/>
    <x v="305"/>
    <x v="1"/>
    <n v="407"/>
    <n v="405"/>
    <s v="INICIADO"/>
    <s v="NO"/>
    <x v="60"/>
    <x v="95"/>
    <n v="5940000"/>
    <n v="5940000"/>
    <n v="5940000"/>
    <m/>
    <e v="#N/A"/>
    <n v="0"/>
    <m/>
    <m/>
    <n v="0"/>
    <x v="0"/>
    <n v="6"/>
    <m/>
    <m/>
    <x v="0"/>
    <s v="SIN SALDO"/>
  </r>
  <r>
    <s v="LOS MARTIRES"/>
    <n v="14"/>
    <s v="O230689"/>
    <s v="O230689"/>
    <s v="Obligaciones por pagar Inversión vigencia anterior"/>
    <s v="OXP inversion directa vigencia anterior"/>
    <x v="296"/>
    <x v="296"/>
    <s v="PRESTACIÓN DE SERVICIOS (Persona Natural)"/>
    <n v="11"/>
    <x v="306"/>
    <x v="1"/>
    <n v="408"/>
    <n v="406"/>
    <s v="INICIADO"/>
    <s v="NO"/>
    <x v="60"/>
    <x v="67"/>
    <n v="1729800"/>
    <n v="1729800"/>
    <n v="1729800"/>
    <m/>
    <e v="#N/A"/>
    <n v="0"/>
    <m/>
    <m/>
    <n v="0"/>
    <x v="0"/>
    <n v="6"/>
    <m/>
    <m/>
    <x v="0"/>
    <s v="SIN SALDO"/>
  </r>
  <r>
    <s v="LOS MARTIRES"/>
    <n v="14"/>
    <s v="O230689"/>
    <s v="O230689"/>
    <s v="Obligaciones por pagar Inversión vigencia anterior"/>
    <s v="OXP inversion directa vigencia anterior"/>
    <x v="268"/>
    <x v="268"/>
    <s v="PRESTACIÓN DE SERVICIOS (Persona Natural)"/>
    <n v="11"/>
    <x v="307"/>
    <x v="1"/>
    <n v="409"/>
    <n v="407"/>
    <s v="INICIADO"/>
    <s v="NO"/>
    <x v="60"/>
    <x v="58"/>
    <n v="4533333"/>
    <n v="4533333"/>
    <n v="2000000"/>
    <m/>
    <e v="#N/A"/>
    <n v="0"/>
    <m/>
    <m/>
    <n v="2533333"/>
    <x v="0"/>
    <n v="6"/>
    <m/>
    <s v="Se debe enviar primer requerimiento "/>
    <x v="2"/>
    <m/>
  </r>
  <r>
    <s v="LOS MARTIRES"/>
    <n v="14"/>
    <s v="O230689"/>
    <s v="O230689"/>
    <s v="Obligaciones por pagar Inversión vigencia anterior"/>
    <s v="OXP inversion directa vigencia anterior"/>
    <x v="178"/>
    <x v="178"/>
    <s v="PRESTACIÓN DE SERVICIOS (Persona Natural)"/>
    <n v="11"/>
    <x v="308"/>
    <x v="1"/>
    <n v="410"/>
    <n v="408"/>
    <s v="INICIADO"/>
    <s v="NO"/>
    <x v="60"/>
    <x v="67"/>
    <n v="10551000"/>
    <n v="10551000"/>
    <n v="10551000"/>
    <m/>
    <e v="#N/A"/>
    <n v="0"/>
    <m/>
    <m/>
    <n v="0"/>
    <x v="0"/>
    <n v="6"/>
    <m/>
    <m/>
    <x v="0"/>
    <s v="SIN SALDO"/>
  </r>
  <r>
    <s v="LOS MARTIRES"/>
    <n v="14"/>
    <s v="O230689"/>
    <s v="O230689"/>
    <s v="Obligaciones por pagar Inversión vigencia anterior"/>
    <s v="OXP inversion directa vigencia anterior"/>
    <x v="178"/>
    <x v="178"/>
    <s v="PRESTACIÓN DE SERVICIOS (Persona Natural)"/>
    <n v="11"/>
    <x v="308"/>
    <x v="1"/>
    <n v="411"/>
    <n v="409"/>
    <s v="INICIADO"/>
    <s v="NO"/>
    <x v="60"/>
    <x v="67"/>
    <n v="634500"/>
    <n v="634500"/>
    <n v="634500"/>
    <m/>
    <e v="#N/A"/>
    <n v="0"/>
    <m/>
    <m/>
    <n v="0"/>
    <x v="0"/>
    <n v="6"/>
    <m/>
    <m/>
    <x v="0"/>
    <s v="SIN SALDO"/>
  </r>
  <r>
    <s v="LOS MARTIRES"/>
    <n v="14"/>
    <s v="O230689"/>
    <s v="O230689"/>
    <s v="Obligaciones por pagar Inversión vigencia anterior"/>
    <s v="OXP inversion directa vigencia anterior"/>
    <x v="297"/>
    <x v="297"/>
    <s v="PRESTACIÓN DE SERVICIOS (Persona Natural)"/>
    <n v="11"/>
    <x v="309"/>
    <x v="1"/>
    <n v="412"/>
    <n v="45659"/>
    <s v="INICIADO"/>
    <s v="NO"/>
    <x v="60"/>
    <x v="90"/>
    <n v="1729800"/>
    <n v="1729800"/>
    <n v="1729800"/>
    <m/>
    <e v="#N/A"/>
    <n v="0"/>
    <m/>
    <m/>
    <n v="0"/>
    <x v="0"/>
    <n v="6"/>
    <m/>
    <m/>
    <x v="0"/>
    <s v="SIN SALDO"/>
  </r>
  <r>
    <s v="LOS MARTIRES"/>
    <n v="14"/>
    <s v="O230689"/>
    <s v="O230689"/>
    <s v="Obligaciones por pagar Inversión vigencia anterior"/>
    <s v="OXP inversion directa vigencia anterior"/>
    <x v="298"/>
    <x v="298"/>
    <s v="PRESTACIÓN DE SERVICIOS (Persona Natural)"/>
    <n v="11"/>
    <x v="37"/>
    <x v="1"/>
    <n v="413"/>
    <n v="411"/>
    <s v="INICIADO"/>
    <s v="NO"/>
    <x v="156"/>
    <x v="158"/>
    <n v="360000"/>
    <n v="360000"/>
    <n v="360000"/>
    <m/>
    <e v="#N/A"/>
    <n v="0"/>
    <m/>
    <m/>
    <n v="0"/>
    <x v="0"/>
    <n v="6"/>
    <m/>
    <m/>
    <x v="0"/>
    <s v="SIN SALDO"/>
  </r>
  <r>
    <s v="LOS MARTIRES"/>
    <n v="14"/>
    <s v="O230689"/>
    <s v="O230689"/>
    <s v="Obligaciones por pagar Inversión vigencia anterior"/>
    <s v="OXP inversion directa vigencia anterior"/>
    <x v="179"/>
    <x v="179"/>
    <s v="PRESTACIÓN DE SERVICIOS (Persona Natural)"/>
    <n v="11"/>
    <x v="32"/>
    <x v="1"/>
    <n v="414"/>
    <n v="412"/>
    <s v="INICIADO"/>
    <s v="NO"/>
    <x v="14"/>
    <x v="105"/>
    <n v="10000000"/>
    <n v="10000000"/>
    <n v="10000000"/>
    <m/>
    <e v="#N/A"/>
    <n v="0"/>
    <m/>
    <m/>
    <n v="0"/>
    <x v="0"/>
    <n v="6"/>
    <m/>
    <s v="Se debe enviar primer requerimiento "/>
    <x v="2"/>
    <m/>
  </r>
  <r>
    <s v="LOS MARTIRES"/>
    <n v="14"/>
    <s v="O230689"/>
    <s v="O230689"/>
    <s v="Obligaciones por pagar Inversión vigencia anterior"/>
    <s v="OXP inversion directa vigencia anterior"/>
    <x v="299"/>
    <x v="299"/>
    <s v="PRESTACIÓN DE SERVICIOS (Persona Natural)"/>
    <n v="11"/>
    <x v="310"/>
    <x v="1"/>
    <n v="415"/>
    <n v="413"/>
    <s v="INICIADO"/>
    <s v="NO"/>
    <x v="5"/>
    <x v="144"/>
    <n v="5200000"/>
    <n v="5200000"/>
    <n v="5113333"/>
    <m/>
    <e v="#N/A"/>
    <n v="0"/>
    <m/>
    <m/>
    <n v="86667"/>
    <x v="0"/>
    <n v="6"/>
    <m/>
    <s v="Se debe enviar primer requerimiento "/>
    <x v="2"/>
    <m/>
  </r>
  <r>
    <s v="LOS MARTIRES"/>
    <n v="14"/>
    <s v="O230689"/>
    <s v="O230689"/>
    <s v="Obligaciones por pagar Inversión vigencia anterior"/>
    <s v="OXP inversion directa vigencia anterior"/>
    <x v="300"/>
    <x v="300"/>
    <s v="PRESTACIÓN DE SERVICIOS (Persona Natural)"/>
    <n v="11"/>
    <x v="311"/>
    <x v="1"/>
    <n v="416"/>
    <n v="414"/>
    <s v="INICIADO"/>
    <s v="NO"/>
    <x v="5"/>
    <x v="144"/>
    <n v="5200000"/>
    <n v="5200000"/>
    <n v="5113333"/>
    <m/>
    <e v="#N/A"/>
    <n v="0"/>
    <m/>
    <m/>
    <n v="86667"/>
    <x v="0"/>
    <n v="6"/>
    <m/>
    <s v="Se debe enviar primer requerimiento "/>
    <x v="2"/>
    <m/>
  </r>
  <r>
    <s v="LOS MARTIRES"/>
    <n v="14"/>
    <s v="O230689"/>
    <s v="O230689"/>
    <s v="Obligaciones por pagar Inversión vigencia anterior"/>
    <s v="OXP inversion directa vigencia anterior"/>
    <x v="301"/>
    <x v="301"/>
    <s v="PRESTACIÓN DE SERVICIOS (Persona Natural)"/>
    <n v="11"/>
    <x v="312"/>
    <x v="1"/>
    <n v="417"/>
    <n v="415"/>
    <s v="INICIADO"/>
    <s v="NO"/>
    <x v="157"/>
    <x v="159"/>
    <n v="5200000"/>
    <n v="5200000"/>
    <n v="4593333"/>
    <m/>
    <e v="#N/A"/>
    <n v="0"/>
    <m/>
    <m/>
    <n v="606667"/>
    <x v="0"/>
    <n v="6"/>
    <m/>
    <s v="Se debe enviar primer requerimiento "/>
    <x v="2"/>
    <m/>
  </r>
  <r>
    <s v="LOS MARTIRES"/>
    <n v="14"/>
    <s v="O230689"/>
    <s v="O230689"/>
    <s v="Obligaciones por pagar Inversión vigencia anterior"/>
    <s v="OXP inversion directa vigencia anterior"/>
    <x v="161"/>
    <x v="161"/>
    <s v="PRESTACIÓN DE SERVICIOS (Persona Natural)"/>
    <n v="11"/>
    <x v="313"/>
    <x v="1"/>
    <n v="418"/>
    <n v="416"/>
    <s v="INICIADO"/>
    <s v="NO"/>
    <x v="5"/>
    <x v="144"/>
    <n v="5200000"/>
    <n v="5200000"/>
    <n v="5113333"/>
    <m/>
    <e v="#N/A"/>
    <n v="0"/>
    <m/>
    <m/>
    <n v="86667"/>
    <x v="0"/>
    <n v="6"/>
    <m/>
    <s v="Se debe enviar primer requerimiento "/>
    <x v="2"/>
    <m/>
  </r>
  <r>
    <s v="LOS MARTIRES"/>
    <n v="14"/>
    <s v="O230689"/>
    <s v="O230689"/>
    <s v="Obligaciones por pagar Inversión vigencia anterior"/>
    <s v="OXP inversion directa vigencia anterior"/>
    <x v="302"/>
    <x v="302"/>
    <s v="PRESTACIÓN DE SERVICIOS (Persona Natural)"/>
    <n v="11"/>
    <x v="314"/>
    <x v="1"/>
    <n v="419"/>
    <n v="417"/>
    <s v="INICIADO"/>
    <s v="NO"/>
    <x v="5"/>
    <x v="144"/>
    <n v="6762000"/>
    <n v="6762000"/>
    <n v="6649300"/>
    <m/>
    <e v="#N/A"/>
    <n v="0"/>
    <m/>
    <m/>
    <n v="112700"/>
    <x v="0"/>
    <n v="6"/>
    <m/>
    <s v="Se debe enviar primer requerimiento "/>
    <x v="2"/>
    <m/>
  </r>
  <r>
    <s v="LOS MARTIRES"/>
    <n v="14"/>
    <s v="O230689"/>
    <s v="O230689"/>
    <s v="Obligaciones por pagar Inversión vigencia anterior"/>
    <s v="OXP inversion directa vigencia anterior"/>
    <x v="233"/>
    <x v="233"/>
    <s v="PRESTACIÓN DE SERVICIOS (Persona Natural)"/>
    <n v="11"/>
    <x v="315"/>
    <x v="1"/>
    <n v="420"/>
    <n v="418"/>
    <s v="INICIADO"/>
    <s v="NO"/>
    <x v="61"/>
    <x v="160"/>
    <n v="10800000"/>
    <n v="10800000"/>
    <n v="9720000"/>
    <m/>
    <e v="#N/A"/>
    <n v="0"/>
    <m/>
    <m/>
    <n v="1080000"/>
    <x v="0"/>
    <n v="6"/>
    <m/>
    <s v="Se debe enviar primer requerimiento "/>
    <x v="2"/>
    <m/>
  </r>
  <r>
    <s v="LOS MARTIRES"/>
    <n v="14"/>
    <s v="O230689"/>
    <s v="O230689"/>
    <s v="Obligaciones por pagar Inversión vigencia anterior"/>
    <s v="OXP inversion directa vigencia anterior"/>
    <x v="186"/>
    <x v="186"/>
    <s v="PRESTACIÓN DE SERVICIOS (Persona Natural)"/>
    <n v="11"/>
    <x v="194"/>
    <x v="1"/>
    <n v="421"/>
    <n v="419"/>
    <s v="INICIADO"/>
    <s v="NO"/>
    <x v="130"/>
    <x v="77"/>
    <n v="11172000"/>
    <n v="11172000"/>
    <n v="11172000"/>
    <m/>
    <e v="#N/A"/>
    <n v="0"/>
    <m/>
    <m/>
    <n v="0"/>
    <x v="0"/>
    <n v="6"/>
    <m/>
    <s v="Se debe enviar primer requerimiento "/>
    <x v="0"/>
    <s v="SIN SALDO"/>
  </r>
  <r>
    <s v="LOS MARTIRES"/>
    <n v="14"/>
    <s v="O230689"/>
    <s v="O230689"/>
    <s v="Obligaciones por pagar Inversión vigencia anterior"/>
    <s v="OXP inversion directa vigencia anterior"/>
    <x v="206"/>
    <x v="206"/>
    <s v="PRESTACIÓN DE SERVICIOS (Persona Natural)"/>
    <n v="11"/>
    <x v="214"/>
    <x v="1"/>
    <n v="422"/>
    <n v="420"/>
    <s v="INICIADO"/>
    <s v="NO"/>
    <x v="51"/>
    <x v="90"/>
    <n v="5400000"/>
    <n v="5400000"/>
    <n v="3600000"/>
    <m/>
    <e v="#N/A"/>
    <n v="0"/>
    <m/>
    <m/>
    <n v="1800000"/>
    <x v="0"/>
    <n v="6"/>
    <m/>
    <s v="Se debe enviar primer requerimiento "/>
    <x v="2"/>
    <m/>
  </r>
  <r>
    <s v="LOS MARTIRES"/>
    <n v="14"/>
    <s v="O230689"/>
    <s v="O230689"/>
    <s v="Obligaciones por pagar Inversión vigencia anterior"/>
    <s v="OXP inversion directa vigencia anterior"/>
    <x v="155"/>
    <x v="155"/>
    <s v="PRESTACIÓN DE SERVICIOS (Persona Natural)"/>
    <n v="11"/>
    <x v="201"/>
    <x v="1"/>
    <n v="423"/>
    <n v="421"/>
    <s v="INICIADO"/>
    <s v="NO"/>
    <x v="136"/>
    <x v="141"/>
    <n v="11172000"/>
    <n v="11172000"/>
    <n v="11172000"/>
    <m/>
    <e v="#N/A"/>
    <n v="0"/>
    <m/>
    <m/>
    <n v="0"/>
    <x v="0"/>
    <n v="6"/>
    <m/>
    <m/>
    <x v="0"/>
    <s v="SIN SALDO"/>
  </r>
  <r>
    <s v="LOS MARTIRES"/>
    <n v="14"/>
    <s v="O230689"/>
    <s v="O230689"/>
    <s v="Obligaciones por pagar Inversión vigencia anterior"/>
    <s v="OXP inversion directa vigencia anterior"/>
    <x v="217"/>
    <x v="217"/>
    <s v="PRESTACIÓN DE SERVICIOS (Persona Natural)"/>
    <n v="11"/>
    <x v="224"/>
    <x v="1"/>
    <n v="425"/>
    <n v="422"/>
    <s v="INICIADO"/>
    <s v="NO"/>
    <x v="66"/>
    <x v="19"/>
    <n v="4763000"/>
    <n v="4763000"/>
    <n v="4763000"/>
    <m/>
    <e v="#N/A"/>
    <n v="0"/>
    <m/>
    <m/>
    <n v="0"/>
    <x v="0"/>
    <n v="6"/>
    <m/>
    <s v="Se debe enviar primer requerimiento "/>
    <x v="0"/>
    <s v="SIN SALDO"/>
  </r>
  <r>
    <s v="LOS MARTIRES"/>
    <n v="14"/>
    <s v="O230689"/>
    <s v="O230689"/>
    <s v="Obligaciones por pagar Inversión vigencia anterior"/>
    <s v="OXP inversion directa vigencia anterior"/>
    <x v="219"/>
    <x v="219"/>
    <s v="PRESTACIÓN DE SERVICIOS (Persona Natural)"/>
    <n v="11"/>
    <x v="226"/>
    <x v="1"/>
    <n v="426"/>
    <n v="423"/>
    <s v="INICIADO"/>
    <s v="NO"/>
    <x v="91"/>
    <x v="59"/>
    <n v="3381000"/>
    <n v="3381000"/>
    <n v="3381000"/>
    <m/>
    <e v="#N/A"/>
    <n v="0"/>
    <m/>
    <m/>
    <n v="0"/>
    <x v="0"/>
    <n v="6"/>
    <m/>
    <m/>
    <x v="0"/>
    <s v="SIN SALDO"/>
  </r>
  <r>
    <s v="LOS MARTIRES"/>
    <n v="14"/>
    <s v="O230689"/>
    <s v="O230689"/>
    <s v="Obligaciones por pagar Inversión vigencia anterior"/>
    <s v="OXP inversion directa vigencia anterior"/>
    <x v="209"/>
    <x v="209"/>
    <s v="PRESTACIÓN DE SERVICIOS (Persona Natural)"/>
    <n v="11"/>
    <x v="217"/>
    <x v="1"/>
    <n v="427"/>
    <n v="424"/>
    <s v="INICIADO"/>
    <s v="NO"/>
    <x v="86"/>
    <x v="45"/>
    <n v="5000000"/>
    <n v="5000000"/>
    <n v="5000000"/>
    <m/>
    <e v="#N/A"/>
    <n v="0"/>
    <m/>
    <m/>
    <n v="0"/>
    <x v="0"/>
    <n v="6"/>
    <m/>
    <m/>
    <x v="0"/>
    <s v="SIN SALDO"/>
  </r>
  <r>
    <s v="LOS MARTIRES"/>
    <n v="14"/>
    <s v="O230689"/>
    <s v="O230689"/>
    <s v="Obligaciones por pagar Inversión vigencia anterior"/>
    <s v="OXP inversion directa vigencia anterior"/>
    <x v="242"/>
    <x v="242"/>
    <s v="PRESTACIÓN DE SERVICIOS (Persona Natural)"/>
    <n v="11"/>
    <x v="247"/>
    <x v="1"/>
    <n v="428"/>
    <n v="425"/>
    <s v="INICIADO"/>
    <s v="NO"/>
    <x v="74"/>
    <x v="94"/>
    <n v="6600000"/>
    <n v="6600000"/>
    <n v="6600000"/>
    <m/>
    <e v="#N/A"/>
    <n v="0"/>
    <m/>
    <m/>
    <n v="0"/>
    <x v="0"/>
    <n v="6"/>
    <m/>
    <m/>
    <x v="0"/>
    <s v="SIN SALDO"/>
  </r>
  <r>
    <s v="LOS MARTIRES"/>
    <n v="14"/>
    <s v="O230689"/>
    <s v="O230689"/>
    <s v="Obligaciones por pagar Inversión vigencia anterior"/>
    <s v="OXP inversion directa vigencia anterior"/>
    <x v="203"/>
    <x v="203"/>
    <s v="PRESTACIÓN DE SERVICIOS (Persona Natural)"/>
    <n v="11"/>
    <x v="211"/>
    <x v="1"/>
    <n v="429"/>
    <n v="426"/>
    <s v="INICIADO"/>
    <s v="NO"/>
    <x v="139"/>
    <x v="46"/>
    <n v="6000000"/>
    <n v="6000000"/>
    <n v="6000000"/>
    <m/>
    <e v="#N/A"/>
    <n v="0"/>
    <m/>
    <m/>
    <n v="0"/>
    <x v="0"/>
    <n v="6"/>
    <m/>
    <m/>
    <x v="0"/>
    <s v="SIN SALDO"/>
  </r>
  <r>
    <s v="LOS MARTIRES"/>
    <n v="14"/>
    <s v="O230689"/>
    <s v="O230689"/>
    <s v="Obligaciones por pagar Inversión vigencia anterior"/>
    <s v="OXP inversion directa vigencia anterior"/>
    <x v="197"/>
    <x v="197"/>
    <s v="PRESTACIÓN DE SERVICIOS (Persona Natural)"/>
    <n v="11"/>
    <x v="206"/>
    <x v="1"/>
    <n v="430"/>
    <n v="427"/>
    <s v="INICIADO"/>
    <s v="NO"/>
    <x v="137"/>
    <x v="55"/>
    <n v="6000000"/>
    <n v="6000000"/>
    <n v="5800000"/>
    <m/>
    <e v="#N/A"/>
    <n v="0"/>
    <m/>
    <m/>
    <n v="200000"/>
    <x v="0"/>
    <n v="6"/>
    <m/>
    <s v="Se debe enviar primer requerimiento "/>
    <x v="2"/>
    <m/>
  </r>
  <r>
    <s v="LOS MARTIRES"/>
    <n v="14"/>
    <s v="O230689"/>
    <s v="O230689"/>
    <s v="Obligaciones por pagar Inversión vigencia anterior"/>
    <s v="OXP inversion directa vigencia anterior"/>
    <x v="202"/>
    <x v="202"/>
    <s v="PRESTACIÓN DE SERVICIOS (Persona Natural)"/>
    <n v="11"/>
    <x v="210"/>
    <x v="1"/>
    <n v="431"/>
    <n v="428"/>
    <s v="INICIADO"/>
    <s v="NO"/>
    <x v="65"/>
    <x v="95"/>
    <n v="5500000"/>
    <n v="5500000"/>
    <n v="4950000"/>
    <m/>
    <e v="#N/A"/>
    <n v="0"/>
    <m/>
    <m/>
    <n v="550000"/>
    <x v="0"/>
    <n v="6"/>
    <m/>
    <s v="Se debe enviar primer requerimiento "/>
    <x v="2"/>
    <m/>
  </r>
  <r>
    <s v="LOS MARTIRES"/>
    <n v="14"/>
    <s v="O230689"/>
    <s v="O230689"/>
    <s v="Obligaciones por pagar Inversión vigencia anterior"/>
    <s v="OXP inversion directa vigencia anterior"/>
    <x v="157"/>
    <x v="157"/>
    <s v="PRESTACIÓN DE SERVICIOS (Persona Natural)"/>
    <n v="11"/>
    <x v="170"/>
    <x v="1"/>
    <n v="432"/>
    <n v="429"/>
    <s v="INICIADO"/>
    <s v="NO"/>
    <x v="111"/>
    <x v="9"/>
    <n v="3000000"/>
    <n v="3000000"/>
    <n v="2900000"/>
    <m/>
    <e v="#N/A"/>
    <n v="0"/>
    <m/>
    <m/>
    <n v="100000"/>
    <x v="0"/>
    <n v="6"/>
    <m/>
    <s v="Se debe enviar primer requerimiento "/>
    <x v="2"/>
    <m/>
  </r>
  <r>
    <s v="LOS MARTIRES"/>
    <n v="14"/>
    <s v="O230689"/>
    <s v="O230689"/>
    <s v="Obligaciones por pagar Inversión vigencia anterior"/>
    <s v="OXP inversion directa vigencia anterior"/>
    <x v="208"/>
    <x v="208"/>
    <s v="PRESTACIÓN DE SERVICIOS (Persona Natural)"/>
    <n v="11"/>
    <x v="216"/>
    <x v="1"/>
    <n v="433"/>
    <n v="430"/>
    <s v="INICIADO"/>
    <s v="NO"/>
    <x v="52"/>
    <x v="94"/>
    <n v="11000000"/>
    <n v="11000000"/>
    <n v="11000000"/>
    <m/>
    <e v="#N/A"/>
    <n v="0"/>
    <m/>
    <m/>
    <n v="0"/>
    <x v="0"/>
    <n v="6"/>
    <m/>
    <m/>
    <x v="0"/>
    <s v="SIN SALDO"/>
  </r>
  <r>
    <s v="LOS MARTIRES"/>
    <n v="14"/>
    <s v="O230689"/>
    <s v="O230689"/>
    <s v="Obligaciones por pagar Inversión vigencia anterior"/>
    <s v="OXP inversion directa vigencia anterior"/>
    <x v="156"/>
    <x v="156"/>
    <s v="PRESTACIÓN DE SERVICIOS (Persona Natural)"/>
    <n v="11"/>
    <x v="51"/>
    <x v="1"/>
    <n v="434"/>
    <n v="431"/>
    <s v="INICIADO"/>
    <s v="NO"/>
    <x v="110"/>
    <x v="117"/>
    <n v="8100000"/>
    <n v="8100000"/>
    <n v="8100000"/>
    <m/>
    <e v="#N/A"/>
    <n v="0"/>
    <m/>
    <m/>
    <n v="0"/>
    <x v="0"/>
    <n v="6"/>
    <m/>
    <m/>
    <x v="0"/>
    <s v="SIN SALDO"/>
  </r>
  <r>
    <s v="LOS MARTIRES"/>
    <n v="14"/>
    <s v="O230689"/>
    <s v="O230689"/>
    <s v="Obligaciones por pagar Inversión vigencia anterior"/>
    <s v="OXP inversion directa vigencia anterior"/>
    <x v="180"/>
    <x v="180"/>
    <s v="PRESTACIÓN DE SERVICIOS (Persona Natural)"/>
    <n v="11"/>
    <x v="195"/>
    <x v="1"/>
    <n v="435"/>
    <n v="432"/>
    <s v="INICIADO"/>
    <s v="NO"/>
    <x v="131"/>
    <x v="77"/>
    <n v="10000000"/>
    <n v="10000000"/>
    <n v="10000000"/>
    <m/>
    <e v="#N/A"/>
    <n v="0"/>
    <m/>
    <m/>
    <n v="0"/>
    <x v="0"/>
    <n v="6"/>
    <m/>
    <m/>
    <x v="0"/>
    <s v="SIN SALDO"/>
  </r>
  <r>
    <s v="LOS MARTIRES"/>
    <n v="14"/>
    <s v="O230689"/>
    <s v="O230689"/>
    <s v="Obligaciones por pagar Inversión vigencia anterior"/>
    <s v="OXP inversion directa vigencia anterior"/>
    <x v="187"/>
    <x v="187"/>
    <s v="PRESTACIÓN DE SERVICIOS (Persona Natural)"/>
    <n v="11"/>
    <x v="43"/>
    <x v="1"/>
    <n v="436"/>
    <n v="433"/>
    <s v="INICIADO"/>
    <s v="NO"/>
    <x v="21"/>
    <x v="58"/>
    <n v="7000000"/>
    <n v="7000000"/>
    <n v="7000000"/>
    <m/>
    <e v="#N/A"/>
    <n v="0"/>
    <m/>
    <m/>
    <n v="0"/>
    <x v="0"/>
    <n v="6"/>
    <m/>
    <m/>
    <x v="0"/>
    <s v="SIN SALDO"/>
  </r>
  <r>
    <s v="LOS MARTIRES"/>
    <n v="14"/>
    <s v="O230689"/>
    <s v="O230689"/>
    <s v="Obligaciones por pagar Inversión vigencia anterior"/>
    <s v="OXP inversion directa vigencia anterior"/>
    <x v="270"/>
    <x v="270"/>
    <s v="PRESTACIÓN DE SERVICIOS (Persona Natural)"/>
    <n v="11"/>
    <x v="277"/>
    <x v="1"/>
    <n v="437"/>
    <n v="434"/>
    <s v="INICIADO"/>
    <s v="NO"/>
    <x v="99"/>
    <x v="107"/>
    <n v="4800000"/>
    <n v="4800000"/>
    <n v="4800000"/>
    <m/>
    <e v="#N/A"/>
    <n v="0"/>
    <m/>
    <m/>
    <n v="0"/>
    <x v="0"/>
    <n v="6"/>
    <m/>
    <m/>
    <x v="0"/>
    <s v="SIN SALDO"/>
  </r>
  <r>
    <s v="LOS MARTIRES"/>
    <n v="14"/>
    <s v="O230689"/>
    <s v="O230689"/>
    <s v="Obligaciones por pagar Inversión vigencia anterior"/>
    <s v="OXP inversion directa vigencia anterior"/>
    <x v="201"/>
    <x v="201"/>
    <s v="PRESTACIÓN DE SERVICIOS (Persona Natural)"/>
    <n v="11"/>
    <x v="209"/>
    <x v="1"/>
    <n v="438"/>
    <n v="435"/>
    <s v="INICIADO"/>
    <s v="NO"/>
    <x v="65"/>
    <x v="95"/>
    <n v="5500000"/>
    <n v="5500000"/>
    <n v="4950000"/>
    <m/>
    <e v="#N/A"/>
    <n v="0"/>
    <m/>
    <m/>
    <n v="550000"/>
    <x v="0"/>
    <n v="6"/>
    <m/>
    <s v="Se debe enviar primer requerimiento "/>
    <x v="2"/>
    <m/>
  </r>
  <r>
    <s v="LOS MARTIRES"/>
    <n v="14"/>
    <s v="O230689"/>
    <s v="O230689"/>
    <s v="Obligaciones por pagar Inversión vigencia anterior"/>
    <s v="OXP inversion directa vigencia anterior"/>
    <x v="297"/>
    <x v="297"/>
    <s v="PRESTACIÓN DE SERVICIOS (Persona Natural)"/>
    <n v="11"/>
    <x v="309"/>
    <x v="1"/>
    <n v="439"/>
    <n v="436"/>
    <s v="INICIADO"/>
    <s v="NO"/>
    <x v="60"/>
    <x v="90"/>
    <n v="2114200"/>
    <n v="2114200"/>
    <n v="2114200"/>
    <m/>
    <e v="#N/A"/>
    <n v="0"/>
    <m/>
    <m/>
    <n v="0"/>
    <x v="0"/>
    <n v="6"/>
    <m/>
    <m/>
    <x v="0"/>
    <s v="SIN SALDO"/>
  </r>
  <r>
    <s v="LOS MARTIRES"/>
    <n v="14"/>
    <s v="O230689"/>
    <s v="O230689"/>
    <s v="Obligaciones por pagar Inversión vigencia anterior"/>
    <s v="OXP inversion directa vigencia anterior"/>
    <x v="199"/>
    <x v="199"/>
    <s v="PRESTACIÓN DE SERVICIOS (Persona Natural)"/>
    <n v="11"/>
    <x v="208"/>
    <x v="1"/>
    <n v="440"/>
    <n v="437"/>
    <s v="INICIADO"/>
    <s v="NO"/>
    <x v="138"/>
    <x v="55"/>
    <n v="6000000"/>
    <n v="6000000"/>
    <n v="6000000"/>
    <m/>
    <e v="#N/A"/>
    <n v="0"/>
    <m/>
    <m/>
    <n v="0"/>
    <x v="0"/>
    <n v="6"/>
    <m/>
    <m/>
    <x v="0"/>
    <s v="SIN SALDO"/>
  </r>
  <r>
    <s v="LOS MARTIRES"/>
    <n v="14"/>
    <s v="O230689"/>
    <s v="O230689"/>
    <s v="Obligaciones por pagar Inversión vigencia anterior"/>
    <s v="OXP inversion directa vigencia anterior"/>
    <x v="235"/>
    <x v="235"/>
    <s v="PRESTACIÓN DE SERVICIOS (Persona Natural)"/>
    <n v="11"/>
    <x v="241"/>
    <x v="1"/>
    <n v="441"/>
    <n v="438"/>
    <s v="INICIADO"/>
    <s v="NO"/>
    <x v="74"/>
    <x v="109"/>
    <n v="4950000"/>
    <n v="4950000"/>
    <n v="4950000"/>
    <m/>
    <e v="#N/A"/>
    <n v="0"/>
    <m/>
    <m/>
    <n v="0"/>
    <x v="0"/>
    <n v="6"/>
    <m/>
    <m/>
    <x v="0"/>
    <s v="SIN SALDO"/>
  </r>
  <r>
    <s v="LOS MARTIRES"/>
    <n v="14"/>
    <s v="O230689"/>
    <s v="O230689"/>
    <s v="Obligaciones por pagar Inversión vigencia anterior"/>
    <s v="OXP inversion directa vigencia anterior"/>
    <x v="193"/>
    <x v="193"/>
    <s v="PRESTACIÓN DE SERVICIOS (Persona Natural)"/>
    <n v="11"/>
    <x v="202"/>
    <x v="1"/>
    <n v="442"/>
    <n v="439"/>
    <s v="INICIADO"/>
    <s v="NO"/>
    <x v="158"/>
    <x v="142"/>
    <n v="4324500"/>
    <n v="4324500"/>
    <n v="4324500"/>
    <m/>
    <e v="#N/A"/>
    <n v="0"/>
    <m/>
    <m/>
    <n v="0"/>
    <x v="0"/>
    <n v="6"/>
    <m/>
    <m/>
    <x v="0"/>
    <s v="SIN SALDO"/>
  </r>
  <r>
    <s v="LOS MARTIRES"/>
    <n v="14"/>
    <s v="O230689"/>
    <s v="O230689"/>
    <s v="Obligaciones por pagar Inversión vigencia anterior"/>
    <s v="OXP inversion directa vigencia anterior"/>
    <x v="212"/>
    <x v="212"/>
    <s v="PRESTACIÓN DE SERVICIOS (Persona Natural)"/>
    <n v="11"/>
    <x v="220"/>
    <x v="1"/>
    <n v="443"/>
    <n v="440"/>
    <s v="INICIADO"/>
    <s v="NO"/>
    <x v="90"/>
    <x v="144"/>
    <n v="4050000"/>
    <n v="4050000"/>
    <n v="3960000"/>
    <m/>
    <e v="#N/A"/>
    <n v="0"/>
    <m/>
    <m/>
    <n v="90000"/>
    <x v="0"/>
    <n v="6"/>
    <m/>
    <s v="Se debe enviar primer requerimiento "/>
    <x v="2"/>
    <m/>
  </r>
  <r>
    <s v="LOS MARTIRES"/>
    <n v="14"/>
    <s v="O230689"/>
    <s v="O230689"/>
    <s v="Obligaciones por pagar Inversión vigencia anterior"/>
    <s v="OXP inversion directa vigencia anterior"/>
    <x v="205"/>
    <x v="205"/>
    <s v="PRESTACIÓN DE SERVICIOS (Persona Natural)"/>
    <n v="11"/>
    <x v="213"/>
    <x v="1"/>
    <n v="444"/>
    <n v="441"/>
    <s v="INICIADO"/>
    <s v="NO"/>
    <x v="51"/>
    <x v="90"/>
    <n v="5500000"/>
    <n v="5500000"/>
    <n v="5500000"/>
    <m/>
    <e v="#N/A"/>
    <n v="0"/>
    <m/>
    <m/>
    <n v="0"/>
    <x v="0"/>
    <n v="6"/>
    <m/>
    <m/>
    <x v="0"/>
    <s v="SIN SALDO"/>
  </r>
  <r>
    <s v="LOS MARTIRES"/>
    <n v="14"/>
    <s v="O230689"/>
    <s v="O230689"/>
    <s v="Obligaciones por pagar Inversión vigencia anterior"/>
    <s v="OXP inversion directa vigencia anterior"/>
    <x v="303"/>
    <x v="303"/>
    <s v="PRESTACIÓN DE SERVICIOS (Persona Natural)"/>
    <n v="11"/>
    <x v="215"/>
    <x v="1"/>
    <n v="445"/>
    <n v="442"/>
    <s v="INICIADO"/>
    <s v="NO"/>
    <x v="52"/>
    <x v="107"/>
    <n v="5400000"/>
    <n v="5400000"/>
    <n v="0"/>
    <m/>
    <e v="#N/A"/>
    <n v="0"/>
    <m/>
    <m/>
    <n v="5400000"/>
    <x v="0"/>
    <n v="6"/>
    <m/>
    <s v="Se debe enviar primer requerimiento "/>
    <x v="2"/>
    <m/>
  </r>
  <r>
    <s v="LOS MARTIRES"/>
    <n v="14"/>
    <s v="O230689"/>
    <s v="O230689"/>
    <s v="Obligaciones por pagar Inversión vigencia anterior"/>
    <s v="OXP inversion directa vigencia anterior"/>
    <x v="223"/>
    <x v="223"/>
    <s v="PRESTACIÓN DE SERVICIOS (Persona Natural)"/>
    <n v="11"/>
    <x v="228"/>
    <x v="1"/>
    <n v="446"/>
    <n v="443"/>
    <s v="INICIADO"/>
    <s v="NO"/>
    <x v="92"/>
    <x v="61"/>
    <n v="6600000"/>
    <n v="6600000"/>
    <n v="6600000"/>
    <m/>
    <e v="#N/A"/>
    <n v="0"/>
    <m/>
    <m/>
    <n v="0"/>
    <x v="0"/>
    <n v="6"/>
    <m/>
    <m/>
    <x v="0"/>
    <s v="SIN SALDO"/>
  </r>
  <r>
    <s v="LOS MARTIRES"/>
    <n v="14"/>
    <s v="O230689"/>
    <s v="O230689"/>
    <s v="Obligaciones por pagar Inversión vigencia anterior"/>
    <s v="OXP inversion directa vigencia anterior"/>
    <x v="195"/>
    <x v="195"/>
    <s v="PRESTACIÓN DE SERVICIOS (Persona Natural)"/>
    <n v="11"/>
    <x v="204"/>
    <x v="1"/>
    <n v="447"/>
    <n v="444"/>
    <s v="INICIADO"/>
    <s v="NO"/>
    <x v="135"/>
    <x v="58"/>
    <n v="8500000"/>
    <n v="8500000"/>
    <n v="8500000"/>
    <m/>
    <e v="#N/A"/>
    <n v="0"/>
    <m/>
    <m/>
    <n v="0"/>
    <x v="0"/>
    <n v="6"/>
    <m/>
    <m/>
    <x v="0"/>
    <s v="SIN SALDO"/>
  </r>
  <r>
    <s v="LOS MARTIRES"/>
    <n v="14"/>
    <s v="O230689"/>
    <s v="O230689"/>
    <s v="Obligaciones por pagar Inversión vigencia anterior"/>
    <s v="OXP inversion directa vigencia anterior"/>
    <x v="196"/>
    <x v="196"/>
    <s v="PRESTACIÓN DE SERVICIOS (Persona Natural)"/>
    <n v="11"/>
    <x v="205"/>
    <x v="1"/>
    <n v="448"/>
    <n v="445"/>
    <s v="INICIADO"/>
    <s v="NO"/>
    <x v="137"/>
    <x v="3"/>
    <n v="9000000"/>
    <n v="9000000"/>
    <n v="9000000"/>
    <m/>
    <e v="#N/A"/>
    <n v="0"/>
    <m/>
    <m/>
    <n v="0"/>
    <x v="0"/>
    <n v="6"/>
    <m/>
    <m/>
    <x v="0"/>
    <s v="SIN SALDO"/>
  </r>
  <r>
    <s v="LOS MARTIRES"/>
    <n v="14"/>
    <s v="O230689"/>
    <s v="O230689"/>
    <s v="Obligaciones por pagar Inversión vigencia anterior"/>
    <s v="OXP inversion directa vigencia anterior"/>
    <x v="194"/>
    <x v="194"/>
    <s v="PRESTACIÓN DE SERVICIOS (Persona Natural)"/>
    <n v="11"/>
    <x v="203"/>
    <x v="1"/>
    <n v="449"/>
    <n v="446"/>
    <s v="INICIADO"/>
    <s v="NO"/>
    <x v="135"/>
    <x v="89"/>
    <n v="8100000"/>
    <n v="8100000"/>
    <n v="6300000"/>
    <m/>
    <e v="#N/A"/>
    <n v="0"/>
    <m/>
    <m/>
    <n v="1800000"/>
    <x v="0"/>
    <n v="6"/>
    <m/>
    <s v="Se debe enviar primer requerimiento "/>
    <x v="2"/>
    <m/>
  </r>
  <r>
    <s v="LOS MARTIRES"/>
    <n v="14"/>
    <s v="O230689"/>
    <s v="O230689"/>
    <s v="Obligaciones por pagar Inversión vigencia anterior"/>
    <s v="OXP inversion directa vigencia anterior"/>
    <x v="243"/>
    <x v="243"/>
    <s v="PRESTACIÓN DE SERVICIOS (Persona Natural)"/>
    <n v="11"/>
    <x v="248"/>
    <x v="1"/>
    <n v="450"/>
    <n v="447"/>
    <s v="INICIADO"/>
    <s v="NO"/>
    <x v="142"/>
    <x v="152"/>
    <n v="4050000"/>
    <n v="4050000"/>
    <n v="2610000"/>
    <m/>
    <e v="#N/A"/>
    <n v="0"/>
    <m/>
    <m/>
    <n v="1440000"/>
    <x v="0"/>
    <n v="6"/>
    <m/>
    <s v="Se debe enviar primer requerimiento "/>
    <x v="2"/>
    <m/>
  </r>
  <r>
    <s v="LOS MARTIRES"/>
    <n v="14"/>
    <s v="O230689"/>
    <s v="O230689"/>
    <s v="Obligaciones por pagar Inversión vigencia anterior"/>
    <s v="OXP inversion directa vigencia anterior"/>
    <x v="272"/>
    <x v="272"/>
    <s v="PRESTACIÓN DE SERVICIOS (Persona Natural)"/>
    <n v="11"/>
    <x v="279"/>
    <x v="1"/>
    <n v="451"/>
    <n v="448"/>
    <s v="INICIADO"/>
    <s v="NO"/>
    <x v="149"/>
    <x v="157"/>
    <n v="9750000"/>
    <n v="9750000"/>
    <n v="9750000"/>
    <m/>
    <e v="#N/A"/>
    <n v="0"/>
    <m/>
    <m/>
    <n v="0"/>
    <x v="0"/>
    <n v="6"/>
    <m/>
    <m/>
    <x v="0"/>
    <s v="SIN SALDO"/>
  </r>
  <r>
    <s v="LOS MARTIRES"/>
    <n v="14"/>
    <s v="O230689"/>
    <s v="O230689"/>
    <s v="Obligaciones por pagar Inversión vigencia anterior"/>
    <s v="OXP inversion directa vigencia anterior"/>
    <x v="211"/>
    <x v="211"/>
    <s v="PRESTACIÓN DE SERVICIOS (Persona Natural)"/>
    <n v="11"/>
    <x v="219"/>
    <x v="1"/>
    <n v="452"/>
    <n v="449"/>
    <s v="INICIADO"/>
    <s v="NO"/>
    <x v="90"/>
    <x v="144"/>
    <n v="4050000"/>
    <n v="4050000"/>
    <n v="3960000"/>
    <m/>
    <e v="#N/A"/>
    <n v="0"/>
    <m/>
    <m/>
    <n v="90000"/>
    <x v="0"/>
    <n v="6"/>
    <m/>
    <s v="Se debe enviar primer requerimiento "/>
    <x v="2"/>
    <m/>
  </r>
  <r>
    <s v="LOS MARTIRES"/>
    <n v="14"/>
    <s v="O230689"/>
    <s v="O230689"/>
    <s v="Obligaciones por pagar Inversión vigencia anterior"/>
    <s v="OXP inversion directa vigencia anterior"/>
    <x v="188"/>
    <x v="188"/>
    <s v="PRESTACIÓN DE SERVICIOS (Persona Natural)"/>
    <n v="11"/>
    <x v="50"/>
    <x v="1"/>
    <n v="453"/>
    <n v="450"/>
    <s v="INICIADO"/>
    <s v="NO"/>
    <x v="132"/>
    <x v="45"/>
    <n v="2883000"/>
    <n v="2883000"/>
    <n v="2883000"/>
    <m/>
    <e v="#N/A"/>
    <n v="0"/>
    <m/>
    <m/>
    <n v="0"/>
    <x v="0"/>
    <n v="6"/>
    <m/>
    <m/>
    <x v="0"/>
    <s v="SIN SALDO"/>
  </r>
  <r>
    <s v="LOS MARTIRES"/>
    <n v="14"/>
    <s v="O230689"/>
    <s v="O230689"/>
    <s v="Obligaciones por pagar Inversión vigencia anterior"/>
    <s v="OXP inversion directa vigencia anterior"/>
    <x v="198"/>
    <x v="198"/>
    <s v="PRESTACIÓN DE SERVICIOS (Persona Natural)"/>
    <n v="11"/>
    <x v="207"/>
    <x v="1"/>
    <n v="454"/>
    <n v="451"/>
    <s v="INICIADO"/>
    <s v="NO"/>
    <x v="137"/>
    <x v="55"/>
    <n v="6000000"/>
    <n v="6000000"/>
    <n v="6000000"/>
    <m/>
    <e v="#N/A"/>
    <n v="0"/>
    <m/>
    <m/>
    <n v="0"/>
    <x v="0"/>
    <n v="6"/>
    <m/>
    <m/>
    <x v="0"/>
    <s v="SIN SALDO"/>
  </r>
  <r>
    <s v="LOS MARTIRES"/>
    <n v="14"/>
    <s v="O230689"/>
    <s v="O230689"/>
    <s v="Obligaciones por pagar Inversión vigencia anterior"/>
    <s v="OXP inversion directa vigencia anterior"/>
    <x v="200"/>
    <x v="200"/>
    <s v="PRESTACIÓN DE SERVICIOS (Persona Natural)"/>
    <n v="11"/>
    <x v="141"/>
    <x v="1"/>
    <n v="455"/>
    <n v="452"/>
    <s v="INICIADO"/>
    <s v="NO"/>
    <x v="8"/>
    <x v="105"/>
    <n v="10500000"/>
    <n v="10500000"/>
    <n v="10500000"/>
    <m/>
    <e v="#N/A"/>
    <n v="0"/>
    <m/>
    <m/>
    <n v="0"/>
    <x v="0"/>
    <n v="6"/>
    <m/>
    <m/>
    <x v="0"/>
    <s v="SIN SALDO"/>
  </r>
  <r>
    <s v="LOS MARTIRES"/>
    <n v="14"/>
    <s v="O230689"/>
    <s v="O230689"/>
    <s v="Obligaciones por pagar Inversión vigencia anterior"/>
    <s v="OXP inversion directa vigencia anterior"/>
    <x v="240"/>
    <x v="240"/>
    <s v="PRESTACIÓN DE SERVICIOS (Persona Natural)"/>
    <n v="11"/>
    <x v="245"/>
    <x v="1"/>
    <n v="456"/>
    <n v="453"/>
    <s v="INICIADO"/>
    <s v="NO"/>
    <x v="74"/>
    <x v="109"/>
    <n v="4324500"/>
    <n v="4324500"/>
    <n v="4324500"/>
    <m/>
    <e v="#N/A"/>
    <n v="0"/>
    <m/>
    <m/>
    <n v="0"/>
    <x v="0"/>
    <n v="6"/>
    <m/>
    <m/>
    <x v="0"/>
    <s v="SIN SALDO"/>
  </r>
  <r>
    <s v="LOS MARTIRES"/>
    <n v="14"/>
    <s v="O230689"/>
    <s v="O230689"/>
    <s v="Obligaciones por pagar Inversión vigencia anterior"/>
    <s v="OXP inversion directa vigencia anterior"/>
    <x v="275"/>
    <x v="275"/>
    <s v="PRESTACIÓN DE SERVICIOS (Persona Natural)"/>
    <n v="11"/>
    <x v="282"/>
    <x v="1"/>
    <n v="457"/>
    <n v="454"/>
    <s v="INICIADO"/>
    <s v="NO"/>
    <x v="57"/>
    <x v="3"/>
    <n v="2883000"/>
    <n v="2883000"/>
    <n v="2883000"/>
    <m/>
    <e v="#N/A"/>
    <n v="0"/>
    <m/>
    <m/>
    <n v="0"/>
    <x v="0"/>
    <n v="6"/>
    <m/>
    <m/>
    <x v="0"/>
    <s v="SIN SALDO"/>
  </r>
  <r>
    <s v="LOS MARTIRES"/>
    <n v="14"/>
    <s v="O230689"/>
    <s v="O230689"/>
    <s v="Obligaciones por pagar Inversión vigencia anterior"/>
    <s v="OXP inversion directa vigencia anterior"/>
    <x v="238"/>
    <x v="238"/>
    <s v="PRESTACIÓN DE SERVICIOS (Persona Natural)"/>
    <n v="11"/>
    <x v="243"/>
    <x v="1"/>
    <n v="458"/>
    <n v="455"/>
    <s v="INICIADO"/>
    <s v="NO"/>
    <x v="140"/>
    <x v="150"/>
    <n v="10500000"/>
    <n v="10500000"/>
    <n v="10500000"/>
    <m/>
    <e v="#N/A"/>
    <n v="0"/>
    <m/>
    <m/>
    <n v="0"/>
    <x v="0"/>
    <n v="6"/>
    <m/>
    <m/>
    <x v="0"/>
    <s v="SIN SALDO"/>
  </r>
  <r>
    <s v="LOS MARTIRES"/>
    <n v="14"/>
    <s v="O230689"/>
    <s v="O230689"/>
    <s v="Obligaciones por pagar Inversión vigencia anterior"/>
    <s v="OXP inversion directa vigencia anterior"/>
    <x v="258"/>
    <x v="258"/>
    <s v="PRESTACIÓN DE SERVICIOS (Persona Natural)"/>
    <n v="11"/>
    <x v="266"/>
    <x v="1"/>
    <n v="459"/>
    <n v="456"/>
    <s v="INICIADO"/>
    <s v="NO"/>
    <x v="44"/>
    <x v="146"/>
    <n v="12750000"/>
    <n v="12750000"/>
    <n v="12750000"/>
    <m/>
    <e v="#N/A"/>
    <n v="0"/>
    <m/>
    <m/>
    <n v="0"/>
    <x v="0"/>
    <n v="6"/>
    <m/>
    <m/>
    <x v="0"/>
    <s v="SIN SALDO"/>
  </r>
  <r>
    <s v="LOS MARTIRES"/>
    <n v="14"/>
    <s v="O230689"/>
    <s v="O230689"/>
    <s v="Obligaciones por pagar Inversión vigencia anterior"/>
    <s v="OXP inversion directa vigencia anterior"/>
    <x v="214"/>
    <x v="214"/>
    <s v="PRESTACIÓN DE SERVICIOS (Persona Natural)"/>
    <n v="11"/>
    <x v="221"/>
    <x v="1"/>
    <n v="460"/>
    <n v="457"/>
    <s v="INICIADO"/>
    <s v="NO"/>
    <x v="90"/>
    <x v="105"/>
    <n v="6000000"/>
    <n v="6000000"/>
    <n v="6000000"/>
    <m/>
    <e v="#N/A"/>
    <n v="0"/>
    <m/>
    <m/>
    <n v="0"/>
    <x v="0"/>
    <n v="6"/>
    <m/>
    <s v="Se debe enviar primer requerimiento "/>
    <x v="0"/>
    <s v="SIN SALDO"/>
  </r>
  <r>
    <s v="LOS MARTIRES"/>
    <n v="14"/>
    <s v="O230689"/>
    <s v="O230689"/>
    <s v="Obligaciones por pagar Inversión vigencia anterior"/>
    <s v="OXP inversion directa vigencia anterior"/>
    <x v="213"/>
    <x v="213"/>
    <s v="PRESTACIÓN DE SERVICIOS (Persona Natural)"/>
    <n v="11"/>
    <x v="31"/>
    <x v="1"/>
    <n v="461"/>
    <n v="458"/>
    <s v="INICIADO"/>
    <s v="NO"/>
    <x v="159"/>
    <x v="145"/>
    <n v="9000000"/>
    <n v="9000000"/>
    <n v="9000000"/>
    <m/>
    <e v="#N/A"/>
    <n v="0"/>
    <m/>
    <m/>
    <n v="0"/>
    <x v="0"/>
    <n v="6"/>
    <m/>
    <m/>
    <x v="0"/>
    <s v="SIN SALDO"/>
  </r>
  <r>
    <s v="LOS MARTIRES"/>
    <n v="14"/>
    <s v="O230689"/>
    <s v="O230689"/>
    <s v="Obligaciones por pagar Inversión vigencia anterior"/>
    <s v="OXP inversion directa vigencia anterior"/>
    <x v="267"/>
    <x v="267"/>
    <s v="PRESTACIÓN DE SERVICIOS (Persona Natural)"/>
    <n v="11"/>
    <x v="273"/>
    <x v="1"/>
    <n v="462"/>
    <n v="459"/>
    <s v="INICIADO"/>
    <s v="NO"/>
    <x v="147"/>
    <x v="144"/>
    <n v="4324500"/>
    <n v="4324500"/>
    <n v="4228400"/>
    <m/>
    <e v="#N/A"/>
    <n v="0"/>
    <m/>
    <m/>
    <n v="96100"/>
    <x v="0"/>
    <n v="6"/>
    <m/>
    <s v="Se debe enviar primer requerimiento "/>
    <x v="2"/>
    <m/>
  </r>
  <r>
    <s v="LOS MARTIRES"/>
    <n v="14"/>
    <s v="O230689"/>
    <s v="O230689"/>
    <s v="Obligaciones por pagar Inversión vigencia anterior"/>
    <s v="OXP inversion directa vigencia anterior"/>
    <x v="215"/>
    <x v="215"/>
    <s v="PRESTACIÓN DE SERVICIOS (Persona Natural)"/>
    <n v="11"/>
    <x v="222"/>
    <x v="1"/>
    <n v="463"/>
    <n v="460"/>
    <s v="INICIADO"/>
    <s v="NO"/>
    <x v="92"/>
    <x v="146"/>
    <n v="6000000"/>
    <n v="6000000"/>
    <n v="6000000"/>
    <m/>
    <e v="#N/A"/>
    <n v="0"/>
    <m/>
    <m/>
    <n v="0"/>
    <x v="0"/>
    <n v="6"/>
    <m/>
    <m/>
    <x v="0"/>
    <s v="SIN SALDO"/>
  </r>
  <r>
    <s v="LOS MARTIRES"/>
    <n v="14"/>
    <s v="O230689"/>
    <s v="O230689"/>
    <s v="Obligaciones por pagar Inversión vigencia anterior"/>
    <s v="OXP inversion directa vigencia anterior"/>
    <x v="239"/>
    <x v="239"/>
    <s v="PRESTACIÓN DE SERVICIOS (Persona Natural)"/>
    <n v="11"/>
    <x v="72"/>
    <x v="1"/>
    <n v="464"/>
    <n v="461"/>
    <s v="INICIADO"/>
    <s v="NO"/>
    <x v="74"/>
    <x v="161"/>
    <n v="14000000"/>
    <n v="14000000"/>
    <n v="14000000"/>
    <m/>
    <e v="#N/A"/>
    <n v="0"/>
    <m/>
    <m/>
    <n v="0"/>
    <x v="0"/>
    <n v="6"/>
    <m/>
    <m/>
    <x v="0"/>
    <s v="SIN SALDO"/>
  </r>
  <r>
    <s v="LOS MARTIRES"/>
    <n v="14"/>
    <s v="O230689"/>
    <s v="O230689"/>
    <s v="Obligaciones por pagar Inversión vigencia anterior"/>
    <s v="OXP inversion directa vigencia anterior"/>
    <x v="304"/>
    <x v="304"/>
    <s v="PRESTACIÓN DE SERVICIOS (Persona Natural)"/>
    <n v="11"/>
    <x v="271"/>
    <x v="1"/>
    <n v="465"/>
    <n v="462"/>
    <s v="INICIADO"/>
    <s v="NO"/>
    <x v="147"/>
    <x v="105"/>
    <n v="5500000"/>
    <n v="5500000"/>
    <n v="5499999"/>
    <m/>
    <e v="#N/A"/>
    <n v="0"/>
    <m/>
    <m/>
    <n v="1"/>
    <x v="0"/>
    <n v="6"/>
    <m/>
    <s v="Se debe liberar saldo en el mes de junio."/>
    <x v="2"/>
    <m/>
  </r>
  <r>
    <s v="LOS MARTIRES"/>
    <n v="14"/>
    <s v="O230689"/>
    <s v="O230689"/>
    <s v="Obligaciones por pagar Inversión vigencia anterior"/>
    <s v="OXP inversion directa vigencia anterior"/>
    <x v="291"/>
    <x v="291"/>
    <s v="PRESTACIÓN DE SERVICIOS (Persona Natural)"/>
    <n v="11"/>
    <x v="299"/>
    <x v="1"/>
    <n v="466"/>
    <n v="463"/>
    <s v="INICIADO"/>
    <s v="NO"/>
    <x v="153"/>
    <x v="141"/>
    <n v="7457000"/>
    <n v="7457000"/>
    <n v="7457000"/>
    <m/>
    <e v="#N/A"/>
    <n v="0"/>
    <m/>
    <m/>
    <n v="0"/>
    <x v="0"/>
    <n v="6"/>
    <m/>
    <m/>
    <x v="0"/>
    <s v="SIN SALDO"/>
  </r>
  <r>
    <s v="LOS MARTIRES"/>
    <n v="14"/>
    <s v="O230689"/>
    <s v="O230689"/>
    <s v="Obligaciones por pagar Inversión vigencia anterior"/>
    <s v="OXP inversion directa vigencia anterior"/>
    <x v="192"/>
    <x v="192"/>
    <s v="PRESTACIÓN DE SERVICIOS (Persona Natural)"/>
    <n v="11"/>
    <x v="200"/>
    <x v="1"/>
    <n v="467"/>
    <n v="464"/>
    <s v="INICIADO"/>
    <s v="NO"/>
    <x v="160"/>
    <x v="90"/>
    <n v="5400000"/>
    <n v="5400000"/>
    <n v="5400000"/>
    <m/>
    <e v="#N/A"/>
    <n v="0"/>
    <m/>
    <m/>
    <n v="0"/>
    <x v="0"/>
    <n v="6"/>
    <m/>
    <m/>
    <x v="0"/>
    <s v="SIN SALDO"/>
  </r>
  <r>
    <s v="LOS MARTIRES"/>
    <n v="14"/>
    <s v="O230689"/>
    <s v="O230689"/>
    <s v="Obligaciones por pagar Inversión vigencia anterior"/>
    <s v="OXP inversion directa vigencia anterior"/>
    <x v="241"/>
    <x v="241"/>
    <s v="PRESTACIÓN DE SERVICIOS (Persona Natural)"/>
    <n v="11"/>
    <x v="246"/>
    <x v="1"/>
    <n v="468"/>
    <n v="465"/>
    <s v="INICIADO"/>
    <s v="NO"/>
    <x v="74"/>
    <x v="94"/>
    <n v="14000000"/>
    <n v="14000000"/>
    <n v="14000000"/>
    <m/>
    <e v="#N/A"/>
    <n v="0"/>
    <m/>
    <m/>
    <n v="0"/>
    <x v="0"/>
    <n v="6"/>
    <m/>
    <m/>
    <x v="0"/>
    <s v="SIN SALDO"/>
  </r>
  <r>
    <s v="LOS MARTIRES"/>
    <n v="14"/>
    <s v="O230689"/>
    <s v="O230689"/>
    <s v="Obligaciones por pagar Inversión vigencia anterior"/>
    <s v="OXP inversion directa vigencia anterior"/>
    <x v="305"/>
    <x v="305"/>
    <s v="PRESTACIÓN DE SERVICIOS (Persona Natural)"/>
    <n v="11"/>
    <x v="193"/>
    <x v="1"/>
    <n v="469"/>
    <n v="466"/>
    <s v="INICIADO"/>
    <s v="NO"/>
    <x v="130"/>
    <x v="72"/>
    <n v="10000000"/>
    <n v="10000000"/>
    <n v="10000000"/>
    <m/>
    <e v="#N/A"/>
    <n v="0"/>
    <m/>
    <m/>
    <n v="0"/>
    <x v="0"/>
    <n v="6"/>
    <m/>
    <m/>
    <x v="0"/>
    <s v="SIN SALDO"/>
  </r>
  <r>
    <s v="LOS MARTIRES"/>
    <n v="14"/>
    <s v="O230689"/>
    <s v="O230689"/>
    <s v="Obligaciones por pagar Inversión vigencia anterior"/>
    <s v="OXP inversion directa vigencia anterior"/>
    <x v="278"/>
    <x v="278"/>
    <s v="PRESTACIÓN DE SERVICIOS (Persona Natural)"/>
    <n v="11"/>
    <x v="285"/>
    <x v="1"/>
    <n v="470"/>
    <n v="467"/>
    <s v="INICIADO"/>
    <s v="NO"/>
    <x v="102"/>
    <x v="72"/>
    <n v="2883000"/>
    <n v="2883000"/>
    <n v="2883000"/>
    <m/>
    <e v="#N/A"/>
    <n v="0"/>
    <m/>
    <m/>
    <n v="0"/>
    <x v="0"/>
    <n v="6"/>
    <m/>
    <m/>
    <x v="0"/>
    <s v="SIN SALDO"/>
  </r>
  <r>
    <s v="LOS MARTIRES"/>
    <n v="14"/>
    <s v="O230689"/>
    <s v="O230689"/>
    <s v="Obligaciones por pagar Inversión vigencia anterior"/>
    <s v="OXP inversion directa vigencia anterior"/>
    <x v="184"/>
    <x v="184"/>
    <s v="PRESTACIÓN DE SERVICIOS (Persona Natural)"/>
    <n v="11"/>
    <x v="29"/>
    <x v="1"/>
    <n v="471"/>
    <n v="468"/>
    <s v="INICIADO"/>
    <s v="NO"/>
    <x v="20"/>
    <x v="9"/>
    <n v="10000000"/>
    <n v="10000000"/>
    <n v="10000000"/>
    <m/>
    <e v="#N/A"/>
    <n v="0"/>
    <m/>
    <m/>
    <n v="0"/>
    <x v="0"/>
    <n v="6"/>
    <m/>
    <s v="Se debe enviar primer requerimiento "/>
    <x v="0"/>
    <s v="SIN SALDO"/>
  </r>
  <r>
    <s v="LOS MARTIRES"/>
    <n v="14"/>
    <s v="O230689"/>
    <s v="O230689"/>
    <s v="Obligaciones por pagar Inversión vigencia anterior"/>
    <s v="OXP inversion directa vigencia anterior"/>
    <x v="285"/>
    <x v="285"/>
    <s v="PRESTACIÓN DE SERVICIOS (Persona Natural)"/>
    <n v="11"/>
    <x v="292"/>
    <x v="1"/>
    <n v="472"/>
    <n v="469"/>
    <s v="INICIADO"/>
    <s v="NO"/>
    <x v="59"/>
    <x v="142"/>
    <n v="5500000"/>
    <n v="5500000"/>
    <n v="5500000"/>
    <m/>
    <e v="#N/A"/>
    <n v="0"/>
    <m/>
    <m/>
    <n v="0"/>
    <x v="0"/>
    <n v="6"/>
    <m/>
    <m/>
    <x v="0"/>
    <s v="SIN SALDO"/>
  </r>
  <r>
    <s v="LOS MARTIRES"/>
    <n v="14"/>
    <s v="O230689"/>
    <s v="O230689"/>
    <s v="Obligaciones por pagar Inversión vigencia anterior"/>
    <s v="OXP inversion directa vigencia anterior"/>
    <x v="255"/>
    <x v="255"/>
    <s v="PRESTACIÓN DE SERVICIOS (Persona Natural)"/>
    <n v="11"/>
    <x v="263"/>
    <x v="1"/>
    <n v="473"/>
    <n v="470"/>
    <s v="INICIADO"/>
    <s v="NO"/>
    <x v="55"/>
    <x v="154"/>
    <n v="9000000"/>
    <n v="9000000"/>
    <n v="9000000"/>
    <m/>
    <e v="#N/A"/>
    <n v="0"/>
    <m/>
    <m/>
    <n v="0"/>
    <x v="0"/>
    <n v="6"/>
    <m/>
    <m/>
    <x v="0"/>
    <s v="SIN SALDO"/>
  </r>
  <r>
    <s v="LOS MARTIRES"/>
    <n v="14"/>
    <s v="O230689"/>
    <s v="O230689"/>
    <s v="Obligaciones por pagar Inversión vigencia anterior"/>
    <s v="OXP inversion directa vigencia anterior"/>
    <x v="306"/>
    <x v="306"/>
    <s v="COMPRAVENTA"/>
    <n v="2"/>
    <x v="316"/>
    <x v="1"/>
    <n v="474"/>
    <n v="471"/>
    <s v="INICIADO"/>
    <s v="NO"/>
    <x v="157"/>
    <x v="159"/>
    <n v="35000000"/>
    <n v="35000000"/>
    <n v="22703742"/>
    <m/>
    <e v="#N/A"/>
    <n v="0"/>
    <m/>
    <m/>
    <n v="12296258"/>
    <x v="1"/>
    <n v="2"/>
    <m/>
    <m/>
    <x v="42"/>
    <s v="MEMORANDO"/>
  </r>
  <r>
    <s v="LOS MARTIRES"/>
    <n v="14"/>
    <s v="O230689"/>
    <s v="O230689"/>
    <s v="Obligaciones por pagar Inversión vigencia anterior"/>
    <s v="OXP inversion directa vigencia anterior"/>
    <x v="307"/>
    <x v="307"/>
    <s v="PRESTACIÓN DE SERVICIOS (Persona Jurídica)"/>
    <n v="10"/>
    <x v="317"/>
    <x v="1"/>
    <n v="475"/>
    <n v="472"/>
    <s v="INICIADO"/>
    <s v="NO"/>
    <x v="1"/>
    <x v="162"/>
    <n v="18920000"/>
    <n v="18920000"/>
    <n v="18920000"/>
    <m/>
    <e v="#N/A"/>
    <n v="0"/>
    <m/>
    <m/>
    <n v="0"/>
    <x v="1"/>
    <n v="2"/>
    <m/>
    <m/>
    <x v="43"/>
    <s v="MEMORANDO"/>
  </r>
  <r>
    <s v="LOS MARTIRES"/>
    <n v="14"/>
    <s v="O230689"/>
    <s v="O230689"/>
    <s v="Obligaciones por pagar Inversión vigencia anterior"/>
    <s v="OXP inversion directa vigencia anterior"/>
    <x v="308"/>
    <x v="308"/>
    <s v="PRESTACIÓN DE SERVICIOS (Persona Natural)"/>
    <n v="11"/>
    <x v="318"/>
    <x v="1"/>
    <n v="701"/>
    <n v="642"/>
    <s v="INICIADO"/>
    <s v="NO"/>
    <x v="161"/>
    <x v="163"/>
    <n v="2253333"/>
    <n v="2253333"/>
    <n v="2253333"/>
    <m/>
    <e v="#N/A"/>
    <n v="0"/>
    <m/>
    <m/>
    <n v="0"/>
    <x v="0"/>
    <n v="6"/>
    <m/>
    <m/>
    <x v="0"/>
    <s v="SIN SALDO"/>
  </r>
  <r>
    <s v="LOS MARTIRES"/>
    <n v="14"/>
    <s v="O230689"/>
    <s v="O230689"/>
    <s v="Obligaciones por pagar Inversión vigencia anterior"/>
    <s v="OXP inversion directa vigencia anterior"/>
    <x v="308"/>
    <x v="308"/>
    <s v="PRESTACIÓN DE SERVICIOS (Persona Natural)"/>
    <n v="11"/>
    <x v="319"/>
    <x v="1"/>
    <n v="702"/>
    <n v="643"/>
    <s v="INICIADO"/>
    <s v="NO"/>
    <x v="147"/>
    <x v="105"/>
    <n v="7207500"/>
    <n v="7207500"/>
    <n v="7207500"/>
    <m/>
    <e v="#N/A"/>
    <n v="0"/>
    <m/>
    <m/>
    <n v="0"/>
    <x v="0"/>
    <n v="6"/>
    <m/>
    <s v="Se debe enviar primer requerimiento "/>
    <x v="2"/>
    <m/>
  </r>
  <r>
    <s v="LOS MARTIRES"/>
    <n v="14"/>
    <s v="O230689"/>
    <s v="O230689"/>
    <s v="Obligaciones por pagar Inversión vigencia anterior"/>
    <s v="OXP inversion directa vigencia anterior"/>
    <x v="309"/>
    <x v="309"/>
    <s v="CONVENIO INTERADMINISTRATIVO"/>
    <n v="6"/>
    <x v="104"/>
    <x v="1"/>
    <n v="147"/>
    <n v="775"/>
    <s v="INICIADO"/>
    <s v="NO"/>
    <x v="9"/>
    <x v="10"/>
    <n v="8500000"/>
    <n v="8500000"/>
    <n v="8500000"/>
    <m/>
    <e v="#N/A"/>
    <n v="0"/>
    <m/>
    <m/>
    <n v="0"/>
    <x v="0"/>
    <n v="6"/>
    <m/>
    <m/>
    <x v="0"/>
    <s v="SIN SALDO"/>
  </r>
  <r>
    <s v="LOS MARTIRES"/>
    <n v="14"/>
    <s v="O230689"/>
    <s v="O230689"/>
    <s v="Obligaciones por pagar Inversión vigencia anterior"/>
    <s v="OXP inversion directa vigencia anterior"/>
    <x v="309"/>
    <x v="309"/>
    <s v="CONVENIO INTERADMINISTRATIVO"/>
    <n v="6"/>
    <x v="104"/>
    <x v="1"/>
    <n v="153"/>
    <n v="776"/>
    <s v="INICIADO"/>
    <s v="NO"/>
    <x v="9"/>
    <x v="10"/>
    <n v="150000000"/>
    <n v="150000000"/>
    <n v="150000000"/>
    <m/>
    <e v="#N/A"/>
    <n v="0"/>
    <m/>
    <m/>
    <n v="0"/>
    <x v="0"/>
    <n v="6"/>
    <m/>
    <m/>
    <x v="0"/>
    <s v="SIN SALDO"/>
  </r>
  <r>
    <s v="LOS MARTIRES"/>
    <n v="14"/>
    <s v="O230690"/>
    <s v="O230690"/>
    <s v="Obligaciones por pagar Inversión vigencias anteriores"/>
    <s v="OXP inversion directa vigencias anteriores"/>
    <x v="49"/>
    <x v="49"/>
    <s v="PRESTACIÓN DE SERVICIOS (Persona Natural)"/>
    <n v="11"/>
    <x v="209"/>
    <x v="0"/>
    <n v="476"/>
    <n v="473"/>
    <m/>
    <m/>
    <x v="162"/>
    <x v="164"/>
    <n v="1666666"/>
    <n v="1666666"/>
    <n v="0"/>
    <m/>
    <e v="#N/A"/>
    <n v="0"/>
    <m/>
    <m/>
    <n v="1666666"/>
    <x v="0"/>
    <n v="6"/>
    <m/>
    <m/>
    <x v="39"/>
    <m/>
  </r>
  <r>
    <s v="LOS MARTIRES"/>
    <n v="14"/>
    <s v="O230690"/>
    <s v="O230690"/>
    <s v="Obligaciones por pagar Inversión vigencias anteriores"/>
    <s v="OXP inversion directa vigencias anteriores"/>
    <x v="203"/>
    <x v="203"/>
    <s v="PRESTACIÓN DE SERVICIOS (Persona Natural)"/>
    <n v="11"/>
    <x v="143"/>
    <x v="0"/>
    <n v="477"/>
    <n v="474"/>
    <m/>
    <m/>
    <x v="163"/>
    <x v="165"/>
    <n v="155250"/>
    <n v="155250"/>
    <n v="0"/>
    <m/>
    <e v="#N/A"/>
    <n v="155250"/>
    <m/>
    <m/>
    <n v="0"/>
    <x v="0"/>
    <n v="6"/>
    <m/>
    <m/>
    <x v="0"/>
    <s v="SIN SALDO"/>
  </r>
  <r>
    <s v="LOS MARTIRES"/>
    <n v="14"/>
    <s v="O230690"/>
    <s v="O230690"/>
    <s v="Obligaciones por pagar Inversión vigencias anteriores"/>
    <s v="OXP inversion directa vigencias anteriores"/>
    <x v="310"/>
    <x v="310"/>
    <s v="CONVENIO INTERADMINISTRATIVO"/>
    <n v="6"/>
    <x v="141"/>
    <x v="0"/>
    <n v="478"/>
    <n v="475"/>
    <m/>
    <m/>
    <x v="164"/>
    <x v="166"/>
    <n v="15700000"/>
    <n v="15700000"/>
    <n v="0"/>
    <m/>
    <e v="#N/A"/>
    <n v="0"/>
    <m/>
    <m/>
    <n v="15700000"/>
    <x v="1"/>
    <n v="2"/>
    <m/>
    <s v="Se debe designar apoyo técnico para la liquidacion "/>
    <x v="15"/>
    <s v="AVERIGUIAR APOYO"/>
  </r>
  <r>
    <s v="LOS MARTIRES"/>
    <n v="14"/>
    <s v="O230690"/>
    <s v="O230690"/>
    <s v="Obligaciones por pagar Inversión vigencias anteriores"/>
    <s v="OXP inversion directa vigencias anteriores"/>
    <x v="65"/>
    <x v="65"/>
    <s v="PRESTACIÓN DE SERVICIOS (Persona Jurídica)"/>
    <n v="10"/>
    <x v="252"/>
    <x v="0"/>
    <n v="479"/>
    <n v="476"/>
    <m/>
    <m/>
    <x v="64"/>
    <x v="63"/>
    <n v="38000000"/>
    <n v="38000000"/>
    <n v="0"/>
    <m/>
    <e v="#N/A"/>
    <n v="0"/>
    <m/>
    <m/>
    <n v="38000000"/>
    <x v="1"/>
    <n v="2"/>
    <m/>
    <m/>
    <x v="18"/>
    <m/>
  </r>
  <r>
    <s v="LOS MARTIRES"/>
    <n v="14"/>
    <s v="O230690"/>
    <s v="O230690"/>
    <s v="Obligaciones por pagar Inversión vigencias anteriores"/>
    <s v="OXP inversion directa vigencias anteriores"/>
    <x v="311"/>
    <x v="311"/>
    <s v="PRESTACIÓN DE SERVICIOS (Persona Jurídica)"/>
    <n v="10"/>
    <x v="254"/>
    <x v="0"/>
    <n v="480"/>
    <n v="477"/>
    <m/>
    <m/>
    <x v="165"/>
    <x v="167"/>
    <n v="47500000"/>
    <n v="47500000"/>
    <n v="9500000"/>
    <m/>
    <e v="#N/A"/>
    <n v="0"/>
    <m/>
    <m/>
    <n v="38000000"/>
    <x v="1"/>
    <n v="2"/>
    <m/>
    <m/>
    <x v="18"/>
    <m/>
  </r>
  <r>
    <s v="LOS MARTIRES"/>
    <n v="14"/>
    <s v="O230690"/>
    <s v="O230690"/>
    <s v="Obligaciones por pagar Inversión vigencias anteriores"/>
    <s v="OXP inversion directa vigencias anteriores"/>
    <x v="312"/>
    <x v="312"/>
    <s v="PRESTACIÓN DE SERVICIOS (Persona Natural)"/>
    <n v="11"/>
    <x v="320"/>
    <x v="0"/>
    <n v="481"/>
    <n v="478"/>
    <m/>
    <m/>
    <x v="166"/>
    <x v="0"/>
    <n v="3910000"/>
    <n v="3910000"/>
    <n v="0"/>
    <m/>
    <e v="#N/A"/>
    <n v="3910000"/>
    <m/>
    <m/>
    <n v="0"/>
    <x v="0"/>
    <n v="6"/>
    <m/>
    <m/>
    <x v="0"/>
    <s v="SIN SALDO"/>
  </r>
  <r>
    <s v="LOS MARTIRES"/>
    <n v="14"/>
    <s v="O230690"/>
    <s v="O230690"/>
    <s v="Obligaciones por pagar Inversión vigencias anteriores"/>
    <s v="OXP inversion directa vigencias anteriores"/>
    <x v="313"/>
    <x v="313"/>
    <s v="PRESTACIÓN DE SERVICIOS (Persona Natural)"/>
    <n v="11"/>
    <x v="320"/>
    <x v="0"/>
    <n v="482"/>
    <n v="479"/>
    <m/>
    <m/>
    <x v="166"/>
    <x v="0"/>
    <n v="10880000"/>
    <n v="10880000"/>
    <n v="0"/>
    <m/>
    <e v="#N/A"/>
    <n v="10880000"/>
    <m/>
    <m/>
    <n v="0"/>
    <x v="0"/>
    <n v="6"/>
    <m/>
    <m/>
    <x v="0"/>
    <s v="SIN SALDO"/>
  </r>
  <r>
    <s v="LOS MARTIRES"/>
    <n v="14"/>
    <s v="O230690"/>
    <s v="O230690"/>
    <s v="Obligaciones por pagar Inversión vigencias anteriores"/>
    <s v="OXP inversion directa vigencias anteriores"/>
    <x v="314"/>
    <x v="314"/>
    <s v="PRESTACIÓN DE SERVICIOS (Persona Natural)"/>
    <n v="11"/>
    <x v="46"/>
    <x v="0"/>
    <n v="483"/>
    <n v="480"/>
    <m/>
    <m/>
    <x v="167"/>
    <x v="168"/>
    <n v="630000"/>
    <n v="630000"/>
    <n v="0"/>
    <m/>
    <e v="#N/A"/>
    <n v="0"/>
    <m/>
    <m/>
    <n v="630000"/>
    <x v="0"/>
    <n v="6"/>
    <m/>
    <m/>
    <x v="39"/>
    <m/>
  </r>
  <r>
    <s v="LOS MARTIRES"/>
    <n v="14"/>
    <s v="O230690"/>
    <s v="O230690"/>
    <s v="Obligaciones por pagar Inversión vigencias anteriores"/>
    <s v="OXP inversion directa vigencias anteriores"/>
    <x v="315"/>
    <x v="315"/>
    <s v="PRESTACIÓN DE SERVICIOS (Persona Natural)"/>
    <n v="11"/>
    <x v="61"/>
    <x v="0"/>
    <n v="484"/>
    <n v="481"/>
    <m/>
    <m/>
    <x v="168"/>
    <x v="169"/>
    <n v="6272100"/>
    <n v="6272100"/>
    <n v="0"/>
    <m/>
    <e v="#N/A"/>
    <n v="0"/>
    <m/>
    <m/>
    <n v="6272100"/>
    <x v="0"/>
    <n v="6"/>
    <m/>
    <m/>
    <x v="39"/>
    <m/>
  </r>
  <r>
    <s v="LOS MARTIRES"/>
    <n v="14"/>
    <s v="O230690"/>
    <s v="O230690"/>
    <s v="Obligaciones por pagar Inversión vigencias anteriores"/>
    <s v="OXP inversion directa vigencias anteriores"/>
    <x v="316"/>
    <x v="316"/>
    <s v="CONVENIO INTERADMINISTRATIVO"/>
    <n v="6"/>
    <x v="125"/>
    <x v="0"/>
    <n v="485"/>
    <n v="482"/>
    <m/>
    <m/>
    <x v="169"/>
    <x v="6"/>
    <n v="444750000"/>
    <n v="444750000"/>
    <n v="0"/>
    <m/>
    <e v="#N/A"/>
    <n v="0"/>
    <m/>
    <m/>
    <n v="444750000"/>
    <x v="4"/>
    <n v="5"/>
    <m/>
    <s v="Contrato se encuentra suspendido "/>
    <x v="44"/>
    <s v="MEMORANDO"/>
  </r>
  <r>
    <s v="LOS MARTIRES"/>
    <n v="14"/>
    <s v="O230690"/>
    <s v="O230690"/>
    <s v="Obligaciones por pagar Inversión vigencias anteriores"/>
    <s v="OXP inversion directa vigencias anteriores"/>
    <x v="316"/>
    <x v="316"/>
    <s v="CONVENIO INTERADMINISTRATIVO"/>
    <n v="6"/>
    <x v="242"/>
    <x v="2"/>
    <n v="486"/>
    <n v="483"/>
    <m/>
    <m/>
    <x v="170"/>
    <x v="50"/>
    <n v="442424100"/>
    <n v="442424100"/>
    <n v="0"/>
    <m/>
    <e v="#N/A"/>
    <n v="0"/>
    <m/>
    <m/>
    <n v="442424100"/>
    <x v="4"/>
    <n v="5"/>
    <m/>
    <s v="Contrato se encuentra suspendido "/>
    <x v="44"/>
    <m/>
  </r>
  <r>
    <s v="LOS MARTIRES"/>
    <n v="14"/>
    <s v="O230690"/>
    <s v="O230690"/>
    <s v="Obligaciones por pagar Inversión vigencias anteriores"/>
    <s v="OXP inversion directa vigencias anteriores"/>
    <x v="316"/>
    <x v="316"/>
    <s v="CONVENIO INTERADMINISTRATIVO"/>
    <n v="6"/>
    <x v="125"/>
    <x v="0"/>
    <n v="487"/>
    <n v="484"/>
    <m/>
    <m/>
    <x v="169"/>
    <x v="6"/>
    <n v="291300000"/>
    <n v="291300000"/>
    <n v="0"/>
    <m/>
    <e v="#N/A"/>
    <n v="0"/>
    <m/>
    <m/>
    <n v="291300000"/>
    <x v="4"/>
    <n v="5"/>
    <m/>
    <s v="Contrato se encuentra suspendido "/>
    <x v="44"/>
    <s v="MEMORANDO"/>
  </r>
  <r>
    <s v="LOS MARTIRES"/>
    <n v="14"/>
    <s v="O230690"/>
    <s v="O230690"/>
    <s v="Obligaciones por pagar Inversión vigencias anteriores"/>
    <s v="OXP inversion directa vigencias anteriores"/>
    <x v="317"/>
    <x v="317"/>
    <s v="COMPRAVENTA"/>
    <n v="2"/>
    <x v="236"/>
    <x v="0"/>
    <n v="488"/>
    <n v="485"/>
    <m/>
    <m/>
    <x v="165"/>
    <x v="167"/>
    <n v="272546567"/>
    <n v="272546567"/>
    <n v="272546567"/>
    <m/>
    <e v="#N/A"/>
    <n v="0"/>
    <m/>
    <m/>
    <n v="0"/>
    <x v="3"/>
    <n v="3"/>
    <m/>
    <m/>
    <x v="0"/>
    <s v="SIN SALDO"/>
  </r>
  <r>
    <s v="LOS MARTIRES"/>
    <n v="14"/>
    <s v="O230690"/>
    <s v="O230690"/>
    <s v="Obligaciones por pagar Inversión vigencias anteriores"/>
    <s v="OXP inversion directa vigencias anteriores"/>
    <x v="318"/>
    <x v="318"/>
    <s v="COMPRAVENTA"/>
    <n v="2"/>
    <x v="237"/>
    <x v="0"/>
    <n v="489"/>
    <n v="486"/>
    <m/>
    <m/>
    <x v="165"/>
    <x v="170"/>
    <n v="8640100"/>
    <n v="8640100"/>
    <n v="0"/>
    <m/>
    <e v="#N/A"/>
    <n v="0"/>
    <m/>
    <m/>
    <n v="8640100"/>
    <x v="1"/>
    <n v="2"/>
    <m/>
    <m/>
    <x v="20"/>
    <m/>
  </r>
  <r>
    <s v="LOS MARTIRES"/>
    <n v="14"/>
    <s v="O230690"/>
    <s v="O230690"/>
    <s v="Obligaciones por pagar Inversión vigencias anteriores"/>
    <s v="OXP inversion directa vigencias anteriores"/>
    <x v="319"/>
    <x v="319"/>
    <s v="PRESTACIÓN DE SERVICIOS (Persona Natural)"/>
    <n v="11"/>
    <x v="321"/>
    <x v="0"/>
    <n v="490"/>
    <n v="487"/>
    <m/>
    <m/>
    <x v="166"/>
    <x v="171"/>
    <n v="340000"/>
    <n v="340000"/>
    <n v="0"/>
    <s v="Liberación"/>
    <n v="1"/>
    <n v="340000"/>
    <m/>
    <m/>
    <n v="0"/>
    <x v="0"/>
    <n v="6"/>
    <m/>
    <s v="Se debe Liberar el Saldo "/>
    <x v="0"/>
    <s v="SIN SALDO"/>
  </r>
  <r>
    <s v="LOS MARTIRES"/>
    <n v="14"/>
    <s v="O230690"/>
    <s v="O230690"/>
    <s v="Obligaciones por pagar Inversión vigencias anteriores"/>
    <s v="OXP inversion directa vigencias anteriores"/>
    <x v="316"/>
    <x v="316"/>
    <s v="CONVENIO INTERADMINISTRATIVO"/>
    <n v="6"/>
    <x v="125"/>
    <x v="0"/>
    <n v="491"/>
    <n v="488"/>
    <m/>
    <m/>
    <x v="169"/>
    <x v="6"/>
    <n v="58500000"/>
    <n v="58500000"/>
    <n v="0"/>
    <m/>
    <e v="#N/A"/>
    <n v="0"/>
    <m/>
    <m/>
    <n v="58500000"/>
    <x v="4"/>
    <n v="5"/>
    <m/>
    <s v="Contrato se encuentra suspendido "/>
    <x v="44"/>
    <s v="MEMORANDO"/>
  </r>
  <r>
    <s v="LOS MARTIRES"/>
    <n v="14"/>
    <s v="O230690"/>
    <s v="O230690"/>
    <s v="Obligaciones por pagar Inversión vigencias anteriores"/>
    <s v="OXP inversion directa vigencias anteriores"/>
    <x v="320"/>
    <x v="320"/>
    <s v="PRESTACIÓN DE SERVICIOS (Persona Natural)"/>
    <n v="11"/>
    <x v="322"/>
    <x v="0"/>
    <n v="492"/>
    <n v="489"/>
    <m/>
    <m/>
    <x v="171"/>
    <x v="172"/>
    <n v="170000"/>
    <n v="170000"/>
    <n v="0"/>
    <m/>
    <e v="#N/A"/>
    <n v="0"/>
    <m/>
    <m/>
    <n v="170000"/>
    <x v="0"/>
    <n v="6"/>
    <m/>
    <m/>
    <x v="39"/>
    <m/>
  </r>
  <r>
    <s v="LOS MARTIRES"/>
    <n v="14"/>
    <s v="O230690"/>
    <s v="O230690"/>
    <s v="Obligaciones por pagar Inversión vigencias anteriores"/>
    <s v="OXP inversion directa vigencias anteriores"/>
    <x v="319"/>
    <x v="319"/>
    <s v="PRESTACIÓN DE SERVICIOS (Persona Natural)"/>
    <n v="11"/>
    <x v="321"/>
    <x v="0"/>
    <n v="493"/>
    <n v="490"/>
    <m/>
    <m/>
    <x v="166"/>
    <x v="171"/>
    <n v="11390000"/>
    <n v="11390000"/>
    <n v="0"/>
    <s v="Liberación"/>
    <n v="1"/>
    <n v="11390000"/>
    <m/>
    <m/>
    <n v="0"/>
    <x v="0"/>
    <n v="6"/>
    <m/>
    <s v="Se debe Liberar el Saldo "/>
    <x v="0"/>
    <s v="SIN SALDO"/>
  </r>
  <r>
    <s v="LOS MARTIRES"/>
    <n v="14"/>
    <s v="O230690"/>
    <s v="O230690"/>
    <s v="Obligaciones por pagar Inversión vigencias anteriores"/>
    <s v="OXP inversion directa vigencias anteriores"/>
    <x v="316"/>
    <x v="316"/>
    <s v="CONVENIO INTERADMINISTRATIVO"/>
    <n v="6"/>
    <x v="125"/>
    <x v="0"/>
    <n v="494"/>
    <n v="491"/>
    <m/>
    <m/>
    <x v="169"/>
    <x v="173"/>
    <n v="378000000"/>
    <n v="378000000"/>
    <n v="0"/>
    <m/>
    <e v="#N/A"/>
    <n v="0"/>
    <m/>
    <m/>
    <n v="378000000"/>
    <x v="4"/>
    <n v="5"/>
    <m/>
    <s v="Contrato se encuentra suspendido "/>
    <x v="44"/>
    <s v="MEMORANDO"/>
  </r>
  <r>
    <s v="LOS MARTIRES"/>
    <n v="14"/>
    <s v="O230690"/>
    <s v="O230690"/>
    <s v="Obligaciones por pagar Inversión vigencias anteriores"/>
    <s v="OXP inversion directa vigencias anteriores"/>
    <x v="317"/>
    <x v="317"/>
    <s v="COMPRAVENTA"/>
    <n v="2"/>
    <x v="236"/>
    <x v="0"/>
    <n v="495"/>
    <n v="492"/>
    <m/>
    <m/>
    <x v="165"/>
    <x v="167"/>
    <n v="303000000"/>
    <n v="303000000"/>
    <n v="302609240"/>
    <s v="Liberación"/>
    <n v="1"/>
    <n v="390760"/>
    <m/>
    <m/>
    <n v="0"/>
    <x v="3"/>
    <n v="3"/>
    <m/>
    <m/>
    <x v="0"/>
    <s v="SIN SALDO"/>
  </r>
  <r>
    <s v="LOS MARTIRES"/>
    <n v="14"/>
    <s v="O230690"/>
    <s v="O230690"/>
    <s v="Obligaciones por pagar Inversión vigencias anteriores"/>
    <s v="OXP inversion directa vigencias anteriores"/>
    <x v="318"/>
    <x v="318"/>
    <s v="COMPRAVENTA"/>
    <n v="2"/>
    <x v="249"/>
    <x v="0"/>
    <n v="496"/>
    <n v="493"/>
    <m/>
    <m/>
    <x v="165"/>
    <x v="174"/>
    <n v="138987744"/>
    <n v="138987744"/>
    <n v="138831335"/>
    <s v="Liberación"/>
    <n v="1"/>
    <n v="156409"/>
    <m/>
    <m/>
    <n v="0"/>
    <x v="3"/>
    <n v="3"/>
    <m/>
    <m/>
    <x v="0"/>
    <s v="SIN SALDO"/>
  </r>
  <r>
    <s v="LOS MARTIRES"/>
    <n v="14"/>
    <s v="O230690"/>
    <s v="O230690"/>
    <s v="Obligaciones por pagar Inversión vigencias anteriores"/>
    <s v="OXP inversion directa vigencias anteriores"/>
    <x v="321"/>
    <x v="321"/>
    <s v="PRESTACIÓN DE SERVICIOS (Persona Jurídica)"/>
    <n v="10"/>
    <x v="268"/>
    <x v="0"/>
    <n v="497"/>
    <n v="494"/>
    <m/>
    <m/>
    <x v="172"/>
    <x v="175"/>
    <n v="9642000"/>
    <n v="9642000"/>
    <n v="0"/>
    <s v="Liberación"/>
    <n v="1"/>
    <n v="9642000"/>
    <m/>
    <m/>
    <n v="0"/>
    <x v="3"/>
    <n v="3"/>
    <m/>
    <m/>
    <x v="0"/>
    <s v="SIN SALDO"/>
  </r>
  <r>
    <s v="LOS MARTIRES"/>
    <n v="14"/>
    <s v="O230690"/>
    <s v="O230690"/>
    <s v="Obligaciones por pagar Inversión vigencias anteriores"/>
    <s v="OXP inversion directa vigencias anteriores"/>
    <x v="322"/>
    <x v="322"/>
    <s v="PRESTACIÓN DE SERVICIOS (Persona Natural)"/>
    <n v="11"/>
    <x v="245"/>
    <x v="0"/>
    <n v="498"/>
    <n v="495"/>
    <m/>
    <m/>
    <x v="24"/>
    <x v="176"/>
    <n v="32291026"/>
    <n v="32291026"/>
    <n v="32238636"/>
    <m/>
    <e v="#N/A"/>
    <n v="0"/>
    <m/>
    <m/>
    <n v="52390"/>
    <x v="0"/>
    <n v="6"/>
    <m/>
    <m/>
    <x v="39"/>
    <m/>
  </r>
  <r>
    <s v="LOS MARTIRES"/>
    <n v="14"/>
    <s v="O230690"/>
    <s v="O230690"/>
    <s v="Obligaciones por pagar Inversión vigencias anteriores"/>
    <s v="OXP inversion directa vigencias anteriores"/>
    <x v="323"/>
    <x v="323"/>
    <s v="PRESTACIÓN DE SERVICIOS (Persona Natural)"/>
    <n v="11"/>
    <x v="88"/>
    <x v="0"/>
    <n v="499"/>
    <n v="496"/>
    <m/>
    <m/>
    <x v="173"/>
    <x v="177"/>
    <n v="116630487"/>
    <n v="116630487"/>
    <n v="57619077"/>
    <m/>
    <e v="#N/A"/>
    <n v="0"/>
    <m/>
    <m/>
    <n v="59011410"/>
    <x v="0"/>
    <n v="6"/>
    <m/>
    <s v="Pago en el mes de Marzo"/>
    <x v="24"/>
    <m/>
  </r>
  <r>
    <s v="LOS MARTIRES"/>
    <n v="14"/>
    <s v="O230690"/>
    <s v="O230690"/>
    <s v="Obligaciones por pagar Inversión vigencias anteriores"/>
    <s v="OXP inversion directa vigencias anteriores"/>
    <x v="324"/>
    <x v="324"/>
    <s v="PRESTACIÓN DE SERVICIOS (Persona Natural)"/>
    <n v="11"/>
    <x v="50"/>
    <x v="0"/>
    <n v="500"/>
    <n v="497"/>
    <m/>
    <m/>
    <x v="46"/>
    <x v="21"/>
    <n v="455000"/>
    <n v="455000"/>
    <n v="0"/>
    <s v="Liberación"/>
    <n v="1"/>
    <n v="455000"/>
    <m/>
    <m/>
    <n v="0"/>
    <x v="0"/>
    <n v="6"/>
    <m/>
    <m/>
    <x v="0"/>
    <s v="SIN SALDO"/>
  </r>
  <r>
    <s v="LOS MARTIRES"/>
    <n v="14"/>
    <s v="O230690"/>
    <s v="O230690"/>
    <s v="Obligaciones por pagar Inversión vigencias anteriores"/>
    <s v="OXP inversion directa vigencias anteriores"/>
    <x v="325"/>
    <x v="325"/>
    <s v="PRESTACIÓN DE SERVICIOS (Persona Jurídica)"/>
    <n v="10"/>
    <x v="60"/>
    <x v="0"/>
    <n v="501"/>
    <n v="889"/>
    <m/>
    <m/>
    <x v="48"/>
    <x v="178"/>
    <n v="138932800"/>
    <n v="138932800"/>
    <n v="59320000"/>
    <m/>
    <e v="#N/A"/>
    <n v="0"/>
    <m/>
    <m/>
    <n v="79612800"/>
    <x v="1"/>
    <n v="2"/>
    <m/>
    <m/>
    <x v="6"/>
    <m/>
  </r>
  <r>
    <s v="LOS MARTIRES"/>
    <n v="14"/>
    <s v="O230690"/>
    <s v="O230690"/>
    <s v="Obligaciones por pagar Inversión vigencias anteriores"/>
    <s v="OXP inversion directa vigencias anteriores"/>
    <x v="326"/>
    <x v="326"/>
    <s v="PRESTACIÓN DE SERVICIOS (Persona Jurídica)"/>
    <n v="10"/>
    <x v="259"/>
    <x v="0"/>
    <n v="502"/>
    <n v="499"/>
    <m/>
    <m/>
    <x v="174"/>
    <x v="179"/>
    <n v="465000000"/>
    <n v="465000000"/>
    <n v="276703214"/>
    <m/>
    <e v="#N/A"/>
    <n v="0"/>
    <m/>
    <m/>
    <n v="188296786"/>
    <x v="4"/>
    <n v="5"/>
    <m/>
    <s v="Contrato se encuentra suspendido "/>
    <x v="6"/>
    <m/>
  </r>
  <r>
    <s v="LOS MARTIRES"/>
    <n v="14"/>
    <s v="O230690"/>
    <s v="O230690"/>
    <s v="Obligaciones por pagar Inversión vigencias anteriores"/>
    <s v="OXP inversion directa vigencias anteriores"/>
    <x v="103"/>
    <x v="103"/>
    <s v="OBRA PÚBLICA"/>
    <n v="8"/>
    <x v="111"/>
    <x v="0"/>
    <n v="503"/>
    <n v="500"/>
    <m/>
    <m/>
    <x v="85"/>
    <x v="87"/>
    <n v="299113154"/>
    <n v="299113154"/>
    <n v="297795581"/>
    <m/>
    <e v="#N/A"/>
    <n v="0"/>
    <m/>
    <m/>
    <n v="1317573"/>
    <x v="1"/>
    <n v="2"/>
    <m/>
    <m/>
    <x v="27"/>
    <m/>
  </r>
  <r>
    <s v="LOS MARTIRES"/>
    <n v="14"/>
    <s v="O230690"/>
    <s v="O230690"/>
    <s v="Obligaciones por pagar Inversión vigencias anteriores"/>
    <s v="OXP inversion directa vigencias anteriores"/>
    <x v="102"/>
    <x v="102"/>
    <s v="INTERVENTORÍA"/>
    <n v="18"/>
    <x v="110"/>
    <x v="0"/>
    <n v="504"/>
    <n v="501"/>
    <m/>
    <m/>
    <x v="85"/>
    <x v="3"/>
    <n v="45244674"/>
    <n v="45244674"/>
    <n v="45244674"/>
    <m/>
    <e v="#N/A"/>
    <n v="0"/>
    <m/>
    <m/>
    <n v="0"/>
    <x v="3"/>
    <n v="3"/>
    <m/>
    <m/>
    <x v="0"/>
    <s v="SIN SALDO"/>
  </r>
  <r>
    <s v="LOS MARTIRES"/>
    <n v="14"/>
    <s v="O230690"/>
    <s v="O230690"/>
    <s v="Obligaciones por pagar Inversión vigencias anteriores"/>
    <s v="OXP inversion directa vigencias anteriores"/>
    <x v="327"/>
    <x v="327"/>
    <s v="PRESTACIÓN DE SERVICIOS (Persona Jurídica)"/>
    <n v="10"/>
    <x v="230"/>
    <x v="0"/>
    <n v="505"/>
    <n v="502"/>
    <m/>
    <m/>
    <x v="175"/>
    <x v="180"/>
    <n v="65000000"/>
    <n v="65000000"/>
    <n v="20040370"/>
    <m/>
    <e v="#N/A"/>
    <n v="0"/>
    <m/>
    <m/>
    <n v="44959630"/>
    <x v="1"/>
    <n v="2"/>
    <m/>
    <s v="Ya se paso para pago mes de mayo 2025"/>
    <x v="45"/>
    <m/>
  </r>
  <r>
    <s v="LOS MARTIRES"/>
    <n v="14"/>
    <s v="O230690"/>
    <s v="O230690"/>
    <s v="Obligaciones por pagar Inversión vigencias anteriores"/>
    <s v="OXP inversion directa vigencias anteriores"/>
    <x v="325"/>
    <x v="325"/>
    <s v="PRESTACIÓN DE SERVICIOS (Persona Jurídica)"/>
    <n v="10"/>
    <x v="60"/>
    <x v="0"/>
    <n v="506"/>
    <n v="890"/>
    <m/>
    <m/>
    <x v="48"/>
    <x v="178"/>
    <n v="203559600"/>
    <n v="203559600"/>
    <n v="0"/>
    <m/>
    <e v="#N/A"/>
    <n v="0"/>
    <m/>
    <m/>
    <n v="203559600"/>
    <x v="1"/>
    <n v="2"/>
    <m/>
    <m/>
    <x v="6"/>
    <m/>
  </r>
  <r>
    <s v="LOS MARTIRES"/>
    <n v="14"/>
    <s v="O230690"/>
    <s v="O230690"/>
    <s v="Obligaciones por pagar Inversión vigencias anteriores"/>
    <s v="OXP inversion directa vigencias anteriores"/>
    <x v="316"/>
    <x v="316"/>
    <s v="CONVENIO INTERADMINISTRATIVO"/>
    <n v="6"/>
    <x v="125"/>
    <x v="0"/>
    <n v="507"/>
    <n v="504"/>
    <m/>
    <m/>
    <x v="169"/>
    <x v="6"/>
    <n v="85000000"/>
    <n v="85000000"/>
    <n v="0"/>
    <m/>
    <e v="#N/A"/>
    <n v="0"/>
    <m/>
    <m/>
    <n v="85000000"/>
    <x v="4"/>
    <n v="5"/>
    <m/>
    <s v="Contrato se encuentra suspendido "/>
    <x v="44"/>
    <s v="MEMORANDO"/>
  </r>
  <r>
    <s v="LOS MARTIRES"/>
    <n v="14"/>
    <s v="O230690"/>
    <s v="O230690"/>
    <s v="Obligaciones por pagar Inversión vigencias anteriores"/>
    <s v="OXP inversion directa vigencias anteriores"/>
    <x v="316"/>
    <x v="316"/>
    <s v="CONVENIO INTERADMINISTRATIVO"/>
    <n v="6"/>
    <x v="125"/>
    <x v="0"/>
    <n v="508"/>
    <n v="505"/>
    <m/>
    <m/>
    <x v="169"/>
    <x v="6"/>
    <n v="306500000"/>
    <n v="306500000"/>
    <n v="0"/>
    <m/>
    <e v="#N/A"/>
    <n v="0"/>
    <m/>
    <m/>
    <n v="306500000"/>
    <x v="4"/>
    <n v="5"/>
    <m/>
    <s v="Contrato se encuentra suspendido "/>
    <x v="44"/>
    <s v="MEMORANDO"/>
  </r>
  <r>
    <s v="LOS MARTIRES"/>
    <n v="14"/>
    <s v="O230690"/>
    <s v="O230690"/>
    <s v="Obligaciones por pagar Inversión vigencias anteriores"/>
    <s v="OXP inversion directa vigencias anteriores"/>
    <x v="328"/>
    <x v="328"/>
    <s v="PRESTACIÓN DE SERVICIOS (Persona Natural)"/>
    <n v="11"/>
    <x v="323"/>
    <x v="0"/>
    <n v="509"/>
    <n v="506"/>
    <m/>
    <m/>
    <x v="11"/>
    <x v="0"/>
    <n v="3333333"/>
    <n v="3333333"/>
    <n v="0"/>
    <m/>
    <e v="#N/A"/>
    <n v="0"/>
    <m/>
    <m/>
    <n v="3333333"/>
    <x v="0"/>
    <n v="6"/>
    <m/>
    <m/>
    <x v="39"/>
    <m/>
  </r>
  <r>
    <s v="LOS MARTIRES"/>
    <n v="14"/>
    <s v="O230690"/>
    <s v="O230690"/>
    <s v="Obligaciones por pagar Inversión vigencias anteriores"/>
    <s v="OXP inversion directa vigencias anteriores"/>
    <x v="124"/>
    <x v="124"/>
    <s v="PRESTACIÓN DE SERVICIOS (Persona Natural)"/>
    <n v="11"/>
    <x v="178"/>
    <x v="0"/>
    <n v="510"/>
    <n v="507"/>
    <m/>
    <m/>
    <x v="176"/>
    <x v="181"/>
    <n v="666667"/>
    <n v="666667"/>
    <n v="666667"/>
    <m/>
    <e v="#N/A"/>
    <n v="0"/>
    <m/>
    <m/>
    <n v="0"/>
    <x v="0"/>
    <n v="6"/>
    <m/>
    <m/>
    <x v="0"/>
    <s v="SIN SALDO"/>
  </r>
  <r>
    <s v="LOS MARTIRES"/>
    <n v="14"/>
    <s v="O230690"/>
    <s v="O230690"/>
    <s v="Obligaciones por pagar Inversión vigencias anteriores"/>
    <s v="OXP inversion directa vigencias anteriores"/>
    <x v="329"/>
    <x v="329"/>
    <s v="PRESTACIÓN DE SERVICIOS (Persona Natural)"/>
    <n v="11"/>
    <x v="323"/>
    <x v="0"/>
    <n v="511"/>
    <n v="508"/>
    <m/>
    <m/>
    <x v="11"/>
    <x v="0"/>
    <n v="4166667"/>
    <n v="4166667"/>
    <n v="0"/>
    <m/>
    <e v="#N/A"/>
    <n v="0"/>
    <m/>
    <m/>
    <n v="4166667"/>
    <x v="0"/>
    <n v="6"/>
    <m/>
    <m/>
    <x v="39"/>
    <m/>
  </r>
  <r>
    <s v="LOS MARTIRES"/>
    <n v="14"/>
    <s v="O230690"/>
    <s v="O230690"/>
    <s v="Obligaciones por pagar Inversión vigencias anteriores"/>
    <s v="OXP inversion directa vigencias anteriores"/>
    <x v="182"/>
    <x v="182"/>
    <s v="PRESTACIÓN DE SERVICIOS (Persona Natural)"/>
    <n v="11"/>
    <x v="296"/>
    <x v="0"/>
    <n v="512"/>
    <n v="509"/>
    <m/>
    <m/>
    <x v="177"/>
    <x v="0"/>
    <n v="83333"/>
    <n v="83333"/>
    <n v="0"/>
    <s v="Liberación"/>
    <n v="1"/>
    <n v="83333"/>
    <m/>
    <m/>
    <n v="0"/>
    <x v="0"/>
    <n v="6"/>
    <m/>
    <m/>
    <x v="0"/>
    <s v="SIN SALDO"/>
  </r>
  <r>
    <s v="LOS MARTIRES"/>
    <n v="14"/>
    <s v="O230690"/>
    <s v="O230690"/>
    <s v="Obligaciones por pagar Inversión vigencias anteriores"/>
    <s v="OXP inversion directa vigencias anteriores"/>
    <x v="330"/>
    <x v="330"/>
    <s v="PRESTACIÓN DE SERVICIOS (Persona Natural)"/>
    <n v="11"/>
    <x v="174"/>
    <x v="0"/>
    <n v="513"/>
    <n v="510"/>
    <m/>
    <m/>
    <x v="178"/>
    <x v="182"/>
    <n v="1833334"/>
    <n v="1833334"/>
    <n v="0"/>
    <m/>
    <e v="#N/A"/>
    <n v="0"/>
    <m/>
    <m/>
    <n v="1833334"/>
    <x v="0"/>
    <n v="6"/>
    <m/>
    <m/>
    <x v="39"/>
    <m/>
  </r>
  <r>
    <s v="LOS MARTIRES"/>
    <n v="14"/>
    <s v="O230690"/>
    <s v="O230690"/>
    <s v="Obligaciones por pagar Inversión vigencias anteriores"/>
    <s v="OXP inversion directa vigencias anteriores"/>
    <x v="331"/>
    <x v="331"/>
    <s v="PRESTACIÓN DE SERVICIOS (Persona Natural)"/>
    <n v="11"/>
    <x v="324"/>
    <x v="0"/>
    <n v="514"/>
    <n v="511"/>
    <m/>
    <m/>
    <x v="23"/>
    <x v="183"/>
    <n v="333334"/>
    <n v="333334"/>
    <n v="0"/>
    <s v="Liberación"/>
    <n v="1"/>
    <n v="333334"/>
    <m/>
    <m/>
    <n v="0"/>
    <x v="0"/>
    <n v="6"/>
    <m/>
    <s v="Se debe Liberar el Saldo "/>
    <x v="0"/>
    <s v="SIN SALDO"/>
  </r>
  <r>
    <s v="LOS MARTIRES"/>
    <n v="14"/>
    <s v="O230690"/>
    <s v="O230690"/>
    <s v="Obligaciones por pagar Inversión vigencias anteriores"/>
    <s v="OXP inversion directa vigencias anteriores"/>
    <x v="332"/>
    <x v="332"/>
    <s v="PRESTACIÓN DE SERVICIOS (Persona Natural)"/>
    <n v="11"/>
    <x v="267"/>
    <x v="0"/>
    <n v="515"/>
    <n v="512"/>
    <m/>
    <m/>
    <x v="179"/>
    <x v="184"/>
    <n v="13916667"/>
    <n v="13916667"/>
    <n v="0"/>
    <s v="Liberación"/>
    <n v="1"/>
    <n v="13916667"/>
    <m/>
    <m/>
    <n v="0"/>
    <x v="0"/>
    <n v="6"/>
    <m/>
    <m/>
    <x v="0"/>
    <s v="SIN SALDO"/>
  </r>
  <r>
    <s v="LOS MARTIRES"/>
    <n v="14"/>
    <s v="O230690"/>
    <s v="O230690"/>
    <s v="Obligaciones por pagar Inversión vigencias anteriores"/>
    <s v="OXP inversion directa vigencias anteriores"/>
    <x v="333"/>
    <x v="333"/>
    <s v="PRESTACIÓN DE SERVICIOS (Persona Natural)"/>
    <n v="11"/>
    <x v="325"/>
    <x v="0"/>
    <n v="516"/>
    <n v="513"/>
    <m/>
    <m/>
    <x v="170"/>
    <x v="185"/>
    <n v="2333333"/>
    <n v="2333333"/>
    <n v="0"/>
    <m/>
    <e v="#N/A"/>
    <n v="0"/>
    <m/>
    <m/>
    <n v="2333333"/>
    <x v="0"/>
    <n v="6"/>
    <m/>
    <m/>
    <x v="39"/>
    <m/>
  </r>
  <r>
    <s v="LOS MARTIRES"/>
    <n v="14"/>
    <s v="O230690"/>
    <s v="O230690"/>
    <s v="Obligaciones por pagar Inversión vigencias anteriores"/>
    <s v="OXP inversion directa vigencias anteriores"/>
    <x v="334"/>
    <x v="334"/>
    <s v="PRESTACIÓN DE SERVICIOS (Persona Natural)"/>
    <n v="11"/>
    <x v="326"/>
    <x v="0"/>
    <n v="517"/>
    <n v="514"/>
    <m/>
    <m/>
    <x v="180"/>
    <x v="186"/>
    <n v="800000"/>
    <n v="800000"/>
    <n v="0"/>
    <m/>
    <e v="#N/A"/>
    <n v="800000"/>
    <m/>
    <m/>
    <n v="0"/>
    <x v="0"/>
    <n v="6"/>
    <m/>
    <m/>
    <x v="39"/>
    <m/>
  </r>
  <r>
    <s v="LOS MARTIRES"/>
    <n v="14"/>
    <s v="O230690"/>
    <s v="O230690"/>
    <s v="Obligaciones por pagar Inversión vigencias anteriores"/>
    <s v="OXP inversion directa vigencias anteriores"/>
    <x v="178"/>
    <x v="178"/>
    <s v="PRESTACIÓN DE SERVICIOS (Persona Natural)"/>
    <n v="11"/>
    <x v="324"/>
    <x v="0"/>
    <n v="518"/>
    <n v="515"/>
    <m/>
    <m/>
    <x v="23"/>
    <x v="183"/>
    <n v="2333333"/>
    <n v="2333333"/>
    <n v="0"/>
    <s v="Liberación"/>
    <n v="1"/>
    <n v="2333333"/>
    <m/>
    <m/>
    <n v="0"/>
    <x v="0"/>
    <n v="6"/>
    <m/>
    <s v="Se debe Liberar el Saldo "/>
    <x v="0"/>
    <s v="SIN SALDO"/>
  </r>
  <r>
    <s v="LOS MARTIRES"/>
    <n v="14"/>
    <s v="O230690"/>
    <s v="O230690"/>
    <s v="Obligaciones por pagar Inversión vigencias anteriores"/>
    <s v="OXP inversion directa vigencias anteriores"/>
    <x v="246"/>
    <x v="246"/>
    <s v="PRESTACIÓN DE SERVICIOS (Persona Natural)"/>
    <n v="11"/>
    <x v="161"/>
    <x v="0"/>
    <n v="519"/>
    <n v="516"/>
    <m/>
    <m/>
    <x v="181"/>
    <x v="187"/>
    <n v="500000"/>
    <n v="500000"/>
    <n v="0"/>
    <m/>
    <e v="#N/A"/>
    <n v="0"/>
    <m/>
    <m/>
    <n v="500000"/>
    <x v="0"/>
    <n v="6"/>
    <m/>
    <m/>
    <x v="39"/>
    <m/>
  </r>
  <r>
    <s v="LOS MARTIRES"/>
    <n v="14"/>
    <s v="O230690"/>
    <s v="O230690"/>
    <s v="Obligaciones por pagar Inversión vigencias anteriores"/>
    <s v="OXP inversion directa vigencias anteriores"/>
    <x v="335"/>
    <x v="335"/>
    <s v="CONVENIO INTERADMINISTRATIVO"/>
    <n v="6"/>
    <x v="217"/>
    <x v="0"/>
    <n v="520"/>
    <n v="517"/>
    <m/>
    <m/>
    <x v="182"/>
    <x v="188"/>
    <n v="78262418"/>
    <n v="78262418"/>
    <n v="39131208"/>
    <m/>
    <e v="#N/A"/>
    <n v="0"/>
    <m/>
    <m/>
    <n v="39131210"/>
    <x v="1"/>
    <n v="2"/>
    <m/>
    <m/>
    <x v="46"/>
    <m/>
  </r>
  <r>
    <s v="LOS MARTIRES"/>
    <n v="14"/>
    <s v="O230690"/>
    <s v="O230690"/>
    <s v="Obligaciones por pagar Inversión vigencias anteriores"/>
    <s v="OXP inversion directa vigencias anteriores"/>
    <x v="336"/>
    <x v="336"/>
    <s v="COMPRAVENTA"/>
    <n v="2"/>
    <x v="146"/>
    <x v="0"/>
    <n v="521"/>
    <n v="518"/>
    <m/>
    <m/>
    <x v="172"/>
    <x v="189"/>
    <n v="209554450"/>
    <n v="209554450"/>
    <n v="209554450"/>
    <m/>
    <e v="#N/A"/>
    <n v="0"/>
    <m/>
    <m/>
    <n v="0"/>
    <x v="3"/>
    <n v="3"/>
    <m/>
    <m/>
    <x v="0"/>
    <s v="SIN SALDO"/>
  </r>
  <r>
    <s v="LOS MARTIRES"/>
    <n v="14"/>
    <s v="O230690"/>
    <s v="O230690"/>
    <s v="Obligaciones por pagar Inversión vigencias anteriores"/>
    <s v="OXP inversion directa vigencias anteriores"/>
    <x v="134"/>
    <x v="134"/>
    <s v="OBRA PÚBLICA"/>
    <n v="8"/>
    <x v="142"/>
    <x v="0"/>
    <n v="522"/>
    <n v="519"/>
    <m/>
    <m/>
    <x v="96"/>
    <x v="62"/>
    <n v="188389875"/>
    <n v="188389875"/>
    <n v="0"/>
    <m/>
    <e v="#N/A"/>
    <n v="0"/>
    <m/>
    <m/>
    <n v="188389875"/>
    <x v="1"/>
    <n v="2"/>
    <m/>
    <m/>
    <x v="26"/>
    <m/>
  </r>
  <r>
    <s v="LOS MARTIRES"/>
    <n v="14"/>
    <s v="O230690"/>
    <s v="O230690"/>
    <s v="Obligaciones por pagar Inversión vigencias anteriores"/>
    <s v="OXP inversion directa vigencias anteriores"/>
    <x v="135"/>
    <x v="135"/>
    <s v="INTERVENTORÍA"/>
    <n v="18"/>
    <x v="134"/>
    <x v="0"/>
    <n v="523"/>
    <n v="520"/>
    <m/>
    <m/>
    <x v="96"/>
    <x v="62"/>
    <n v="206006432"/>
    <n v="206006432"/>
    <n v="0"/>
    <m/>
    <e v="#N/A"/>
    <n v="0"/>
    <m/>
    <m/>
    <n v="206006432"/>
    <x v="1"/>
    <n v="2"/>
    <m/>
    <m/>
    <x v="26"/>
    <s v="MEMORANDO"/>
  </r>
  <r>
    <s v="LOS MARTIRES"/>
    <n v="14"/>
    <s v="O230690"/>
    <s v="O230690"/>
    <s v="Obligaciones por pagar Inversión vigencias anteriores"/>
    <s v="OXP inversion directa vigencias anteriores"/>
    <x v="337"/>
    <x v="337"/>
    <s v="OBRA PÚBLICA"/>
    <n v="8"/>
    <x v="239"/>
    <x v="3"/>
    <n v="524"/>
    <n v="521"/>
    <m/>
    <m/>
    <x v="183"/>
    <x v="190"/>
    <n v="83201000"/>
    <n v="83201000"/>
    <n v="0"/>
    <m/>
    <e v="#N/A"/>
    <n v="0"/>
    <m/>
    <m/>
    <n v="83201000"/>
    <x v="1"/>
    <n v="2"/>
    <m/>
    <m/>
    <x v="47"/>
    <m/>
  </r>
  <r>
    <s v="LOS MARTIRES"/>
    <n v="14"/>
    <s v="O230690"/>
    <s v="O230690"/>
    <s v="Obligaciones por pagar Inversión vigencias anteriores"/>
    <s v="OXP inversion directa vigencias anteriores"/>
    <x v="335"/>
    <x v="335"/>
    <s v="CONVENIO INTERADMINISTRATIVO"/>
    <n v="6"/>
    <x v="217"/>
    <x v="0"/>
    <n v="525"/>
    <n v="522"/>
    <m/>
    <m/>
    <x v="182"/>
    <x v="188"/>
    <n v="120000000"/>
    <n v="120000000"/>
    <n v="60000000"/>
    <m/>
    <e v="#N/A"/>
    <n v="0"/>
    <m/>
    <m/>
    <n v="60000000"/>
    <x v="1"/>
    <n v="2"/>
    <m/>
    <m/>
    <x v="46"/>
    <m/>
  </r>
  <r>
    <s v="LOS MARTIRES"/>
    <n v="14"/>
    <s v="O230690"/>
    <s v="O230690"/>
    <s v="Obligaciones por pagar Inversión vigencias anteriores"/>
    <s v="OXP inversion directa vigencias anteriores"/>
    <x v="147"/>
    <x v="147"/>
    <s v="OBRA PÚBLICA"/>
    <n v="8"/>
    <x v="244"/>
    <x v="0"/>
    <n v="526"/>
    <n v="523"/>
    <m/>
    <m/>
    <x v="64"/>
    <x v="191"/>
    <n v="78202940"/>
    <n v="78202940"/>
    <n v="75150442"/>
    <s v="Liberación"/>
    <n v="1"/>
    <n v="3052498"/>
    <m/>
    <m/>
    <n v="0"/>
    <x v="3"/>
    <n v="3"/>
    <m/>
    <m/>
    <x v="0"/>
    <s v="SIN SALDO"/>
  </r>
  <r>
    <s v="LOS MARTIRES"/>
    <n v="14"/>
    <s v="O230690"/>
    <s v="O230690"/>
    <s v="Obligaciones por pagar Inversión vigencias anteriores"/>
    <s v="OXP inversion directa vigencias anteriores"/>
    <x v="338"/>
    <x v="338"/>
    <s v="PRESTACIÓN DE SERVICIOS (Persona Jurídica)"/>
    <n v="10"/>
    <x v="255"/>
    <x v="0"/>
    <n v="527"/>
    <n v="524"/>
    <m/>
    <m/>
    <x v="184"/>
    <x v="192"/>
    <n v="34630953"/>
    <n v="34630953"/>
    <n v="0"/>
    <m/>
    <e v="#N/A"/>
    <n v="0"/>
    <m/>
    <m/>
    <n v="34630953"/>
    <x v="1"/>
    <n v="2"/>
    <m/>
    <m/>
    <x v="48"/>
    <m/>
  </r>
  <r>
    <s v="LOS MARTIRES"/>
    <n v="14"/>
    <s v="O230690"/>
    <s v="O230690"/>
    <s v="Obligaciones por pagar Inversión vigencias anteriores"/>
    <s v="OXP inversion directa vigencias anteriores"/>
    <x v="94"/>
    <x v="94"/>
    <s v="RESOLUCIÓN"/>
    <n v="16"/>
    <x v="169"/>
    <x v="0"/>
    <n v="528"/>
    <n v="525"/>
    <m/>
    <m/>
    <x v="185"/>
    <x v="193"/>
    <n v="3598500"/>
    <n v="3598500"/>
    <n v="0"/>
    <s v="Liberación"/>
    <n v="1"/>
    <n v="3598500"/>
    <m/>
    <m/>
    <n v="0"/>
    <x v="0"/>
    <n v="6"/>
    <m/>
    <m/>
    <x v="0"/>
    <s v="SIN SALDO"/>
  </r>
  <r>
    <s v="LOS MARTIRES"/>
    <n v="14"/>
    <s v="O230690"/>
    <s v="O230690"/>
    <s v="Obligaciones por pagar Inversión vigencias anteriores"/>
    <s v="OXP inversion directa vigencias anteriores"/>
    <x v="339"/>
    <x v="339"/>
    <s v="PRESTACIÓN DE SERVICIOS (Persona Natural)"/>
    <n v="11"/>
    <x v="169"/>
    <x v="0"/>
    <n v="529"/>
    <n v="526"/>
    <m/>
    <m/>
    <x v="185"/>
    <x v="193"/>
    <n v="2970000"/>
    <n v="2970000"/>
    <n v="0"/>
    <m/>
    <e v="#N/A"/>
    <n v="2970000"/>
    <m/>
    <m/>
    <n v="0"/>
    <x v="0"/>
    <n v="6"/>
    <m/>
    <m/>
    <x v="39"/>
    <m/>
  </r>
  <r>
    <s v="LOS MARTIRES"/>
    <n v="14"/>
    <s v="O230690"/>
    <s v="O230690"/>
    <s v="Obligaciones por pagar Inversión vigencias anteriores"/>
    <s v="OXP inversion directa vigencias anteriores"/>
    <x v="340"/>
    <x v="340"/>
    <s v="PRESTACIÓN DE SERVICIOS (Persona Natural)"/>
    <n v="11"/>
    <x v="327"/>
    <x v="0"/>
    <n v="530"/>
    <n v="527"/>
    <m/>
    <m/>
    <x v="186"/>
    <x v="0"/>
    <n v="750000"/>
    <n v="750000"/>
    <n v="0"/>
    <m/>
    <e v="#N/A"/>
    <n v="0"/>
    <m/>
    <m/>
    <n v="750000"/>
    <x v="0"/>
    <n v="6"/>
    <m/>
    <m/>
    <x v="39"/>
    <m/>
  </r>
  <r>
    <s v="LOS MARTIRES"/>
    <n v="14"/>
    <s v="O230690"/>
    <s v="O230690"/>
    <s v="Obligaciones por pagar Inversión vigencias anteriores"/>
    <s v="OXP inversion directa vigencias anteriores"/>
    <x v="341"/>
    <x v="341"/>
    <s v="PRESTACIÓN DE SERVICIOS (Persona Natural)"/>
    <n v="11"/>
    <x v="328"/>
    <x v="0"/>
    <n v="531"/>
    <n v="528"/>
    <m/>
    <m/>
    <x v="187"/>
    <x v="194"/>
    <n v="1090800"/>
    <n v="1090800"/>
    <n v="0"/>
    <m/>
    <e v="#N/A"/>
    <n v="0"/>
    <m/>
    <m/>
    <n v="1090800"/>
    <x v="0"/>
    <n v="6"/>
    <m/>
    <m/>
    <x v="39"/>
    <m/>
  </r>
  <r>
    <s v="LOS MARTIRES"/>
    <n v="14"/>
    <s v="O230690"/>
    <s v="O230690"/>
    <s v="Obligaciones por pagar Inversión vigencias anteriores"/>
    <s v="OXP inversion directa vigencias anteriores"/>
    <x v="342"/>
    <x v="342"/>
    <s v="PRESTACIÓN DE SERVICIOS (Persona Natural)"/>
    <n v="11"/>
    <x v="58"/>
    <x v="0"/>
    <n v="532"/>
    <n v="529"/>
    <m/>
    <m/>
    <x v="179"/>
    <x v="195"/>
    <n v="1000000"/>
    <n v="1000000"/>
    <n v="0"/>
    <m/>
    <e v="#N/A"/>
    <n v="0"/>
    <m/>
    <m/>
    <n v="1000000"/>
    <x v="0"/>
    <n v="6"/>
    <m/>
    <m/>
    <x v="39"/>
    <m/>
  </r>
  <r>
    <s v="LOS MARTIRES"/>
    <n v="14"/>
    <s v="O230690"/>
    <s v="O230690"/>
    <s v="Obligaciones por pagar Inversión vigencias anteriores"/>
    <s v="OXP inversion directa vigencias anteriores"/>
    <x v="343"/>
    <x v="343"/>
    <s v="PRESTACIÓN DE SERVICIOS (Persona Natural)"/>
    <n v="11"/>
    <x v="329"/>
    <x v="0"/>
    <n v="533"/>
    <n v="530"/>
    <m/>
    <m/>
    <x v="181"/>
    <x v="187"/>
    <n v="910033"/>
    <n v="910033"/>
    <n v="0"/>
    <m/>
    <e v="#N/A"/>
    <n v="0"/>
    <m/>
    <m/>
    <n v="910033"/>
    <x v="0"/>
    <n v="6"/>
    <m/>
    <m/>
    <x v="39"/>
    <m/>
  </r>
  <r>
    <s v="LOS MARTIRES"/>
    <n v="14"/>
    <s v="O230690"/>
    <s v="O230690"/>
    <s v="Obligaciones por pagar Inversión vigencias anteriores"/>
    <s v="OXP inversion directa vigencias anteriores"/>
    <x v="344"/>
    <x v="344"/>
    <s v="PRESTACIÓN DE SERVICIOS (Persona Natural)"/>
    <n v="11"/>
    <x v="75"/>
    <x v="0"/>
    <n v="534"/>
    <n v="531"/>
    <m/>
    <m/>
    <x v="181"/>
    <x v="0"/>
    <n v="3720000"/>
    <n v="3720000"/>
    <n v="0"/>
    <m/>
    <e v="#N/A"/>
    <n v="0"/>
    <m/>
    <m/>
    <n v="3720000"/>
    <x v="0"/>
    <n v="6"/>
    <m/>
    <m/>
    <x v="39"/>
    <m/>
  </r>
  <r>
    <s v="LOS MARTIRES"/>
    <n v="14"/>
    <s v="O230690"/>
    <s v="O230690"/>
    <s v="Obligaciones por pagar Inversión vigencias anteriores"/>
    <s v="OXP inversion directa vigencias anteriores"/>
    <x v="345"/>
    <x v="345"/>
    <s v="PRESTACIÓN DE SERVICIOS (Persona Natural)"/>
    <n v="11"/>
    <x v="73"/>
    <x v="0"/>
    <n v="535"/>
    <n v="532"/>
    <m/>
    <m/>
    <x v="188"/>
    <x v="196"/>
    <n v="455000"/>
    <n v="455000"/>
    <n v="0"/>
    <s v="Liberación"/>
    <n v="1"/>
    <n v="455000"/>
    <m/>
    <m/>
    <n v="0"/>
    <x v="0"/>
    <n v="6"/>
    <m/>
    <s v="Se encuentra borrador del primer requerimiento. "/>
    <x v="0"/>
    <s v="SIN SALDO"/>
  </r>
  <r>
    <s v="LOS MARTIRES"/>
    <n v="14"/>
    <s v="O230690"/>
    <s v="O230690"/>
    <s v="Obligaciones por pagar Inversión vigencias anteriores"/>
    <s v="OXP inversion directa vigencias anteriores"/>
    <x v="346"/>
    <x v="346"/>
    <s v="PRESTACIÓN DE SERVICIOS (Persona Natural)"/>
    <n v="11"/>
    <x v="86"/>
    <x v="0"/>
    <n v="536"/>
    <n v="533"/>
    <m/>
    <m/>
    <x v="188"/>
    <x v="197"/>
    <n v="250000"/>
    <n v="250000"/>
    <n v="0"/>
    <m/>
    <e v="#N/A"/>
    <n v="0"/>
    <m/>
    <m/>
    <n v="250000"/>
    <x v="0"/>
    <n v="6"/>
    <m/>
    <m/>
    <x v="39"/>
    <m/>
  </r>
  <r>
    <s v="LOS MARTIRES"/>
    <n v="14"/>
    <s v="O230690"/>
    <s v="O230690"/>
    <s v="Obligaciones por pagar Inversión vigencias anteriores"/>
    <s v="OXP inversion directa vigencias anteriores"/>
    <x v="347"/>
    <x v="347"/>
    <s v="PRESTACIÓN DE SERVICIOS (Persona Natural)"/>
    <n v="11"/>
    <x v="133"/>
    <x v="0"/>
    <n v="537"/>
    <n v="534"/>
    <m/>
    <m/>
    <x v="162"/>
    <x v="198"/>
    <n v="2416667"/>
    <n v="2416667"/>
    <n v="0"/>
    <m/>
    <e v="#N/A"/>
    <n v="0"/>
    <m/>
    <m/>
    <n v="2416667"/>
    <x v="0"/>
    <n v="6"/>
    <m/>
    <m/>
    <x v="39"/>
    <m/>
  </r>
  <r>
    <s v="LOS MARTIRES"/>
    <n v="14"/>
    <s v="O230690"/>
    <s v="O230690"/>
    <s v="Obligaciones por pagar Inversión vigencias anteriores"/>
    <s v="OXP inversion directa vigencias anteriores"/>
    <x v="348"/>
    <x v="348"/>
    <s v="PRESTACIÓN DE SERVICIOS (Persona Natural)"/>
    <n v="11"/>
    <x v="211"/>
    <x v="0"/>
    <n v="538"/>
    <n v="535"/>
    <m/>
    <m/>
    <x v="162"/>
    <x v="198"/>
    <n v="8583333"/>
    <n v="8583333"/>
    <n v="0"/>
    <m/>
    <e v="#N/A"/>
    <n v="0"/>
    <m/>
    <m/>
    <n v="8583333"/>
    <x v="0"/>
    <n v="6"/>
    <m/>
    <m/>
    <x v="39"/>
    <m/>
  </r>
  <r>
    <s v="LOS MARTIRES"/>
    <n v="14"/>
    <s v="O230690"/>
    <s v="O230690"/>
    <s v="Obligaciones por pagar Inversión vigencias anteriores"/>
    <s v="OXP inversion directa vigencias anteriores"/>
    <x v="349"/>
    <x v="349"/>
    <s v="PRESTACIÓN DE SERVICIOS (Persona Natural)"/>
    <n v="11"/>
    <x v="213"/>
    <x v="0"/>
    <n v="539"/>
    <n v="536"/>
    <m/>
    <m/>
    <x v="188"/>
    <x v="196"/>
    <n v="500000"/>
    <n v="500000"/>
    <n v="0"/>
    <m/>
    <e v="#N/A"/>
    <n v="0"/>
    <m/>
    <m/>
    <n v="500000"/>
    <x v="0"/>
    <n v="6"/>
    <m/>
    <m/>
    <x v="39"/>
    <m/>
  </r>
  <r>
    <s v="LOS MARTIRES"/>
    <n v="14"/>
    <s v="O230690"/>
    <s v="O230690"/>
    <s v="Obligaciones por pagar Inversión vigencias anteriores"/>
    <s v="OXP inversion directa vigencias anteriores"/>
    <x v="350"/>
    <x v="350"/>
    <s v="PRESTACIÓN DE SERVICIOS (Persona Natural)"/>
    <n v="11"/>
    <x v="224"/>
    <x v="0"/>
    <n v="540"/>
    <n v="537"/>
    <m/>
    <m/>
    <x v="189"/>
    <x v="199"/>
    <n v="13166667"/>
    <n v="13166667"/>
    <n v="0"/>
    <m/>
    <e v="#N/A"/>
    <n v="0"/>
    <m/>
    <m/>
    <n v="13166667"/>
    <x v="0"/>
    <n v="6"/>
    <m/>
    <m/>
    <x v="39"/>
    <m/>
  </r>
  <r>
    <s v="LOS MARTIRES"/>
    <n v="14"/>
    <s v="O230690"/>
    <s v="O230690"/>
    <s v="Obligaciones por pagar Inversión vigencias anteriores"/>
    <s v="OXP inversion directa vigencias anteriores"/>
    <x v="351"/>
    <x v="351"/>
    <s v="PRESTACIÓN DE SERVICIOS (Persona Natural)"/>
    <n v="11"/>
    <x v="219"/>
    <x v="0"/>
    <n v="541"/>
    <n v="538"/>
    <m/>
    <m/>
    <x v="189"/>
    <x v="200"/>
    <n v="416667"/>
    <n v="416667"/>
    <n v="0"/>
    <m/>
    <e v="#N/A"/>
    <n v="0"/>
    <m/>
    <m/>
    <n v="416667"/>
    <x v="0"/>
    <n v="6"/>
    <m/>
    <m/>
    <x v="39"/>
    <m/>
  </r>
  <r>
    <s v="LOS MARTIRES"/>
    <n v="14"/>
    <s v="O230690"/>
    <s v="O230690"/>
    <s v="Obligaciones por pagar Inversión vigencias anteriores"/>
    <s v="OXP inversion directa vigencias anteriores"/>
    <x v="242"/>
    <x v="242"/>
    <s v="PRESTACIÓN DE SERVICIOS (Persona Natural)"/>
    <n v="11"/>
    <x v="330"/>
    <x v="0"/>
    <n v="542"/>
    <n v="539"/>
    <m/>
    <m/>
    <x v="166"/>
    <x v="201"/>
    <n v="158700"/>
    <n v="158700"/>
    <n v="158700"/>
    <m/>
    <e v="#N/A"/>
    <n v="0"/>
    <m/>
    <m/>
    <n v="0"/>
    <x v="0"/>
    <n v="6"/>
    <m/>
    <m/>
    <x v="0"/>
    <s v="SIN SALDO"/>
  </r>
  <r>
    <s v="LOS MARTIRES"/>
    <n v="14"/>
    <s v="O230690"/>
    <s v="O230690"/>
    <s v="Obligaciones por pagar Inversión vigencias anteriores"/>
    <s v="OXP inversion directa vigencias anteriores"/>
    <x v="170"/>
    <x v="170"/>
    <s v="PRESTACIÓN DE SERVICIOS (Persona Natural)"/>
    <n v="11"/>
    <x v="331"/>
    <x v="0"/>
    <n v="543"/>
    <n v="540"/>
    <m/>
    <m/>
    <x v="190"/>
    <x v="202"/>
    <n v="1020000"/>
    <n v="1020000"/>
    <n v="0"/>
    <m/>
    <e v="#N/A"/>
    <n v="0"/>
    <m/>
    <m/>
    <n v="1020000"/>
    <x v="0"/>
    <n v="6"/>
    <m/>
    <m/>
    <x v="39"/>
    <m/>
  </r>
  <r>
    <s v="LOS MARTIRES"/>
    <n v="14"/>
    <s v="O230690"/>
    <s v="O230690"/>
    <s v="Obligaciones por pagar Inversión vigencias anteriores"/>
    <s v="OXP inversion directa vigencias anteriores"/>
    <x v="352"/>
    <x v="352"/>
    <s v="PRESTACIÓN DE SERVICIOS (Persona Natural)"/>
    <n v="11"/>
    <x v="185"/>
    <x v="0"/>
    <n v="544"/>
    <n v="541"/>
    <m/>
    <m/>
    <x v="170"/>
    <x v="203"/>
    <n v="1272600"/>
    <n v="1272600"/>
    <n v="0"/>
    <m/>
    <e v="#N/A"/>
    <n v="0"/>
    <m/>
    <m/>
    <n v="1272600"/>
    <x v="0"/>
    <n v="6"/>
    <m/>
    <m/>
    <x v="39"/>
    <m/>
  </r>
  <r>
    <s v="LOS MARTIRES"/>
    <n v="14"/>
    <s v="O230690"/>
    <s v="O230690"/>
    <s v="Obligaciones por pagar Inversión vigencias anteriores"/>
    <s v="OXP inversion directa vigencias anteriores"/>
    <x v="353"/>
    <x v="353"/>
    <s v="PRESTACIÓN DE SERVICIOS (Persona Natural)"/>
    <n v="11"/>
    <x v="41"/>
    <x v="0"/>
    <n v="545"/>
    <n v="542"/>
    <m/>
    <m/>
    <x v="191"/>
    <x v="204"/>
    <n v="83333"/>
    <n v="83333"/>
    <n v="0"/>
    <m/>
    <e v="#N/A"/>
    <n v="0"/>
    <m/>
    <m/>
    <n v="83333"/>
    <x v="0"/>
    <n v="6"/>
    <m/>
    <m/>
    <x v="39"/>
    <m/>
  </r>
  <r>
    <s v="LOS MARTIRES"/>
    <n v="14"/>
    <s v="O230690"/>
    <s v="O230690"/>
    <s v="Obligaciones por pagar Inversión vigencias anteriores"/>
    <s v="OXP inversion directa vigencias anteriores"/>
    <x v="168"/>
    <x v="168"/>
    <s v="PRESTACIÓN DE SERVICIOS (Persona Natural)"/>
    <n v="11"/>
    <x v="332"/>
    <x v="0"/>
    <n v="546"/>
    <n v="543"/>
    <m/>
    <m/>
    <x v="23"/>
    <x v="0"/>
    <n v="103333"/>
    <n v="103333"/>
    <n v="0"/>
    <m/>
    <e v="#N/A"/>
    <n v="103333"/>
    <m/>
    <m/>
    <n v="0"/>
    <x v="0"/>
    <n v="6"/>
    <m/>
    <m/>
    <x v="0"/>
    <s v="SIN SALDO"/>
  </r>
  <r>
    <s v="LOS MARTIRES"/>
    <n v="14"/>
    <s v="O230690"/>
    <s v="O230690"/>
    <s v="Obligaciones por pagar Inversión vigencias anteriores"/>
    <s v="OXP inversion directa vigencias anteriores"/>
    <x v="354"/>
    <x v="354"/>
    <s v="PRESTACIÓN DE SERVICIOS (Persona Natural)"/>
    <n v="11"/>
    <x v="75"/>
    <x v="0"/>
    <n v="547"/>
    <n v="544"/>
    <m/>
    <m/>
    <x v="181"/>
    <x v="0"/>
    <n v="5580000"/>
    <n v="5580000"/>
    <n v="0"/>
    <m/>
    <e v="#N/A"/>
    <n v="0"/>
    <m/>
    <m/>
    <n v="5580000"/>
    <x v="0"/>
    <n v="6"/>
    <m/>
    <s v="Se debe realizar Requerimientos "/>
    <x v="39"/>
    <m/>
  </r>
  <r>
    <s v="LOS MARTIRES"/>
    <n v="14"/>
    <s v="O230690"/>
    <s v="O230690"/>
    <s v="Obligaciones por pagar Inversión vigencias anteriores"/>
    <s v="OXP inversion directa vigencias anteriores"/>
    <x v="355"/>
    <x v="355"/>
    <s v="PRESTACIÓN DE SERVICIOS (Persona Natural)"/>
    <n v="11"/>
    <x v="183"/>
    <x v="0"/>
    <n v="548"/>
    <n v="545"/>
    <m/>
    <m/>
    <x v="192"/>
    <x v="0"/>
    <n v="5172000"/>
    <n v="5172000"/>
    <n v="0"/>
    <m/>
    <e v="#N/A"/>
    <n v="0"/>
    <m/>
    <m/>
    <n v="5172000"/>
    <x v="0"/>
    <n v="6"/>
    <m/>
    <m/>
    <x v="39"/>
    <m/>
  </r>
  <r>
    <s v="LOS MARTIRES"/>
    <n v="14"/>
    <s v="O230690"/>
    <s v="O230690"/>
    <s v="Obligaciones por pagar Inversión vigencias anteriores"/>
    <s v="OXP inversion directa vigencias anteriores"/>
    <x v="288"/>
    <x v="288"/>
    <s v="PRESTACIÓN DE SERVICIOS (Persona Natural)"/>
    <n v="11"/>
    <x v="90"/>
    <x v="0"/>
    <n v="549"/>
    <n v="546"/>
    <m/>
    <m/>
    <x v="179"/>
    <x v="0"/>
    <n v="172666"/>
    <n v="172666"/>
    <n v="0"/>
    <m/>
    <e v="#N/A"/>
    <n v="0"/>
    <m/>
    <m/>
    <n v="172666"/>
    <x v="0"/>
    <n v="6"/>
    <m/>
    <m/>
    <x v="39"/>
    <m/>
  </r>
  <r>
    <s v="LOS MARTIRES"/>
    <n v="14"/>
    <s v="O230690"/>
    <s v="O230690"/>
    <s v="Obligaciones por pagar Inversión vigencias anteriores"/>
    <s v="OXP inversion directa vigencias anteriores"/>
    <x v="162"/>
    <x v="162"/>
    <s v="PRESTACIÓN DE SERVICIOS (Persona Natural)"/>
    <n v="11"/>
    <x v="333"/>
    <x v="0"/>
    <n v="550"/>
    <n v="547"/>
    <m/>
    <m/>
    <x v="193"/>
    <x v="205"/>
    <n v="3466667"/>
    <n v="3466667"/>
    <n v="0"/>
    <s v="Liberación"/>
    <n v="1"/>
    <n v="3466667"/>
    <m/>
    <m/>
    <n v="0"/>
    <x v="0"/>
    <n v="6"/>
    <m/>
    <m/>
    <x v="0"/>
    <s v="SIN SALDO"/>
  </r>
  <r>
    <s v="LOS MARTIRES"/>
    <n v="14"/>
    <s v="O230690"/>
    <s v="O230690"/>
    <s v="Obligaciones por pagar Inversión vigencias anteriores"/>
    <s v="OXP inversion directa vigencias anteriores"/>
    <x v="156"/>
    <x v="156"/>
    <s v="PRESTACIÓN DE SERVICIOS (Persona Natural)"/>
    <n v="11"/>
    <x v="38"/>
    <x v="0"/>
    <n v="551"/>
    <n v="548"/>
    <m/>
    <m/>
    <x v="181"/>
    <x v="0"/>
    <n v="166667"/>
    <n v="166667"/>
    <n v="0"/>
    <m/>
    <e v="#N/A"/>
    <n v="166667"/>
    <m/>
    <m/>
    <n v="0"/>
    <x v="0"/>
    <n v="6"/>
    <m/>
    <m/>
    <x v="39"/>
    <m/>
  </r>
  <r>
    <s v="LOS MARTIRES"/>
    <n v="14"/>
    <s v="O230690"/>
    <s v="O230690"/>
    <s v="Obligaciones por pagar Inversión vigencias anteriores"/>
    <s v="OXP inversion directa vigencias anteriores"/>
    <x v="356"/>
    <x v="356"/>
    <s v="PRESTACIÓN DE SERVICIOS (Persona Natural)"/>
    <n v="11"/>
    <x v="176"/>
    <x v="0"/>
    <n v="552"/>
    <n v="549"/>
    <m/>
    <m/>
    <x v="194"/>
    <x v="0"/>
    <n v="6400000"/>
    <n v="6400000"/>
    <n v="0"/>
    <m/>
    <e v="#N/A"/>
    <n v="0"/>
    <m/>
    <m/>
    <n v="6400000"/>
    <x v="0"/>
    <n v="6"/>
    <m/>
    <m/>
    <x v="7"/>
    <m/>
  </r>
  <r>
    <s v="LOS MARTIRES"/>
    <n v="14"/>
    <s v="O230690"/>
    <s v="O230690"/>
    <s v="Obligaciones por pagar Inversión vigencias anteriores"/>
    <s v="OXP inversion directa vigencias anteriores"/>
    <x v="357"/>
    <x v="357"/>
    <s v="PRESTACIÓN DE SERVICIOS (Persona Natural)"/>
    <n v="11"/>
    <x v="87"/>
    <x v="0"/>
    <n v="553"/>
    <n v="550"/>
    <m/>
    <m/>
    <x v="162"/>
    <x v="198"/>
    <n v="2426666"/>
    <n v="2426666"/>
    <n v="0"/>
    <m/>
    <e v="#N/A"/>
    <n v="0"/>
    <m/>
    <m/>
    <n v="2426666"/>
    <x v="0"/>
    <n v="6"/>
    <m/>
    <m/>
    <x v="39"/>
    <m/>
  </r>
  <r>
    <s v="LOS MARTIRES"/>
    <n v="14"/>
    <s v="O230690"/>
    <s v="O230690"/>
    <s v="Obligaciones por pagar Inversión vigencias anteriores"/>
    <s v="OXP inversion directa vigencias anteriores"/>
    <x v="302"/>
    <x v="302"/>
    <s v="PRESTACIÓN DE SERVICIOS (Persona Natural)"/>
    <n v="11"/>
    <x v="212"/>
    <x v="0"/>
    <n v="554"/>
    <n v="551"/>
    <m/>
    <m/>
    <x v="162"/>
    <x v="198"/>
    <n v="83334"/>
    <n v="83334"/>
    <n v="0"/>
    <m/>
    <e v="#N/A"/>
    <n v="0"/>
    <m/>
    <m/>
    <n v="83334"/>
    <x v="0"/>
    <n v="6"/>
    <m/>
    <m/>
    <x v="39"/>
    <m/>
  </r>
  <r>
    <s v="LOS MARTIRES"/>
    <n v="14"/>
    <s v="O230690"/>
    <s v="O230690"/>
    <s v="Obligaciones por pagar Inversión vigencias anteriores"/>
    <s v="OXP inversion directa vigencias anteriores"/>
    <x v="130"/>
    <x v="130"/>
    <s v="PRESTACIÓN DE SERVICIOS (Persona Natural)"/>
    <n v="11"/>
    <x v="5"/>
    <x v="0"/>
    <n v="555"/>
    <n v="552"/>
    <m/>
    <m/>
    <x v="29"/>
    <x v="32"/>
    <n v="1500000"/>
    <n v="1500000"/>
    <n v="0"/>
    <s v="Liberación"/>
    <n v="1"/>
    <n v="1500000"/>
    <m/>
    <m/>
    <n v="0"/>
    <x v="0"/>
    <n v="6"/>
    <m/>
    <m/>
    <x v="0"/>
    <s v="SIN SALDO"/>
  </r>
  <r>
    <s v="LOS MARTIRES"/>
    <n v="14"/>
    <s v="O230690"/>
    <s v="O230690"/>
    <s v="Obligaciones por pagar Inversión vigencias anteriores"/>
    <s v="OXP inversion directa vigencias anteriores"/>
    <x v="358"/>
    <x v="358"/>
    <s v="PRESTACIÓN DE SERVICIOS (Persona Natural)"/>
    <n v="11"/>
    <x v="208"/>
    <x v="0"/>
    <n v="556"/>
    <n v="553"/>
    <m/>
    <m/>
    <x v="195"/>
    <x v="193"/>
    <n v="626666"/>
    <n v="626666"/>
    <n v="0"/>
    <m/>
    <e v="#N/A"/>
    <n v="0"/>
    <m/>
    <m/>
    <n v="626666"/>
    <x v="0"/>
    <n v="6"/>
    <m/>
    <m/>
    <x v="39"/>
    <m/>
  </r>
  <r>
    <s v="LOS MARTIRES"/>
    <n v="14"/>
    <s v="O230690"/>
    <s v="O230690"/>
    <s v="Obligaciones por pagar Inversión vigencias anteriores"/>
    <s v="OXP inversion directa vigencias anteriores"/>
    <x v="359"/>
    <x v="359"/>
    <s v="PRESTACIÓN DE SERVICIOS (Persona Natural)"/>
    <n v="11"/>
    <x v="235"/>
    <x v="0"/>
    <n v="557"/>
    <n v="554"/>
    <m/>
    <m/>
    <x v="167"/>
    <x v="168"/>
    <n v="15000000"/>
    <n v="15000000"/>
    <n v="0"/>
    <m/>
    <e v="#N/A"/>
    <n v="0"/>
    <m/>
    <m/>
    <n v="15000000"/>
    <x v="0"/>
    <n v="6"/>
    <m/>
    <m/>
    <x v="39"/>
    <m/>
  </r>
  <r>
    <s v="LOS MARTIRES"/>
    <n v="14"/>
    <s v="O230690"/>
    <s v="O230690"/>
    <s v="Obligaciones por pagar Inversión vigencias anteriores"/>
    <s v="OXP inversion directa vigencias anteriores"/>
    <x v="351"/>
    <x v="351"/>
    <s v="PRESTACIÓN DE SERVICIOS (Persona Natural)"/>
    <n v="11"/>
    <x v="219"/>
    <x v="0"/>
    <n v="558"/>
    <n v="555"/>
    <m/>
    <m/>
    <x v="189"/>
    <x v="200"/>
    <n v="2083333"/>
    <n v="2083333"/>
    <n v="0"/>
    <m/>
    <e v="#N/A"/>
    <n v="0"/>
    <m/>
    <m/>
    <n v="2083333"/>
    <x v="0"/>
    <n v="6"/>
    <m/>
    <m/>
    <x v="39"/>
    <m/>
  </r>
  <r>
    <s v="LOS MARTIRES"/>
    <n v="14"/>
    <s v="O230690"/>
    <s v="O230690"/>
    <s v="Obligaciones por pagar Inversión vigencias anteriores"/>
    <s v="OXP inversion directa vigencias anteriores"/>
    <x v="360"/>
    <x v="360"/>
    <s v="PRESTACIÓN DE SERVICIOS (Persona Natural)"/>
    <n v="11"/>
    <x v="251"/>
    <x v="0"/>
    <n v="559"/>
    <n v="556"/>
    <m/>
    <m/>
    <x v="196"/>
    <x v="206"/>
    <n v="13950000"/>
    <n v="13950000"/>
    <n v="4102940"/>
    <m/>
    <e v="#N/A"/>
    <n v="0"/>
    <m/>
    <m/>
    <n v="9847060"/>
    <x v="0"/>
    <n v="6"/>
    <m/>
    <s v="Contrato de medicion de la vida util de los elementos de la alcaldia "/>
    <x v="43"/>
    <m/>
  </r>
  <r>
    <s v="LOS MARTIRES"/>
    <n v="14"/>
    <s v="O230690"/>
    <s v="O230690"/>
    <s v="Obligaciones por pagar Inversión vigencias anteriores"/>
    <s v="OXP inversion directa vigencias anteriores"/>
    <x v="148"/>
    <x v="148"/>
    <s v="PRESTACIÓN DE SERVICIOS (Persona Natural)"/>
    <n v="11"/>
    <x v="319"/>
    <x v="0"/>
    <n v="560"/>
    <n v="557"/>
    <m/>
    <m/>
    <x v="9"/>
    <x v="161"/>
    <n v="2133333"/>
    <n v="2133333"/>
    <n v="0"/>
    <m/>
    <e v="#N/A"/>
    <n v="0"/>
    <m/>
    <m/>
    <n v="2133333"/>
    <x v="0"/>
    <n v="6"/>
    <m/>
    <m/>
    <x v="39"/>
    <m/>
  </r>
  <r>
    <s v="LOS MARTIRES"/>
    <n v="14"/>
    <s v="O230690"/>
    <s v="O230690"/>
    <s v="Obligaciones por pagar Inversión vigencias anteriores"/>
    <s v="OXP inversion directa vigencias anteriores"/>
    <x v="361"/>
    <x v="361"/>
    <s v="PRESTACIÓN DE SERVICIOS (Persona Natural)"/>
    <n v="11"/>
    <x v="229"/>
    <x v="0"/>
    <n v="561"/>
    <n v="558"/>
    <m/>
    <m/>
    <x v="167"/>
    <x v="168"/>
    <n v="2606667"/>
    <n v="2606667"/>
    <n v="0"/>
    <m/>
    <e v="#N/A"/>
    <n v="0"/>
    <m/>
    <m/>
    <n v="2606667"/>
    <x v="0"/>
    <n v="6"/>
    <m/>
    <m/>
    <x v="39"/>
    <m/>
  </r>
  <r>
    <s v="LOS MARTIRES"/>
    <n v="14"/>
    <s v="O230690"/>
    <s v="O230690"/>
    <s v="Obligaciones por pagar Inversión vigencias anteriores"/>
    <s v="OXP inversion directa vigencias anteriores"/>
    <x v="362"/>
    <x v="362"/>
    <s v="PRESTACIÓN DE SERVICIOS (Persona Natural)"/>
    <n v="11"/>
    <x v="221"/>
    <x v="0"/>
    <n v="562"/>
    <n v="559"/>
    <m/>
    <m/>
    <x v="188"/>
    <x v="196"/>
    <n v="815667"/>
    <n v="815667"/>
    <n v="0"/>
    <s v="Liberación"/>
    <n v="1"/>
    <n v="815667"/>
    <m/>
    <m/>
    <n v="0"/>
    <x v="0"/>
    <n v="6"/>
    <m/>
    <m/>
    <x v="0"/>
    <s v="SIN SALDO"/>
  </r>
  <r>
    <s v="LOS MARTIRES"/>
    <n v="14"/>
    <s v="O230690"/>
    <s v="O230690"/>
    <s v="Obligaciones por pagar Inversión vigencias anteriores"/>
    <s v="OXP inversion directa vigencias anteriores"/>
    <x v="362"/>
    <x v="362"/>
    <s v="PRESTACIÓN DE SERVICIOS (Persona Natural)"/>
    <n v="11"/>
    <x v="221"/>
    <x v="0"/>
    <n v="563"/>
    <n v="560"/>
    <m/>
    <m/>
    <x v="188"/>
    <x v="196"/>
    <n v="1934333"/>
    <n v="1934333"/>
    <n v="0"/>
    <s v="Liberación"/>
    <n v="1"/>
    <n v="1934333"/>
    <m/>
    <m/>
    <n v="0"/>
    <x v="0"/>
    <n v="6"/>
    <m/>
    <m/>
    <x v="0"/>
    <s v="SIN SALDO"/>
  </r>
  <r>
    <s v="LOS MARTIRES"/>
    <n v="14"/>
    <s v="O230690"/>
    <s v="O230690"/>
    <s v="Obligaciones por pagar Inversión vigencias anteriores"/>
    <s v="OXP inversion directa vigencias anteriores"/>
    <x v="311"/>
    <x v="311"/>
    <s v="PRESTACIÓN DE SERVICIOS (Persona Jurídica)"/>
    <n v="10"/>
    <x v="222"/>
    <x v="2"/>
    <n v="564"/>
    <n v="561"/>
    <m/>
    <m/>
    <x v="197"/>
    <x v="207"/>
    <n v="11800000"/>
    <n v="11800000"/>
    <n v="0"/>
    <m/>
    <e v="#N/A"/>
    <n v="0"/>
    <m/>
    <m/>
    <n v="11800000"/>
    <x v="1"/>
    <n v="2"/>
    <m/>
    <s v="Se encuentra en despacho para firma del alcalde "/>
    <x v="13"/>
    <m/>
  </r>
  <r>
    <s v="LOS MARTIRES"/>
    <n v="14"/>
    <s v="O230690"/>
    <s v="O230690"/>
    <s v="Obligaciones por pagar Inversión vigencias anteriores"/>
    <s v="OXP inversion directa vigencias anteriores"/>
    <x v="363"/>
    <x v="363"/>
    <s v="CONVENIO INTERADMINISTRATIVO"/>
    <n v="6"/>
    <x v="221"/>
    <x v="2"/>
    <n v="565"/>
    <n v="562"/>
    <m/>
    <m/>
    <x v="198"/>
    <x v="208"/>
    <n v="42020500"/>
    <n v="42020500"/>
    <n v="42020500"/>
    <m/>
    <e v="#N/A"/>
    <n v="0"/>
    <m/>
    <m/>
    <n v="0"/>
    <x v="3"/>
    <n v="3"/>
    <m/>
    <m/>
    <x v="0"/>
    <s v="SIN SALDO"/>
  </r>
  <r>
    <s v="LOS MARTIRES"/>
    <n v="14"/>
    <s v="O230690"/>
    <s v="O230690"/>
    <s v="Obligaciones por pagar Inversión vigencias anteriores"/>
    <s v="OXP inversion directa vigencias anteriores"/>
    <x v="364"/>
    <x v="364"/>
    <s v="PRESTACIÓN DE SERVICIOS (Persona Natural)"/>
    <n v="11"/>
    <x v="327"/>
    <x v="2"/>
    <n v="566"/>
    <n v="563"/>
    <m/>
    <m/>
    <x v="199"/>
    <x v="209"/>
    <n v="170000"/>
    <n v="170000"/>
    <n v="0"/>
    <s v="Liberación"/>
    <n v="1"/>
    <n v="170000"/>
    <m/>
    <m/>
    <n v="0"/>
    <x v="0"/>
    <n v="6"/>
    <m/>
    <m/>
    <x v="0"/>
    <s v="SIN SALDO"/>
  </r>
  <r>
    <s v="LOS MARTIRES"/>
    <n v="14"/>
    <s v="O230690"/>
    <s v="O230690"/>
    <s v="Obligaciones por pagar Inversión vigencias anteriores"/>
    <s v="OXP inversion directa vigencias anteriores"/>
    <x v="94"/>
    <x v="94"/>
    <s v="RESOLUCIÓN"/>
    <n v="16"/>
    <x v="326"/>
    <x v="2"/>
    <n v="567"/>
    <n v="564"/>
    <m/>
    <m/>
    <x v="200"/>
    <x v="210"/>
    <n v="3000000"/>
    <n v="3000000"/>
    <n v="0"/>
    <s v="Liberación"/>
    <n v="1"/>
    <n v="3000000"/>
    <m/>
    <m/>
    <n v="0"/>
    <x v="0"/>
    <n v="6"/>
    <m/>
    <m/>
    <x v="0"/>
    <s v="SIN SALDO"/>
  </r>
  <r>
    <s v="LOS MARTIRES"/>
    <n v="14"/>
    <s v="O230690"/>
    <s v="O230690"/>
    <s v="Obligaciones por pagar Inversión vigencias anteriores"/>
    <s v="OXP inversion directa vigencias anteriores"/>
    <x v="363"/>
    <x v="363"/>
    <s v="CONVENIO INTERADMINISTRATIVO"/>
    <n v="6"/>
    <x v="221"/>
    <x v="2"/>
    <n v="568"/>
    <n v="565"/>
    <m/>
    <m/>
    <x v="198"/>
    <x v="208"/>
    <n v="15585300"/>
    <n v="15585300"/>
    <n v="15585300"/>
    <m/>
    <e v="#N/A"/>
    <n v="0"/>
    <m/>
    <m/>
    <n v="0"/>
    <x v="3"/>
    <n v="3"/>
    <m/>
    <m/>
    <x v="0"/>
    <s v="SIN SALDO"/>
  </r>
  <r>
    <s v="LOS MARTIRES"/>
    <n v="14"/>
    <s v="O230690"/>
    <s v="O230690"/>
    <s v="Obligaciones por pagar Inversión vigencias anteriores"/>
    <s v="OXP inversion directa vigencias anteriores"/>
    <x v="365"/>
    <x v="365"/>
    <s v="PRESTACIÓN DE SERVICIOS (Persona Jurídica)"/>
    <n v="10"/>
    <x v="217"/>
    <x v="2"/>
    <n v="569"/>
    <n v="566"/>
    <m/>
    <m/>
    <x v="170"/>
    <x v="211"/>
    <n v="55923538"/>
    <n v="55923538"/>
    <n v="0"/>
    <m/>
    <e v="#N/A"/>
    <n v="0"/>
    <m/>
    <m/>
    <n v="55923538"/>
    <x v="4"/>
    <n v="5"/>
    <m/>
    <s v="Contrato se encuentra suspendido "/>
    <x v="7"/>
    <s v="SE DEBE DESIGNAR APOYO A LA LIQUIDACION "/>
  </r>
  <r>
    <s v="LOS MARTIRES"/>
    <n v="14"/>
    <s v="O230690"/>
    <s v="O230690"/>
    <s v="Obligaciones por pagar Inversión vigencias anteriores"/>
    <s v="OXP inversion directa vigencias anteriores"/>
    <x v="335"/>
    <x v="335"/>
    <s v="CONTRATO INTERADMINISTRATIVO"/>
    <n v="4"/>
    <x v="57"/>
    <x v="2"/>
    <n v="570"/>
    <n v="567"/>
    <m/>
    <m/>
    <x v="201"/>
    <x v="212"/>
    <n v="19541150"/>
    <n v="19541150"/>
    <n v="0"/>
    <m/>
    <e v="#N/A"/>
    <n v="0"/>
    <m/>
    <m/>
    <n v="19541150"/>
    <x v="4"/>
    <n v="5"/>
    <m/>
    <s v="Contrato se encuentra suspendido "/>
    <x v="49"/>
    <m/>
  </r>
  <r>
    <s v="LOS MARTIRES"/>
    <n v="14"/>
    <s v="O230690"/>
    <s v="O230690"/>
    <s v="Obligaciones por pagar Inversión vigencias anteriores"/>
    <s v="OXP inversion directa vigencias anteriores"/>
    <x v="366"/>
    <x v="366"/>
    <s v="OBRA PÚBLICA"/>
    <n v="8"/>
    <x v="218"/>
    <x v="2"/>
    <n v="571"/>
    <n v="568"/>
    <m/>
    <m/>
    <x v="202"/>
    <x v="213"/>
    <n v="3475635"/>
    <n v="3475635"/>
    <n v="0"/>
    <m/>
    <e v="#N/A"/>
    <n v="0"/>
    <m/>
    <m/>
    <n v="3475635"/>
    <x v="1"/>
    <n v="2"/>
    <m/>
    <m/>
    <x v="12"/>
    <m/>
  </r>
  <r>
    <s v="LOS MARTIRES"/>
    <n v="14"/>
    <s v="O230690"/>
    <s v="O230690"/>
    <s v="Obligaciones por pagar Inversión vigencias anteriores"/>
    <s v="OXP inversion directa vigencias anteriores"/>
    <x v="365"/>
    <x v="365"/>
    <s v="PRESTACIÓN DE SERVICIOS (Persona Jurídica)"/>
    <n v="10"/>
    <x v="31"/>
    <x v="2"/>
    <n v="572"/>
    <n v="570"/>
    <m/>
    <m/>
    <x v="170"/>
    <x v="214"/>
    <n v="53311107"/>
    <n v="53311107"/>
    <n v="0"/>
    <m/>
    <e v="#N/A"/>
    <n v="0"/>
    <m/>
    <m/>
    <n v="53311107"/>
    <x v="1"/>
    <n v="2"/>
    <m/>
    <m/>
    <x v="44"/>
    <m/>
  </r>
  <r>
    <s v="LOS MARTIRES"/>
    <n v="14"/>
    <s v="O230690"/>
    <s v="O230690"/>
    <s v="Obligaciones por pagar Inversión vigencias anteriores"/>
    <s v="OXP inversion directa vigencias anteriores"/>
    <x v="367"/>
    <x v="367"/>
    <s v="PRESTACIÓN DE SERVICIOS (Persona Jurídica)"/>
    <n v="10"/>
    <x v="212"/>
    <x v="2"/>
    <n v="573"/>
    <n v="571"/>
    <m/>
    <m/>
    <x v="203"/>
    <x v="215"/>
    <n v="11230209"/>
    <n v="11230209"/>
    <n v="0"/>
    <m/>
    <e v="#N/A"/>
    <n v="0"/>
    <m/>
    <m/>
    <n v="11230209"/>
    <x v="1"/>
    <n v="2"/>
    <m/>
    <m/>
    <x v="12"/>
    <m/>
  </r>
  <r>
    <s v="LOS MARTIRES"/>
    <n v="14"/>
    <s v="O230690"/>
    <s v="O230690"/>
    <s v="Obligaciones por pagar Inversión vigencias anteriores"/>
    <s v="OXP inversion directa vigencias anteriores"/>
    <x v="325"/>
    <x v="325"/>
    <s v="PRESTACIÓN DE SERVICIOS (Persona Jurídica)"/>
    <n v="10"/>
    <x v="124"/>
    <x v="2"/>
    <n v="574"/>
    <n v="572"/>
    <m/>
    <m/>
    <x v="171"/>
    <x v="216"/>
    <n v="162060705"/>
    <n v="162060705"/>
    <n v="0"/>
    <m/>
    <e v="#N/A"/>
    <n v="0"/>
    <m/>
    <m/>
    <n v="162060705"/>
    <x v="1"/>
    <n v="2"/>
    <m/>
    <s v="Ya se paso  para pago mes de mayo 2025"/>
    <x v="50"/>
    <m/>
  </r>
  <r>
    <s v="LOS MARTIRES"/>
    <n v="14"/>
    <s v="O230690"/>
    <s v="O230690"/>
    <s v="Obligaciones por pagar Inversión vigencias anteriores"/>
    <s v="OXP inversion directa vigencias anteriores"/>
    <x v="368"/>
    <x v="368"/>
    <s v="PRESTACIÓN DE SERVICIOS (Persona Natural)"/>
    <n v="11"/>
    <x v="35"/>
    <x v="2"/>
    <n v="575"/>
    <n v="573"/>
    <m/>
    <m/>
    <x v="204"/>
    <x v="217"/>
    <n v="758333"/>
    <n v="758333"/>
    <n v="0"/>
    <s v="Liberación"/>
    <n v="1"/>
    <n v="758333"/>
    <m/>
    <m/>
    <n v="0"/>
    <x v="0"/>
    <n v="6"/>
    <m/>
    <m/>
    <x v="0"/>
    <s v="SIN SALDO"/>
  </r>
  <r>
    <s v="LOS MARTIRES"/>
    <n v="14"/>
    <s v="O230690"/>
    <s v="O230690"/>
    <s v="Obligaciones por pagar Inversión vigencias anteriores"/>
    <s v="OXP inversion directa vigencias anteriores"/>
    <x v="94"/>
    <x v="94"/>
    <s v="RESOLUCIÓN"/>
    <n v="16"/>
    <x v="326"/>
    <x v="2"/>
    <n v="576"/>
    <n v="574"/>
    <m/>
    <m/>
    <x v="200"/>
    <x v="210"/>
    <n v="123400"/>
    <n v="123400"/>
    <n v="0"/>
    <s v="Liberación"/>
    <n v="1"/>
    <n v="123400"/>
    <m/>
    <m/>
    <n v="0"/>
    <x v="0"/>
    <n v="6"/>
    <m/>
    <m/>
    <x v="0"/>
    <s v="SIN SALDO"/>
  </r>
  <r>
    <s v="LOS MARTIRES"/>
    <n v="14"/>
    <s v="O230690"/>
    <s v="O230690"/>
    <s v="Obligaciones por pagar Inversión vigencias anteriores"/>
    <s v="OXP inversion directa vigencias anteriores"/>
    <x v="94"/>
    <x v="94"/>
    <s v="RESOLUCIÓN"/>
    <n v="16"/>
    <x v="334"/>
    <x v="2"/>
    <n v="577"/>
    <n v="575"/>
    <m/>
    <m/>
    <x v="205"/>
    <x v="218"/>
    <n v="2000000"/>
    <n v="2000000"/>
    <n v="0"/>
    <s v="Liberación"/>
    <n v="1"/>
    <n v="2000000"/>
    <m/>
    <m/>
    <n v="0"/>
    <x v="0"/>
    <n v="6"/>
    <m/>
    <m/>
    <x v="0"/>
    <s v="SIN SALDO"/>
  </r>
  <r>
    <s v="LOS MARTIRES"/>
    <n v="14"/>
    <s v="O230690"/>
    <s v="O230690"/>
    <s v="Obligaciones por pagar Inversión vigencias anteriores"/>
    <s v="OXP inversion directa vigencias anteriores"/>
    <x v="369"/>
    <x v="369"/>
    <s v="PRESTACIÓN DE SERVICIOS (Persona Natural)"/>
    <n v="11"/>
    <x v="56"/>
    <x v="2"/>
    <n v="578"/>
    <n v="576"/>
    <m/>
    <m/>
    <x v="206"/>
    <x v="219"/>
    <n v="2600000"/>
    <n v="2600000"/>
    <n v="2600000"/>
    <m/>
    <e v="#N/A"/>
    <n v="0"/>
    <m/>
    <m/>
    <n v="0"/>
    <x v="0"/>
    <n v="6"/>
    <m/>
    <s v="Se encuentra en proyección de la resolución para liberacion de saldos."/>
    <x v="0"/>
    <s v="SIN SALDO"/>
  </r>
  <r>
    <s v="LOS MARTIRES"/>
    <n v="14"/>
    <s v="O230690"/>
    <s v="O230690"/>
    <s v="Obligaciones por pagar Inversión vigencias anteriores"/>
    <s v="OXP inversion directa vigencias anteriores"/>
    <x v="124"/>
    <x v="124"/>
    <s v="PRESTACIÓN DE SERVICIOS (Persona Natural)"/>
    <n v="11"/>
    <x v="215"/>
    <x v="2"/>
    <n v="579"/>
    <n v="577"/>
    <m/>
    <m/>
    <x v="207"/>
    <x v="220"/>
    <n v="1040000"/>
    <n v="1040000"/>
    <n v="1040000"/>
    <m/>
    <e v="#N/A"/>
    <n v="0"/>
    <m/>
    <m/>
    <n v="0"/>
    <x v="0"/>
    <n v="6"/>
    <m/>
    <m/>
    <x v="0"/>
    <s v="SIN SALDO"/>
  </r>
  <r>
    <s v="LOS MARTIRES"/>
    <n v="14"/>
    <s v="O230690"/>
    <s v="O230690"/>
    <s v="Obligaciones por pagar Inversión vigencias anteriores"/>
    <s v="OXP inversion directa vigencias anteriores"/>
    <x v="370"/>
    <x v="370"/>
    <s v="PRESTACIÓN DE SERVICIOS (Persona Natural)"/>
    <n v="11"/>
    <x v="158"/>
    <x v="2"/>
    <n v="580"/>
    <n v="578"/>
    <m/>
    <m/>
    <x v="208"/>
    <x v="38"/>
    <n v="13500000"/>
    <n v="13500000"/>
    <n v="0"/>
    <m/>
    <e v="#N/A"/>
    <n v="0"/>
    <m/>
    <m/>
    <n v="13500000"/>
    <x v="0"/>
    <n v="6"/>
    <m/>
    <m/>
    <x v="51"/>
    <m/>
  </r>
  <r>
    <s v="LOS MARTIRES"/>
    <n v="14"/>
    <s v="O230690"/>
    <s v="O230690"/>
    <s v="Obligaciones por pagar Inversión vigencias anteriores"/>
    <s v="OXP inversion directa vigencias anteriores"/>
    <x v="94"/>
    <x v="94"/>
    <s v="RESOLUCIÓN"/>
    <n v="16"/>
    <x v="326"/>
    <x v="2"/>
    <n v="581"/>
    <n v="579"/>
    <m/>
    <m/>
    <x v="200"/>
    <x v="210"/>
    <n v="116800"/>
    <n v="116800"/>
    <n v="0"/>
    <s v="Liberación"/>
    <n v="1"/>
    <n v="116800"/>
    <m/>
    <m/>
    <n v="0"/>
    <x v="0"/>
    <n v="6"/>
    <m/>
    <m/>
    <x v="0"/>
    <s v="SIN SALDO"/>
  </r>
  <r>
    <s v="LOS MARTIRES"/>
    <n v="14"/>
    <s v="O230690"/>
    <s v="O230690"/>
    <s v="Obligaciones por pagar Inversión vigencias anteriores"/>
    <s v="OXP inversion directa vigencias anteriores"/>
    <x v="94"/>
    <x v="94"/>
    <s v="RESOLUCIÓN"/>
    <n v="16"/>
    <x v="334"/>
    <x v="2"/>
    <n v="582"/>
    <n v="580"/>
    <m/>
    <m/>
    <x v="205"/>
    <x v="218"/>
    <n v="1772000"/>
    <n v="1772000"/>
    <n v="0"/>
    <s v="Liberación"/>
    <n v="1"/>
    <n v="1772000"/>
    <m/>
    <m/>
    <n v="0"/>
    <x v="0"/>
    <n v="6"/>
    <m/>
    <m/>
    <x v="0"/>
    <s v="SIN SALDO"/>
  </r>
  <r>
    <s v="LOS MARTIRES"/>
    <n v="14"/>
    <s v="O230690"/>
    <s v="O230690"/>
    <s v="Obligaciones por pagar Inversión vigencias anteriores"/>
    <s v="OXP inversion directa vigencias anteriores"/>
    <x v="371"/>
    <x v="371"/>
    <s v="PRESTACIÓN DE SERVICIOS (Persona Natural)"/>
    <n v="11"/>
    <x v="158"/>
    <x v="2"/>
    <n v="583"/>
    <n v="581"/>
    <m/>
    <m/>
    <x v="209"/>
    <x v="38"/>
    <n v="7666667"/>
    <n v="7666667"/>
    <n v="0"/>
    <m/>
    <e v="#N/A"/>
    <n v="0"/>
    <m/>
    <m/>
    <n v="7666667"/>
    <x v="0"/>
    <n v="6"/>
    <m/>
    <m/>
    <x v="51"/>
    <m/>
  </r>
  <r>
    <s v="LOS MARTIRES"/>
    <n v="14"/>
    <s v="O230690"/>
    <s v="O230690"/>
    <s v="Obligaciones por pagar Inversión vigencias anteriores"/>
    <s v="OXP inversion directa vigencias anteriores"/>
    <x v="94"/>
    <x v="94"/>
    <s v="RESOLUCIÓN"/>
    <n v="16"/>
    <x v="326"/>
    <x v="2"/>
    <n v="584"/>
    <n v="582"/>
    <m/>
    <m/>
    <x v="200"/>
    <x v="210"/>
    <n v="3000000"/>
    <n v="3000000"/>
    <n v="0"/>
    <s v="Liberación"/>
    <n v="1"/>
    <n v="3000000"/>
    <m/>
    <m/>
    <n v="0"/>
    <x v="0"/>
    <n v="6"/>
    <m/>
    <m/>
    <x v="0"/>
    <s v="SIN SALDO"/>
  </r>
  <r>
    <s v="LOS MARTIRES"/>
    <n v="14"/>
    <s v="O230690"/>
    <s v="O230690"/>
    <s v="Obligaciones por pagar Inversión vigencias anteriores"/>
    <s v="OXP inversion directa vigencias anteriores"/>
    <x v="337"/>
    <x v="337"/>
    <s v="OBRA PÚBLICA"/>
    <n v="8"/>
    <x v="239"/>
    <x v="3"/>
    <n v="585"/>
    <n v="583"/>
    <m/>
    <m/>
    <x v="183"/>
    <x v="190"/>
    <n v="9450835"/>
    <n v="9450835"/>
    <n v="0"/>
    <m/>
    <e v="#N/A"/>
    <n v="0"/>
    <m/>
    <m/>
    <n v="9450835"/>
    <x v="1"/>
    <n v="2"/>
    <m/>
    <m/>
    <x v="47"/>
    <m/>
  </r>
  <r>
    <s v="LOS MARTIRES"/>
    <n v="14"/>
    <s v="O230690"/>
    <s v="O230690"/>
    <s v="Obligaciones por pagar Inversión vigencias anteriores"/>
    <s v="OXP inversion directa vigencias anteriores"/>
    <x v="372"/>
    <x v="372"/>
    <s v="INTERVENTORÍA"/>
    <n v="18"/>
    <x v="240"/>
    <x v="3"/>
    <n v="586"/>
    <n v="584"/>
    <m/>
    <m/>
    <x v="210"/>
    <x v="221"/>
    <n v="7441818"/>
    <n v="7441818"/>
    <n v="0"/>
    <m/>
    <e v="#N/A"/>
    <n v="0"/>
    <m/>
    <m/>
    <n v="7441818"/>
    <x v="1"/>
    <n v="2"/>
    <m/>
    <m/>
    <x v="47"/>
    <m/>
  </r>
  <r>
    <s v="LOS MARTIRES"/>
    <n v="14"/>
    <s v="O230690"/>
    <s v="O230690"/>
    <s v="Obligaciones por pagar Inversión vigencias anteriores"/>
    <s v="OXP inversion directa vigencias anteriores"/>
    <x v="373"/>
    <x v="373"/>
    <s v="ORDEN DE COMPRA"/>
    <n v="19"/>
    <x v="335"/>
    <x v="2"/>
    <n v="587"/>
    <n v="585"/>
    <m/>
    <m/>
    <x v="211"/>
    <x v="222"/>
    <n v="18136861"/>
    <n v="18136861"/>
    <n v="18136861"/>
    <m/>
    <e v="#N/A"/>
    <n v="0"/>
    <m/>
    <m/>
    <n v="0"/>
    <x v="3"/>
    <n v="3"/>
    <m/>
    <m/>
    <x v="0"/>
    <s v="SIN SALDO"/>
  </r>
  <r>
    <s v="LOS MARTIRES"/>
    <n v="14"/>
    <s v="O230690"/>
    <s v="O230690"/>
    <s v="Obligaciones por pagar Inversión vigencias anteriores"/>
    <s v="OXP inversion directa vigencias anteriores"/>
    <x v="373"/>
    <x v="373"/>
    <s v="ORDEN DE COMPRA"/>
    <n v="19"/>
    <x v="335"/>
    <x v="2"/>
    <n v="588"/>
    <n v="586"/>
    <m/>
    <m/>
    <x v="211"/>
    <x v="222"/>
    <n v="8440000"/>
    <n v="8440000"/>
    <n v="7012575"/>
    <s v="Liberación"/>
    <n v="1"/>
    <n v="1427425"/>
    <m/>
    <m/>
    <n v="0"/>
    <x v="3"/>
    <n v="3"/>
    <m/>
    <m/>
    <x v="0"/>
    <s v="SIN SALDO"/>
  </r>
  <r>
    <s v="LOS MARTIRES"/>
    <n v="14"/>
    <s v="O230690"/>
    <s v="O230690"/>
    <s v="Obligaciones por pagar Inversión vigencias anteriores"/>
    <s v="OXP inversion directa vigencias anteriores"/>
    <x v="373"/>
    <x v="373"/>
    <s v="ORDEN DE COMPRA"/>
    <n v="19"/>
    <x v="335"/>
    <x v="2"/>
    <n v="589"/>
    <n v="587"/>
    <m/>
    <m/>
    <x v="211"/>
    <x v="222"/>
    <n v="1423139"/>
    <n v="1423139"/>
    <n v="0"/>
    <s v="Liberación"/>
    <n v="1"/>
    <n v="1423139"/>
    <m/>
    <m/>
    <n v="0"/>
    <x v="3"/>
    <n v="3"/>
    <m/>
    <m/>
    <x v="0"/>
    <s v="SIN SALDO"/>
  </r>
  <r>
    <s v="LOS MARTIRES"/>
    <n v="14"/>
    <s v="O230690"/>
    <s v="O230690"/>
    <s v="Obligaciones por pagar Inversión vigencias anteriores"/>
    <s v="OXP inversion directa vigencias anteriores"/>
    <x v="374"/>
    <x v="374"/>
    <s v="CONSULTORÍA DISEÑO"/>
    <n v="3"/>
    <x v="127"/>
    <x v="2"/>
    <n v="590"/>
    <n v="588"/>
    <m/>
    <m/>
    <x v="212"/>
    <x v="223"/>
    <n v="87712034"/>
    <n v="87712034"/>
    <n v="0"/>
    <m/>
    <e v="#N/A"/>
    <n v="0"/>
    <m/>
    <m/>
    <n v="87712034"/>
    <x v="1"/>
    <n v="2"/>
    <m/>
    <m/>
    <x v="27"/>
    <m/>
  </r>
  <r>
    <s v="LOS MARTIRES"/>
    <n v="14"/>
    <s v="O230690"/>
    <s v="O230690"/>
    <s v="Obligaciones por pagar Inversión vigencias anteriores"/>
    <s v="OXP inversion directa vigencias anteriores"/>
    <x v="375"/>
    <x v="375"/>
    <s v="INTERVENTORÍA"/>
    <n v="18"/>
    <x v="144"/>
    <x v="2"/>
    <n v="591"/>
    <n v="589"/>
    <m/>
    <m/>
    <x v="212"/>
    <x v="223"/>
    <n v="9558800"/>
    <n v="9558800"/>
    <n v="0"/>
    <m/>
    <e v="#N/A"/>
    <n v="0"/>
    <m/>
    <m/>
    <n v="9558800"/>
    <x v="1"/>
    <n v="2"/>
    <m/>
    <m/>
    <x v="49"/>
    <m/>
  </r>
  <r>
    <s v="LOS MARTIRES"/>
    <n v="14"/>
    <s v="O230690"/>
    <s v="O230690"/>
    <s v="Obligaciones por pagar Inversión vigencias anteriores"/>
    <s v="OXP inversion directa vigencias anteriores"/>
    <x v="94"/>
    <x v="94"/>
    <s v="RESOLUCIÓN"/>
    <n v="16"/>
    <x v="326"/>
    <x v="2"/>
    <n v="592"/>
    <n v="590"/>
    <m/>
    <m/>
    <x v="200"/>
    <x v="210"/>
    <n v="928400"/>
    <n v="928400"/>
    <n v="0"/>
    <s v="Liberación"/>
    <n v="1"/>
    <n v="928400"/>
    <m/>
    <m/>
    <n v="0"/>
    <x v="0"/>
    <n v="6"/>
    <m/>
    <m/>
    <x v="0"/>
    <s v="SIN SALDO"/>
  </r>
  <r>
    <s v="LOS MARTIRES"/>
    <n v="14"/>
    <s v="O230690"/>
    <s v="O230690"/>
    <s v="Obligaciones por pagar Inversión vigencias anteriores"/>
    <s v="OXP inversion directa vigencias anteriores"/>
    <x v="316"/>
    <x v="316"/>
    <s v="CONVENIO INTERADMINISTRATIVO"/>
    <n v="6"/>
    <x v="52"/>
    <x v="3"/>
    <n v="593"/>
    <n v="591"/>
    <m/>
    <m/>
    <x v="213"/>
    <x v="5"/>
    <n v="145565475"/>
    <n v="145565475"/>
    <n v="0"/>
    <m/>
    <e v="#N/A"/>
    <n v="0"/>
    <m/>
    <m/>
    <n v="145565475"/>
    <x v="2"/>
    <n v="1"/>
    <m/>
    <m/>
    <x v="52"/>
    <m/>
  </r>
  <r>
    <s v="LOS MARTIRES"/>
    <n v="14"/>
    <s v="O230690"/>
    <s v="O230690"/>
    <s v="Obligaciones por pagar Inversión vigencias anteriores"/>
    <s v="OXP inversion directa vigencias anteriores"/>
    <x v="376"/>
    <x v="376"/>
    <s v="PRESTACIÓN DE SERVICIOS (Persona Natural)"/>
    <n v="11"/>
    <x v="140"/>
    <x v="2"/>
    <n v="594"/>
    <n v="592"/>
    <m/>
    <m/>
    <x v="214"/>
    <x v="217"/>
    <n v="6667"/>
    <n v="6667"/>
    <n v="0"/>
    <s v="Liberación"/>
    <n v="1"/>
    <n v="6667"/>
    <m/>
    <m/>
    <n v="0"/>
    <x v="0"/>
    <n v="6"/>
    <m/>
    <m/>
    <x v="0"/>
    <s v="SIN SALDO"/>
  </r>
  <r>
    <s v="LOS MARTIRES"/>
    <n v="14"/>
    <s v="O230690"/>
    <s v="O230690"/>
    <s v="Obligaciones por pagar Inversión vigencias anteriores"/>
    <s v="OXP inversion directa vigencias anteriores"/>
    <x v="377"/>
    <x v="377"/>
    <s v="PRESTACIÓN DE SERVICIOS (Persona Natural)"/>
    <n v="11"/>
    <x v="48"/>
    <x v="2"/>
    <n v="595"/>
    <n v="593"/>
    <m/>
    <m/>
    <x v="215"/>
    <x v="224"/>
    <n v="2340000"/>
    <n v="2340000"/>
    <n v="0"/>
    <m/>
    <e v="#N/A"/>
    <n v="2340000"/>
    <m/>
    <m/>
    <n v="0"/>
    <x v="0"/>
    <n v="6"/>
    <m/>
    <m/>
    <x v="0"/>
    <s v="SIN SALDO"/>
  </r>
  <r>
    <s v="LOS MARTIRES"/>
    <n v="14"/>
    <s v="O230690"/>
    <s v="O230690"/>
    <s v="Obligaciones por pagar Inversión vigencias anteriores"/>
    <s v="OXP inversion directa vigencias anteriores"/>
    <x v="378"/>
    <x v="378"/>
    <s v="PRESTACIÓN DE SERVICIOS (Persona Natural)"/>
    <n v="11"/>
    <x v="267"/>
    <x v="2"/>
    <n v="596"/>
    <n v="594"/>
    <m/>
    <m/>
    <x v="216"/>
    <x v="225"/>
    <n v="41400000"/>
    <n v="41400000"/>
    <n v="0"/>
    <m/>
    <e v="#N/A"/>
    <n v="41400000"/>
    <m/>
    <m/>
    <n v="0"/>
    <x v="0"/>
    <n v="6"/>
    <m/>
    <m/>
    <x v="0"/>
    <s v="SIN SALDO"/>
  </r>
  <r>
    <s v="LOS MARTIRES"/>
    <n v="14"/>
    <s v="O230690"/>
    <s v="O230690"/>
    <s v="Obligaciones por pagar Inversión vigencias anteriores"/>
    <s v="OXP inversion directa vigencias anteriores"/>
    <x v="94"/>
    <x v="94"/>
    <s v="RESOLUCIÓN"/>
    <n v="16"/>
    <x v="326"/>
    <x v="2"/>
    <n v="597"/>
    <n v="595"/>
    <m/>
    <m/>
    <x v="200"/>
    <x v="210"/>
    <n v="31800"/>
    <n v="31800"/>
    <n v="0"/>
    <s v="Liberación"/>
    <n v="1"/>
    <n v="31800"/>
    <m/>
    <m/>
    <n v="0"/>
    <x v="0"/>
    <n v="6"/>
    <m/>
    <m/>
    <x v="0"/>
    <s v="SIN SALDO"/>
  </r>
  <r>
    <s v="LOS MARTIRES"/>
    <n v="14"/>
    <s v="O230690"/>
    <s v="O230690"/>
    <s v="Obligaciones por pagar Inversión vigencias anteriores"/>
    <s v="OXP inversion directa vigencias anteriores"/>
    <x v="94"/>
    <x v="94"/>
    <s v="RESOLUCIÓN"/>
    <n v="16"/>
    <x v="334"/>
    <x v="2"/>
    <n v="598"/>
    <n v="596"/>
    <m/>
    <m/>
    <x v="205"/>
    <x v="218"/>
    <n v="605600"/>
    <n v="605600"/>
    <n v="0"/>
    <s v="Liberación"/>
    <n v="1"/>
    <n v="605600"/>
    <m/>
    <m/>
    <n v="0"/>
    <x v="0"/>
    <n v="6"/>
    <m/>
    <m/>
    <x v="0"/>
    <s v="SIN SALDO"/>
  </r>
  <r>
    <s v="LOS MARTIRES"/>
    <n v="14"/>
    <s v="O230690"/>
    <s v="O230690"/>
    <s v="Obligaciones por pagar Inversión vigencias anteriores"/>
    <s v="OXP inversion directa vigencias anteriores"/>
    <x v="168"/>
    <x v="168"/>
    <s v="PRESTACIÓN DE SERVICIOS (Persona Natural)"/>
    <n v="11"/>
    <x v="45"/>
    <x v="2"/>
    <n v="599"/>
    <n v="597"/>
    <m/>
    <m/>
    <x v="217"/>
    <x v="226"/>
    <n v="1635200"/>
    <n v="1635200"/>
    <n v="0"/>
    <m/>
    <e v="#N/A"/>
    <n v="0"/>
    <m/>
    <m/>
    <n v="1635200"/>
    <x v="0"/>
    <n v="6"/>
    <m/>
    <s v="Se encuentra en proyección de la resolución para liberacion de saldos."/>
    <x v="12"/>
    <m/>
  </r>
  <r>
    <s v="LOS MARTIRES"/>
    <n v="14"/>
    <s v="O230690"/>
    <s v="O230690"/>
    <s v="Obligaciones por pagar Inversión vigencias anteriores"/>
    <s v="OXP inversion directa vigencias anteriores"/>
    <x v="356"/>
    <x v="356"/>
    <s v="PRESTACIÓN DE SERVICIOS (Persona Natural)"/>
    <n v="11"/>
    <x v="330"/>
    <x v="2"/>
    <n v="600"/>
    <n v="598"/>
    <m/>
    <m/>
    <x v="218"/>
    <x v="38"/>
    <n v="12000000"/>
    <n v="12000000"/>
    <n v="0"/>
    <m/>
    <e v="#N/A"/>
    <n v="12000000"/>
    <m/>
    <m/>
    <n v="0"/>
    <x v="0"/>
    <n v="6"/>
    <m/>
    <m/>
    <x v="0"/>
    <s v="SIN SALDO"/>
  </r>
  <r>
    <s v="LOS MARTIRES"/>
    <n v="14"/>
    <s v="O230690"/>
    <s v="O230690"/>
    <s v="Obligaciones por pagar Inversión vigencias anteriores"/>
    <s v="OXP inversion directa vigencias anteriores"/>
    <x v="379"/>
    <x v="379"/>
    <s v="PRESTACIÓN DE SERVICIOS (Persona Natural)"/>
    <n v="11"/>
    <x v="328"/>
    <x v="3"/>
    <n v="601"/>
    <n v="599"/>
    <m/>
    <m/>
    <x v="219"/>
    <x v="227"/>
    <n v="4000000"/>
    <n v="4000000"/>
    <n v="0"/>
    <m/>
    <e v="#N/A"/>
    <n v="0"/>
    <m/>
    <m/>
    <n v="4000000"/>
    <x v="0"/>
    <n v="6"/>
    <m/>
    <m/>
    <x v="7"/>
    <m/>
  </r>
  <r>
    <s v="LOS MARTIRES"/>
    <n v="14"/>
    <s v="O230690"/>
    <s v="O230690"/>
    <s v="Obligaciones por pagar Inversión vigencias anteriores"/>
    <s v="OXP inversion directa vigencias anteriores"/>
    <x v="380"/>
    <x v="380"/>
    <s v="CONVENIO INTERADMINISTRATIVO"/>
    <n v="6"/>
    <x v="130"/>
    <x v="3"/>
    <n v="602"/>
    <n v="600"/>
    <m/>
    <m/>
    <x v="220"/>
    <x v="218"/>
    <n v="507708850"/>
    <n v="507708850"/>
    <n v="0"/>
    <m/>
    <e v="#N/A"/>
    <n v="0"/>
    <m/>
    <m/>
    <n v="507708850"/>
    <x v="1"/>
    <n v="2"/>
    <m/>
    <s v="Se debe revisar el paz y salvo del carnet y la cuenta no tiene certificado de cumplimiento."/>
    <x v="53"/>
    <m/>
  </r>
  <r>
    <s v="LOS MARTIRES"/>
    <n v="14"/>
    <s v="O230690"/>
    <s v="O230690"/>
    <s v="Obligaciones por pagar Inversión vigencias anteriores"/>
    <s v="OXP inversion directa vigencias anteriores"/>
    <x v="379"/>
    <x v="379"/>
    <s v="PRESTACIÓN DE SERVICIOS (Persona Natural)"/>
    <n v="11"/>
    <x v="328"/>
    <x v="3"/>
    <n v="603"/>
    <n v="601"/>
    <m/>
    <m/>
    <x v="219"/>
    <x v="227"/>
    <n v="2000000"/>
    <n v="2000000"/>
    <n v="0"/>
    <m/>
    <e v="#N/A"/>
    <n v="0"/>
    <m/>
    <m/>
    <n v="2000000"/>
    <x v="0"/>
    <n v="6"/>
    <m/>
    <s v="Se debe pasar el último requerimiento para liberar el saldo "/>
    <x v="7"/>
    <m/>
  </r>
  <r>
    <s v="LOS MARTIRES"/>
    <n v="14"/>
    <s v="O230690"/>
    <s v="O230690"/>
    <s v="Obligaciones por pagar Inversión vigencias anteriores"/>
    <s v="OXP inversion directa vigencias anteriores"/>
    <x v="381"/>
    <x v="381"/>
    <s v="PRESTACIÓN DE SERVICIOS (Persona Jurídica)"/>
    <n v="10"/>
    <x v="233"/>
    <x v="3"/>
    <n v="604"/>
    <n v="602"/>
    <m/>
    <m/>
    <x v="221"/>
    <x v="228"/>
    <n v="471336000"/>
    <n v="471336000"/>
    <n v="0"/>
    <s v="Liberación"/>
    <n v="1"/>
    <n v="471336000"/>
    <m/>
    <m/>
    <n v="0"/>
    <x v="3"/>
    <n v="3"/>
    <m/>
    <m/>
    <x v="0"/>
    <s v="SIN SALDO"/>
  </r>
  <r>
    <s v="LOS MARTIRES"/>
    <n v="14"/>
    <s v="O230690"/>
    <s v="O230690"/>
    <s v="Obligaciones por pagar Inversión vigencias anteriores"/>
    <s v="OXP inversion directa vigencias anteriores"/>
    <x v="382"/>
    <x v="382"/>
    <s v="COMPRAVENTA"/>
    <n v="2"/>
    <x v="245"/>
    <x v="3"/>
    <n v="605"/>
    <n v="603"/>
    <m/>
    <m/>
    <x v="222"/>
    <x v="229"/>
    <n v="1514"/>
    <n v="1514"/>
    <n v="0"/>
    <m/>
    <e v="#N/A"/>
    <n v="0"/>
    <m/>
    <m/>
    <n v="1514"/>
    <x v="1"/>
    <n v="2"/>
    <m/>
    <s v="Se debe Liberar el Saldo "/>
    <x v="12"/>
    <m/>
  </r>
  <r>
    <s v="LOS MARTIRES"/>
    <n v="14"/>
    <s v="O230690"/>
    <s v="O230690"/>
    <s v="Obligaciones por pagar Inversión vigencias anteriores"/>
    <s v="OXP inversion directa vigencias anteriores"/>
    <x v="383"/>
    <x v="383"/>
    <s v="PRESTACIÓN DE SERVICIOS (Persona Natural)"/>
    <n v="11"/>
    <x v="296"/>
    <x v="3"/>
    <n v="606"/>
    <n v="604"/>
    <m/>
    <m/>
    <x v="223"/>
    <x v="230"/>
    <n v="366668"/>
    <n v="366668"/>
    <n v="0"/>
    <m/>
    <e v="#N/A"/>
    <n v="0"/>
    <m/>
    <m/>
    <n v="366668"/>
    <x v="0"/>
    <n v="6"/>
    <m/>
    <m/>
    <x v="7"/>
    <m/>
  </r>
  <r>
    <s v="LOS MARTIRES"/>
    <n v="14"/>
    <s v="O230690"/>
    <s v="O230690"/>
    <s v="Obligaciones por pagar Inversión vigencias anteriores"/>
    <s v="OXP inversion directa vigencias anteriores"/>
    <x v="380"/>
    <x v="380"/>
    <s v="CONVENIO INTERADMINISTRATIVO"/>
    <n v="6"/>
    <x v="130"/>
    <x v="3"/>
    <n v="607"/>
    <n v="605"/>
    <m/>
    <m/>
    <x v="220"/>
    <x v="218"/>
    <n v="82009400"/>
    <n v="82009400"/>
    <n v="0"/>
    <m/>
    <e v="#N/A"/>
    <n v="0"/>
    <m/>
    <m/>
    <n v="82009400"/>
    <x v="1"/>
    <n v="2"/>
    <m/>
    <m/>
    <x v="53"/>
    <m/>
  </r>
  <r>
    <s v="LOS MARTIRES"/>
    <n v="14"/>
    <s v="O230690"/>
    <s v="O230690"/>
    <s v="Obligaciones por pagar Inversión vigencias anteriores"/>
    <s v="OXP inversion directa vigencias anteriores"/>
    <x v="384"/>
    <x v="384"/>
    <s v="PRESTACIÓN DE SERVICIOS (Persona Natural)"/>
    <n v="11"/>
    <x v="18"/>
    <x v="3"/>
    <n v="608"/>
    <n v="606"/>
    <m/>
    <m/>
    <x v="224"/>
    <x v="231"/>
    <n v="833333"/>
    <n v="833333"/>
    <n v="0"/>
    <m/>
    <e v="#N/A"/>
    <n v="0"/>
    <m/>
    <m/>
    <n v="833333"/>
    <x v="0"/>
    <n v="6"/>
    <m/>
    <m/>
    <x v="7"/>
    <m/>
  </r>
  <r>
    <s v="LOS MARTIRES"/>
    <n v="14"/>
    <s v="O230690"/>
    <s v="O230690"/>
    <s v="Obligaciones por pagar Inversión vigencias anteriores"/>
    <s v="OXP inversion directa vigencias anteriores"/>
    <x v="385"/>
    <x v="385"/>
    <s v="PRESTACIÓN DE SERVICIOS (Persona Natural)"/>
    <n v="11"/>
    <x v="193"/>
    <x v="3"/>
    <n v="609"/>
    <n v="607"/>
    <m/>
    <m/>
    <x v="225"/>
    <x v="232"/>
    <n v="583333"/>
    <n v="583333"/>
    <n v="0"/>
    <m/>
    <e v="#N/A"/>
    <n v="0"/>
    <m/>
    <m/>
    <n v="583333"/>
    <x v="0"/>
    <n v="6"/>
    <m/>
    <m/>
    <x v="7"/>
    <m/>
  </r>
  <r>
    <s v="LOS MARTIRES"/>
    <n v="14"/>
    <s v="O230690"/>
    <s v="O230690"/>
    <s v="Obligaciones por pagar Inversión vigencias anteriores"/>
    <s v="OXP inversion directa vigencias anteriores"/>
    <x v="380"/>
    <x v="380"/>
    <s v="CONVENIO INTERADMINISTRATIVO"/>
    <n v="6"/>
    <x v="130"/>
    <x v="3"/>
    <n v="610"/>
    <n v="608"/>
    <m/>
    <m/>
    <x v="220"/>
    <x v="218"/>
    <n v="141900000"/>
    <n v="141900000"/>
    <n v="0"/>
    <m/>
    <e v="#N/A"/>
    <n v="0"/>
    <m/>
    <m/>
    <n v="141900000"/>
    <x v="1"/>
    <n v="2"/>
    <m/>
    <s v="Se debe proyectar tercer requerimiento."/>
    <x v="53"/>
    <m/>
  </r>
  <r>
    <s v="LOS MARTIRES"/>
    <n v="14"/>
    <s v="O230690"/>
    <s v="O230690"/>
    <s v="Obligaciones por pagar Inversión vigencias anteriores"/>
    <s v="OXP inversion directa vigencias anteriores"/>
    <x v="386"/>
    <x v="386"/>
    <s v="PRESTACIÓN DE SERVICIOS (Persona Natural)"/>
    <n v="11"/>
    <x v="22"/>
    <x v="3"/>
    <n v="611"/>
    <n v="609"/>
    <m/>
    <m/>
    <x v="226"/>
    <x v="233"/>
    <n v="333667"/>
    <n v="333667"/>
    <n v="0"/>
    <m/>
    <e v="#N/A"/>
    <n v="0"/>
    <m/>
    <m/>
    <n v="333667"/>
    <x v="0"/>
    <n v="6"/>
    <m/>
    <m/>
    <x v="7"/>
    <m/>
  </r>
  <r>
    <s v="LOS MARTIRES"/>
    <n v="14"/>
    <s v="O230690"/>
    <s v="O230690"/>
    <s v="Obligaciones por pagar Inversión vigencias anteriores"/>
    <s v="OXP inversion directa vigencias anteriores"/>
    <x v="387"/>
    <x v="387"/>
    <s v="PRESTACIÓN DE SERVICIOS (Persona Natural)"/>
    <n v="11"/>
    <x v="238"/>
    <x v="3"/>
    <n v="612"/>
    <n v="610"/>
    <m/>
    <m/>
    <x v="227"/>
    <x v="234"/>
    <n v="7166667"/>
    <n v="7166667"/>
    <n v="0"/>
    <m/>
    <e v="#N/A"/>
    <n v="0"/>
    <m/>
    <m/>
    <n v="7166667"/>
    <x v="0"/>
    <n v="6"/>
    <m/>
    <s v="Se debe realizar la liquidación para la liberacion del saldo."/>
    <x v="7"/>
    <m/>
  </r>
  <r>
    <s v="LOS MARTIRES"/>
    <n v="14"/>
    <s v="O230690"/>
    <s v="O230690"/>
    <s v="Obligaciones por pagar Inversión vigencias anteriores"/>
    <s v="OXP inversion directa vigencias anteriores"/>
    <x v="388"/>
    <x v="388"/>
    <s v="PRESTACIÓN DE SERVICIOS (Persona Natural)"/>
    <n v="11"/>
    <x v="276"/>
    <x v="3"/>
    <n v="613"/>
    <n v="611"/>
    <m/>
    <m/>
    <x v="228"/>
    <x v="40"/>
    <n v="5000000"/>
    <n v="5000000"/>
    <n v="0"/>
    <m/>
    <e v="#N/A"/>
    <n v="0"/>
    <m/>
    <m/>
    <n v="5000000"/>
    <x v="0"/>
    <n v="6"/>
    <m/>
    <s v="Es una sesion y la contratista dejó de trabajar unos meses, por lo que se debe proyectar desistimiento."/>
    <x v="7"/>
    <m/>
  </r>
  <r>
    <s v="LOS MARTIRES"/>
    <n v="14"/>
    <s v="O230690"/>
    <s v="O230690"/>
    <s v="Obligaciones por pagar Inversión vigencias anteriores"/>
    <s v="OXP inversion directa vigencias anteriores"/>
    <x v="316"/>
    <x v="316"/>
    <s v="CONVENIO INTERADMINISTRATIVO"/>
    <n v="6"/>
    <x v="52"/>
    <x v="3"/>
    <n v="614"/>
    <n v="612"/>
    <m/>
    <m/>
    <x v="213"/>
    <x v="5"/>
    <n v="29060714"/>
    <n v="29060714"/>
    <n v="0"/>
    <m/>
    <e v="#N/A"/>
    <n v="0"/>
    <m/>
    <m/>
    <n v="29060714"/>
    <x v="2"/>
    <n v="1"/>
    <m/>
    <m/>
    <x v="52"/>
    <m/>
  </r>
  <r>
    <s v="LOS MARTIRES"/>
    <n v="14"/>
    <s v="O230690"/>
    <s v="O230690"/>
    <s v="Obligaciones por pagar Inversión vigencias anteriores"/>
    <s v="OXP inversion directa vigencias anteriores"/>
    <x v="389"/>
    <x v="389"/>
    <s v="PRESTACIÓN DE SERVICIOS (Persona Natural)"/>
    <n v="11"/>
    <x v="58"/>
    <x v="3"/>
    <n v="615"/>
    <n v="613"/>
    <m/>
    <m/>
    <x v="229"/>
    <x v="235"/>
    <n v="7840000"/>
    <n v="7840000"/>
    <n v="0"/>
    <s v="Liberación"/>
    <n v="1"/>
    <n v="7840000"/>
    <m/>
    <m/>
    <n v="0"/>
    <x v="0"/>
    <n v="6"/>
    <m/>
    <m/>
    <x v="0"/>
    <s v="SIN SALDO"/>
  </r>
  <r>
    <s v="LOS MARTIRES"/>
    <n v="14"/>
    <s v="O230690"/>
    <s v="O230690"/>
    <s v="Obligaciones por pagar Inversión vigencias anteriores"/>
    <s v="OXP inversion directa vigencias anteriores"/>
    <x v="390"/>
    <x v="390"/>
    <s v="PRESTACIÓN DE SERVICIOS (Persona Natural)"/>
    <n v="11"/>
    <x v="85"/>
    <x v="4"/>
    <n v="616"/>
    <n v="614"/>
    <m/>
    <m/>
    <x v="230"/>
    <x v="236"/>
    <n v="6277668"/>
    <n v="6277668"/>
    <n v="0"/>
    <m/>
    <e v="#N/A"/>
    <n v="0"/>
    <m/>
    <m/>
    <n v="6277668"/>
    <x v="0"/>
    <n v="6"/>
    <m/>
    <s v="Se encuentra borrador del tercer requerimiento. "/>
    <x v="7"/>
    <m/>
  </r>
  <r>
    <s v="LOS MARTIRES"/>
    <n v="14"/>
    <s v="O230690"/>
    <s v="O230690"/>
    <s v="Obligaciones por pagar Inversión vigencias anteriores"/>
    <s v="OXP inversion directa vigencias anteriores"/>
    <x v="391"/>
    <x v="391"/>
    <s v="PRESTACIÓN DE SERVICIOS (Persona Natural)"/>
    <n v="11"/>
    <x v="88"/>
    <x v="4"/>
    <n v="617"/>
    <n v="615"/>
    <m/>
    <m/>
    <x v="231"/>
    <x v="237"/>
    <n v="16025773"/>
    <n v="16025773"/>
    <n v="0"/>
    <m/>
    <e v="#N/A"/>
    <n v="0"/>
    <m/>
    <m/>
    <n v="16025773"/>
    <x v="0"/>
    <n v="6"/>
    <m/>
    <m/>
    <x v="54"/>
    <m/>
  </r>
  <r>
    <s v="LOS MARTIRES"/>
    <n v="14"/>
    <s v="O230690"/>
    <s v="O230690"/>
    <s v="Obligaciones por pagar Inversión vigencias anteriores"/>
    <s v="OXP inversion directa vigencias anteriores"/>
    <x v="391"/>
    <x v="391"/>
    <s v="PRESTACIÓN DE SERVICIOS (Persona Natural)"/>
    <n v="11"/>
    <x v="237"/>
    <x v="4"/>
    <n v="618"/>
    <n v="616"/>
    <m/>
    <m/>
    <x v="232"/>
    <x v="238"/>
    <n v="24000000"/>
    <n v="24000000"/>
    <n v="0"/>
    <m/>
    <e v="#N/A"/>
    <n v="0"/>
    <m/>
    <m/>
    <n v="24000000"/>
    <x v="0"/>
    <n v="6"/>
    <m/>
    <m/>
    <x v="54"/>
    <m/>
  </r>
  <r>
    <s v="LOS MARTIRES"/>
    <n v="14"/>
    <s v="O230690"/>
    <s v="O230690"/>
    <s v="Obligaciones por pagar Inversión vigencias anteriores"/>
    <s v="OXP inversion directa vigencias anteriores"/>
    <x v="392"/>
    <x v="392"/>
    <s v="INTERVENTORÍA"/>
    <n v="18"/>
    <x v="204"/>
    <x v="5"/>
    <n v="619"/>
    <n v="617"/>
    <m/>
    <m/>
    <x v="233"/>
    <x v="239"/>
    <n v="113302197"/>
    <n v="113302197"/>
    <n v="113302197"/>
    <m/>
    <e v="#N/A"/>
    <n v="0"/>
    <m/>
    <m/>
    <n v="0"/>
    <x v="3"/>
    <n v="3"/>
    <m/>
    <m/>
    <x v="0"/>
    <s v="SIN SALDO"/>
  </r>
  <r>
    <s v="LOS MARTIRES"/>
    <n v="14"/>
    <s v="O230690"/>
    <s v="O230690"/>
    <s v="Obligaciones por pagar Inversión vigencias anteriores"/>
    <s v="OXP inversion directa vigencias anteriores"/>
    <x v="393"/>
    <x v="393"/>
    <s v="OBRA PÚBLICA"/>
    <n v="8"/>
    <x v="203"/>
    <x v="5"/>
    <n v="620"/>
    <n v="618"/>
    <m/>
    <m/>
    <x v="233"/>
    <x v="239"/>
    <n v="149369201"/>
    <n v="149369201"/>
    <n v="0"/>
    <m/>
    <e v="#N/A"/>
    <n v="149369201"/>
    <m/>
    <m/>
    <n v="0"/>
    <x v="1"/>
    <n v="2"/>
    <m/>
    <m/>
    <x v="47"/>
    <m/>
  </r>
  <r>
    <s v="LOS MARTIRES"/>
    <n v="14"/>
    <s v="O230690"/>
    <s v="O230690"/>
    <s v="Obligaciones por pagar Inversión vigencias anteriores"/>
    <s v="OXP inversion directa vigencias anteriores"/>
    <x v="392"/>
    <x v="392"/>
    <s v="INTERVENTORÍA"/>
    <n v="18"/>
    <x v="204"/>
    <x v="5"/>
    <n v="621"/>
    <n v="619"/>
    <m/>
    <m/>
    <x v="233"/>
    <x v="239"/>
    <n v="61686128"/>
    <n v="61686128"/>
    <n v="61686128"/>
    <m/>
    <e v="#N/A"/>
    <n v="0"/>
    <m/>
    <m/>
    <n v="0"/>
    <x v="3"/>
    <n v="3"/>
    <m/>
    <m/>
    <x v="0"/>
    <s v="SIN SALDO"/>
  </r>
  <r>
    <s v="LOS MARTIRES"/>
    <n v="14"/>
    <s v="O230690"/>
    <s v="O230690"/>
    <s v="Obligaciones por pagar Inversión vigencias anteriores"/>
    <s v="OXP inversion directa vigencias anteriores"/>
    <x v="394"/>
    <x v="394"/>
    <s v="PRESTACIÓN DE SERVICIOS (Persona Jurídica)"/>
    <n v="10"/>
    <x v="37"/>
    <x v="5"/>
    <n v="622"/>
    <n v="620"/>
    <m/>
    <m/>
    <x v="234"/>
    <x v="240"/>
    <n v="18168160"/>
    <n v="18168160"/>
    <n v="8504100"/>
    <s v="Liberación"/>
    <n v="1"/>
    <n v="9664060"/>
    <m/>
    <m/>
    <n v="0"/>
    <x v="3"/>
    <n v="3"/>
    <m/>
    <m/>
    <x v="0"/>
    <s v="SIN SALDO"/>
  </r>
  <r>
    <s v="LOS MARTIRES"/>
    <n v="14"/>
    <s v="O230690"/>
    <s v="O230690"/>
    <s v="Obligaciones por pagar Inversión vigencias anteriores"/>
    <s v="OXP inversion directa vigencias anteriores"/>
    <x v="395"/>
    <x v="395"/>
    <s v="INTERVENTORÍA"/>
    <n v="18"/>
    <x v="296"/>
    <x v="5"/>
    <n v="623"/>
    <n v="621"/>
    <m/>
    <m/>
    <x v="235"/>
    <x v="135"/>
    <n v="1280000"/>
    <n v="1280000"/>
    <n v="1280000"/>
    <m/>
    <e v="#N/A"/>
    <n v="0"/>
    <m/>
    <m/>
    <n v="0"/>
    <x v="1"/>
    <n v="2"/>
    <m/>
    <m/>
    <x v="12"/>
    <m/>
  </r>
  <r>
    <s v="LOS MARTIRES"/>
    <n v="14"/>
    <s v="O230690"/>
    <s v="O230690"/>
    <s v="Obligaciones por pagar Inversión vigencias anteriores"/>
    <s v="OXP inversion directa vigencias anteriores"/>
    <x v="396"/>
    <x v="396"/>
    <s v="PRESTACIÓN DE SERVICIOS (Persona Jurídica)"/>
    <n v="10"/>
    <x v="207"/>
    <x v="5"/>
    <n v="624"/>
    <n v="622"/>
    <m/>
    <m/>
    <x v="233"/>
    <x v="241"/>
    <n v="180000000"/>
    <n v="180000000"/>
    <n v="0"/>
    <m/>
    <e v="#N/A"/>
    <n v="0"/>
    <m/>
    <m/>
    <n v="180000000"/>
    <x v="4"/>
    <n v="5"/>
    <m/>
    <s v="Contrato se encuentra suspendido "/>
    <x v="54"/>
    <m/>
  </r>
  <r>
    <s v="LOS MARTIRES"/>
    <n v="14"/>
    <s v="O230690"/>
    <s v="O230690"/>
    <s v="Obligaciones por pagar Inversión vigencias anteriores"/>
    <s v="OXP inversion directa vigencias anteriores"/>
    <x v="393"/>
    <x v="393"/>
    <s v="OBRA PÚBLICA"/>
    <n v="8"/>
    <x v="203"/>
    <x v="5"/>
    <n v="625"/>
    <n v="623"/>
    <m/>
    <m/>
    <x v="233"/>
    <x v="239"/>
    <n v="2677008553"/>
    <n v="2677008553"/>
    <n v="604869924"/>
    <m/>
    <e v="#N/A"/>
    <n v="2072138629"/>
    <m/>
    <m/>
    <n v="0"/>
    <x v="1"/>
    <n v="2"/>
    <m/>
    <m/>
    <x v="47"/>
    <m/>
  </r>
  <r>
    <s v="LOS MARTIRES"/>
    <n v="14"/>
    <s v="O230690"/>
    <s v="O230690"/>
    <s v="Obligaciones por pagar Inversión vigencias anteriores"/>
    <s v="OXP inversion directa vigencias anteriores"/>
    <x v="393"/>
    <x v="393"/>
    <s v="OBRA PÚBLICA"/>
    <n v="8"/>
    <x v="12"/>
    <x v="5"/>
    <n v="626"/>
    <n v="624"/>
    <m/>
    <m/>
    <x v="236"/>
    <x v="242"/>
    <n v="12914027"/>
    <n v="12914027"/>
    <n v="0"/>
    <m/>
    <e v="#N/A"/>
    <n v="0"/>
    <m/>
    <m/>
    <n v="12914027"/>
    <x v="1"/>
    <n v="2"/>
    <m/>
    <m/>
    <x v="54"/>
    <m/>
  </r>
  <r>
    <s v="LOS MARTIRES"/>
    <n v="14"/>
    <s v="O230690"/>
    <s v="O230690"/>
    <s v="Obligaciones por pagar Inversión vigencias anteriores"/>
    <s v="OXP inversion directa vigencias anteriores"/>
    <x v="397"/>
    <x v="397"/>
    <s v="INTERVENTORÍA"/>
    <n v="18"/>
    <x v="209"/>
    <x v="5"/>
    <n v="627"/>
    <n v="625"/>
    <m/>
    <m/>
    <x v="237"/>
    <x v="243"/>
    <n v="8000000"/>
    <n v="8000000"/>
    <n v="0"/>
    <m/>
    <e v="#N/A"/>
    <n v="0"/>
    <m/>
    <m/>
    <n v="8000000"/>
    <x v="4"/>
    <n v="5"/>
    <m/>
    <s v="Contrato se encuentra suspendido "/>
    <x v="54"/>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1" cacheId="1" applyNumberFormats="0" applyBorderFormats="0" applyFontFormats="0" applyPatternFormats="0" applyAlignmentFormats="0" applyWidthHeightFormats="1" dataCaption="Valores" updatedVersion="6" minRefreshableVersion="3" useAutoFormatting="1" itemPrintTitles="1" createdVersion="6" indent="0" compact="0" compactData="0" gridDropZones="1" multipleFieldFilters="0">
  <location ref="A1:G514" firstHeaderRow="2" firstDataRow="2" firstDataCol="6"/>
  <pivotFields count="37">
    <pivotField compact="0" outline="0" showAll="0"/>
    <pivotField compact="0" outline="0" showAll="0"/>
    <pivotField compact="0" outline="0" showAll="0"/>
    <pivotField compact="0" outline="0" showAll="0"/>
    <pivotField compact="0" outline="0" showAll="0"/>
    <pivotField compact="0" outline="0" showAll="0"/>
    <pivotField axis="axisRow" compact="0" outline="0" showAll="0" defaultSubtotal="0">
      <items count="398">
        <item x="332"/>
        <item x="360"/>
        <item x="48"/>
        <item x="305"/>
        <item x="193"/>
        <item x="362"/>
        <item x="173"/>
        <item x="155"/>
        <item x="250"/>
        <item x="292"/>
        <item x="177"/>
        <item x="145"/>
        <item x="161"/>
        <item x="224"/>
        <item x="42"/>
        <item x="229"/>
        <item x="2"/>
        <item x="248"/>
        <item x="41"/>
        <item x="226"/>
        <item x="125"/>
        <item x="24"/>
        <item x="253"/>
        <item x="349"/>
        <item x="57"/>
        <item x="313"/>
        <item x="202"/>
        <item x="139"/>
        <item x="182"/>
        <item x="266"/>
        <item x="232"/>
        <item x="262"/>
        <item x="291"/>
        <item x="199"/>
        <item x="257"/>
        <item x="385"/>
        <item x="217"/>
        <item x="242"/>
        <item x="7"/>
        <item x="300"/>
        <item x="255"/>
        <item x="359"/>
        <item x="371"/>
        <item x="397"/>
        <item x="354"/>
        <item x="216"/>
        <item x="104"/>
        <item x="45"/>
        <item x="340"/>
        <item x="329"/>
        <item x="209"/>
        <item x="74"/>
        <item x="111"/>
        <item x="241"/>
        <item x="117"/>
        <item x="136"/>
        <item x="109"/>
        <item x="54"/>
        <item x="81"/>
        <item x="395"/>
        <item x="172"/>
        <item x="379"/>
        <item x="275"/>
        <item x="112"/>
        <item x="196"/>
        <item x="294"/>
        <item x="231"/>
        <item x="320"/>
        <item x="304"/>
        <item x="119"/>
        <item x="62"/>
        <item x="347"/>
        <item x="160"/>
        <item x="158"/>
        <item x="99"/>
        <item x="114"/>
        <item x="274"/>
        <item x="6"/>
        <item x="265"/>
        <item x="247"/>
        <item x="137"/>
        <item x="218"/>
        <item x="126"/>
        <item x="233"/>
        <item x="227"/>
        <item x="244"/>
        <item x="328"/>
        <item x="237"/>
        <item x="276"/>
        <item x="357"/>
        <item x="162"/>
        <item x="282"/>
        <item x="331"/>
        <item x="384"/>
        <item x="323"/>
        <item x="386"/>
        <item x="289"/>
        <item x="356"/>
        <item x="383"/>
        <item x="122"/>
        <item x="212"/>
        <item x="5"/>
        <item x="129"/>
        <item x="164"/>
        <item x="295"/>
        <item x="8"/>
        <item x="192"/>
        <item x="234"/>
        <item x="391"/>
        <item x="60"/>
        <item x="180"/>
        <item x="343"/>
        <item x="221"/>
        <item x="352"/>
        <item x="163"/>
        <item x="246"/>
        <item x="181"/>
        <item x="251"/>
        <item x="58"/>
        <item x="3"/>
        <item x="4"/>
        <item x="277"/>
        <item x="358"/>
        <item x="390"/>
        <item x="314"/>
        <item x="25"/>
        <item x="21"/>
        <item x="89"/>
        <item x="26"/>
        <item x="153"/>
        <item x="151"/>
        <item x="29"/>
        <item x="73"/>
        <item x="20"/>
        <item x="34"/>
        <item x="11"/>
        <item x="154"/>
        <item x="317"/>
        <item x="10"/>
        <item x="382"/>
        <item x="326"/>
        <item x="152"/>
        <item x="393"/>
        <item x="27"/>
        <item x="394"/>
        <item x="337"/>
        <item x="365"/>
        <item x="325"/>
        <item x="32"/>
        <item x="98"/>
        <item x="36"/>
        <item x="396"/>
        <item x="149"/>
        <item x="375"/>
        <item x="38"/>
        <item x="30"/>
        <item x="94"/>
        <item x="96"/>
        <item x="1"/>
        <item x="17"/>
        <item x="15"/>
        <item x="22"/>
        <item x="336"/>
        <item x="309"/>
        <item x="28"/>
        <item x="0"/>
        <item x="335"/>
        <item x="367"/>
        <item x="33"/>
        <item x="16"/>
        <item x="380"/>
        <item x="65"/>
        <item x="12"/>
        <item x="373"/>
        <item x="19"/>
        <item x="366"/>
        <item x="40"/>
        <item x="321"/>
        <item x="392"/>
        <item x="35"/>
        <item x="92"/>
        <item x="106"/>
        <item x="150"/>
        <item x="311"/>
        <item x="75"/>
        <item x="372"/>
        <item x="31"/>
        <item x="37"/>
        <item x="166"/>
        <item x="147"/>
        <item x="66"/>
        <item x="310"/>
        <item x="64"/>
        <item x="307"/>
        <item x="39"/>
        <item x="18"/>
        <item x="327"/>
        <item x="9"/>
        <item x="316"/>
        <item x="23"/>
        <item x="14"/>
        <item x="338"/>
        <item x="318"/>
        <item x="141"/>
        <item x="363"/>
        <item x="76"/>
        <item x="90"/>
        <item x="381"/>
        <item x="13"/>
        <item x="84"/>
        <item x="133"/>
        <item x="132"/>
        <item x="374"/>
        <item x="134"/>
        <item x="143"/>
        <item x="135"/>
        <item x="102"/>
        <item x="103"/>
        <item x="101"/>
        <item x="142"/>
        <item x="93"/>
        <item x="287"/>
        <item x="79"/>
        <item x="344"/>
        <item x="179"/>
        <item x="341"/>
        <item x="85"/>
        <item x="113"/>
        <item x="296"/>
        <item x="297"/>
        <item x="211"/>
        <item x="351"/>
        <item x="315"/>
        <item x="165"/>
        <item x="190"/>
        <item x="280"/>
        <item x="312"/>
        <item x="330"/>
        <item x="188"/>
        <item x="170"/>
        <item x="128"/>
        <item x="207"/>
        <item x="355"/>
        <item x="254"/>
        <item x="130"/>
        <item x="61"/>
        <item x="194"/>
        <item x="245"/>
        <item x="78"/>
        <item x="123"/>
        <item x="72"/>
        <item x="219"/>
        <item x="238"/>
        <item x="290"/>
        <item x="369"/>
        <item x="319"/>
        <item x="387"/>
        <item x="324"/>
        <item x="115"/>
        <item x="71"/>
        <item x="334"/>
        <item x="144"/>
        <item x="100"/>
        <item x="228"/>
        <item x="376"/>
        <item x="87"/>
        <item x="281"/>
        <item x="189"/>
        <item x="191"/>
        <item x="185"/>
        <item x="157"/>
        <item x="67"/>
        <item x="220"/>
        <item x="86"/>
        <item x="261"/>
        <item x="107"/>
        <item x="108"/>
        <item x="105"/>
        <item x="77"/>
        <item x="342"/>
        <item x="256"/>
        <item x="368"/>
        <item x="378"/>
        <item x="299"/>
        <item x="306"/>
        <item x="50"/>
        <item x="258"/>
        <item x="249"/>
        <item x="186"/>
        <item x="239"/>
        <item x="370"/>
        <item x="208"/>
        <item x="116"/>
        <item x="198"/>
        <item x="124"/>
        <item x="388"/>
        <item x="210"/>
        <item x="53"/>
        <item x="59"/>
        <item x="88"/>
        <item x="322"/>
        <item x="271"/>
        <item x="121"/>
        <item x="197"/>
        <item x="82"/>
        <item x="279"/>
        <item x="47"/>
        <item x="269"/>
        <item x="243"/>
        <item x="298"/>
        <item x="200"/>
        <item x="308"/>
        <item x="353"/>
        <item x="346"/>
        <item x="140"/>
        <item x="377"/>
        <item x="138"/>
        <item x="252"/>
        <item x="302"/>
        <item x="389"/>
        <item x="272"/>
        <item x="268"/>
        <item x="156"/>
        <item x="120"/>
        <item x="204"/>
        <item x="118"/>
        <item x="176"/>
        <item x="51"/>
        <item x="284"/>
        <item x="56"/>
        <item x="273"/>
        <item x="301"/>
        <item x="364"/>
        <item x="52"/>
        <item x="44"/>
        <item x="97"/>
        <item x="339"/>
        <item x="195"/>
        <item x="235"/>
        <item x="348"/>
        <item x="263"/>
        <item x="225"/>
        <item x="63"/>
        <item x="223"/>
        <item x="293"/>
        <item x="80"/>
        <item x="201"/>
        <item x="350"/>
        <item x="167"/>
        <item x="69"/>
        <item x="159"/>
        <item x="278"/>
        <item x="169"/>
        <item x="43"/>
        <item x="55"/>
        <item x="168"/>
        <item x="259"/>
        <item x="110"/>
        <item x="175"/>
        <item x="214"/>
        <item x="286"/>
        <item x="178"/>
        <item x="46"/>
        <item x="283"/>
        <item x="171"/>
        <item x="203"/>
        <item x="270"/>
        <item x="131"/>
        <item x="267"/>
        <item x="213"/>
        <item x="187"/>
        <item x="288"/>
        <item x="70"/>
        <item x="215"/>
        <item x="230"/>
        <item x="205"/>
        <item x="236"/>
        <item x="68"/>
        <item x="127"/>
        <item x="95"/>
        <item x="146"/>
        <item x="260"/>
        <item x="285"/>
        <item x="333"/>
        <item x="222"/>
        <item x="345"/>
        <item x="264"/>
        <item x="361"/>
        <item x="240"/>
        <item x="183"/>
        <item x="174"/>
        <item x="148"/>
        <item x="49"/>
        <item x="184"/>
        <item x="206"/>
        <item x="91"/>
        <item x="303"/>
        <item x="83"/>
      </items>
    </pivotField>
    <pivotField axis="axisRow" compact="0" outline="0" showAll="0" defaultSubtotal="0">
      <items count="398">
        <item x="18"/>
        <item x="32"/>
        <item x="98"/>
        <item x="329"/>
        <item x="245"/>
        <item x="6"/>
        <item x="357"/>
        <item x="363"/>
        <item x="316"/>
        <item x="190"/>
        <item x="229"/>
        <item x="113"/>
        <item x="368"/>
        <item x="382"/>
        <item x="388"/>
        <item x="87"/>
        <item x="287"/>
        <item x="104"/>
        <item x="148"/>
        <item x="333"/>
        <item x="273"/>
        <item x="295"/>
        <item x="110"/>
        <item x="163"/>
        <item x="390"/>
        <item x="285"/>
        <item x="46"/>
        <item x="219"/>
        <item x="260"/>
        <item x="270"/>
        <item x="72"/>
        <item x="370"/>
        <item x="308"/>
        <item x="373"/>
        <item x="242"/>
        <item x="267"/>
        <item x="264"/>
        <item x="30"/>
        <item x="22"/>
        <item x="66"/>
        <item x="311"/>
        <item x="127"/>
        <item x="84"/>
        <item x="90"/>
        <item x="193"/>
        <item x="362"/>
        <item x="296"/>
        <item x="53"/>
        <item x="65"/>
        <item x="17"/>
        <item x="146"/>
        <item x="323"/>
        <item x="48"/>
        <item x="69"/>
        <item x="120"/>
        <item x="268"/>
        <item x="215"/>
        <item x="80"/>
        <item x="217"/>
        <item x="125"/>
        <item x="290"/>
        <item x="29"/>
        <item x="197"/>
        <item x="115"/>
        <item x="52"/>
        <item x="371"/>
        <item x="222"/>
        <item x="75"/>
        <item x="89"/>
        <item x="26"/>
        <item x="93"/>
        <item x="374"/>
        <item x="101"/>
        <item x="134"/>
        <item x="132"/>
        <item x="135"/>
        <item x="102"/>
        <item x="103"/>
        <item x="133"/>
        <item x="142"/>
        <item x="393"/>
        <item x="394"/>
        <item x="76"/>
        <item x="73"/>
        <item x="321"/>
        <item x="34"/>
        <item x="214"/>
        <item x="284"/>
        <item x="162"/>
        <item x="372"/>
        <item x="293"/>
        <item x="230"/>
        <item x="185"/>
        <item x="156"/>
        <item x="5"/>
        <item x="320"/>
        <item x="77"/>
        <item x="172"/>
        <item x="387"/>
        <item x="112"/>
        <item x="241"/>
        <item x="266"/>
        <item x="272"/>
        <item x="95"/>
        <item x="339"/>
        <item x="389"/>
        <item x="212"/>
        <item x="338"/>
        <item x="33"/>
        <item x="11"/>
        <item x="12"/>
        <item x="74"/>
        <item x="354"/>
        <item x="326"/>
        <item x="218"/>
        <item x="255"/>
        <item x="237"/>
        <item x="328"/>
        <item x="202"/>
        <item x="179"/>
        <item x="269"/>
        <item x="28"/>
        <item x="149"/>
        <item x="0"/>
        <item x="1"/>
        <item x="20"/>
        <item x="309"/>
        <item x="21"/>
        <item x="302"/>
        <item x="314"/>
        <item x="263"/>
        <item x="31"/>
        <item x="332"/>
        <item x="35"/>
        <item x="198"/>
        <item x="247"/>
        <item x="336"/>
        <item x="117"/>
        <item x="183"/>
        <item x="188"/>
        <item x="114"/>
        <item x="226"/>
        <item x="151"/>
        <item x="386"/>
        <item x="43"/>
        <item x="360"/>
        <item x="384"/>
        <item x="174"/>
        <item x="365"/>
        <item x="106"/>
        <item x="96"/>
        <item x="367"/>
        <item x="396"/>
        <item x="92"/>
        <item x="325"/>
        <item x="281"/>
        <item x="206"/>
        <item x="294"/>
        <item x="318"/>
        <item x="141"/>
        <item x="144"/>
        <item x="14"/>
        <item x="299"/>
        <item x="88"/>
        <item x="256"/>
        <item x="129"/>
        <item x="63"/>
        <item x="327"/>
        <item x="366"/>
        <item x="380"/>
        <item x="280"/>
        <item x="83"/>
        <item x="13"/>
        <item x="257"/>
        <item x="234"/>
        <item x="61"/>
        <item x="164"/>
        <item x="276"/>
        <item x="199"/>
        <item x="359"/>
        <item x="45"/>
        <item x="343"/>
        <item x="353"/>
        <item x="334"/>
        <item x="78"/>
        <item x="279"/>
        <item x="178"/>
        <item x="292"/>
        <item x="265"/>
        <item x="364"/>
        <item x="189"/>
        <item x="186"/>
        <item x="173"/>
        <item x="350"/>
        <item x="116"/>
        <item x="254"/>
        <item x="313"/>
        <item x="139"/>
        <item x="252"/>
        <item x="282"/>
        <item x="58"/>
        <item x="277"/>
        <item x="204"/>
        <item x="140"/>
        <item x="155"/>
        <item x="50"/>
        <item x="160"/>
        <item x="41"/>
        <item x="119"/>
        <item x="161"/>
        <item x="181"/>
        <item x="44"/>
        <item x="3"/>
        <item x="124"/>
        <item x="137"/>
        <item x="235"/>
        <item x="356"/>
        <item x="167"/>
        <item x="278"/>
        <item x="305"/>
        <item x="170"/>
        <item x="55"/>
        <item x="211"/>
        <item x="376"/>
        <item x="274"/>
        <item x="191"/>
        <item x="180"/>
        <item x="100"/>
        <item x="24"/>
        <item x="130"/>
        <item x="51"/>
        <item x="271"/>
        <item x="157"/>
        <item x="207"/>
        <item x="57"/>
        <item x="38"/>
        <item x="342"/>
        <item x="223"/>
        <item x="225"/>
        <item x="85"/>
        <item x="138"/>
        <item x="379"/>
        <item x="82"/>
        <item x="221"/>
        <item x="248"/>
        <item x="233"/>
        <item x="220"/>
        <item x="258"/>
        <item x="253"/>
        <item x="208"/>
        <item x="249"/>
        <item x="105"/>
        <item x="111"/>
        <item x="128"/>
        <item x="397"/>
        <item x="322"/>
        <item x="121"/>
        <item x="159"/>
        <item x="259"/>
        <item x="203"/>
        <item x="123"/>
        <item x="224"/>
        <item x="348"/>
        <item x="244"/>
        <item x="192"/>
        <item x="107"/>
        <item x="108"/>
        <item x="216"/>
        <item x="315"/>
        <item x="330"/>
        <item x="385"/>
        <item x="298"/>
        <item x="23"/>
        <item x="4"/>
        <item x="86"/>
        <item x="194"/>
        <item x="201"/>
        <item x="196"/>
        <item x="378"/>
        <item x="195"/>
        <item x="81"/>
        <item x="361"/>
        <item x="300"/>
        <item x="91"/>
        <item x="236"/>
        <item x="209"/>
        <item x="169"/>
        <item x="168"/>
        <item x="346"/>
        <item x="288"/>
        <item x="79"/>
        <item x="71"/>
        <item x="8"/>
        <item x="68"/>
        <item x="395"/>
        <item x="210"/>
        <item x="47"/>
        <item x="344"/>
        <item x="165"/>
        <item x="213"/>
        <item x="228"/>
        <item x="369"/>
        <item x="358"/>
        <item x="391"/>
        <item x="392"/>
        <item x="176"/>
        <item x="355"/>
        <item x="319"/>
        <item x="49"/>
        <item x="340"/>
        <item x="182"/>
        <item x="261"/>
        <item x="345"/>
        <item x="239"/>
        <item x="97"/>
        <item x="341"/>
        <item x="297"/>
        <item x="19"/>
        <item x="227"/>
        <item x="143"/>
        <item x="10"/>
        <item x="250"/>
        <item x="122"/>
        <item x="152"/>
        <item x="337"/>
        <item x="9"/>
        <item x="158"/>
        <item x="177"/>
        <item x="166"/>
        <item x="136"/>
        <item x="94"/>
        <item x="150"/>
        <item x="375"/>
        <item x="352"/>
        <item x="304"/>
        <item x="145"/>
        <item x="347"/>
        <item x="383"/>
        <item x="67"/>
        <item x="36"/>
        <item x="109"/>
        <item x="240"/>
        <item x="349"/>
        <item x="351"/>
        <item x="303"/>
        <item x="317"/>
        <item x="60"/>
        <item x="243"/>
        <item x="377"/>
        <item x="62"/>
        <item x="238"/>
        <item x="15"/>
        <item x="16"/>
        <item x="231"/>
        <item x="232"/>
        <item x="153"/>
        <item x="40"/>
        <item x="147"/>
        <item x="27"/>
        <item x="307"/>
        <item x="310"/>
        <item x="64"/>
        <item x="184"/>
        <item x="37"/>
        <item x="25"/>
        <item x="381"/>
        <item x="39"/>
        <item x="154"/>
        <item x="335"/>
        <item x="286"/>
        <item x="289"/>
        <item x="126"/>
        <item x="275"/>
        <item x="262"/>
        <item x="42"/>
        <item x="283"/>
        <item x="246"/>
        <item x="331"/>
        <item x="59"/>
        <item x="187"/>
        <item x="7"/>
        <item x="131"/>
        <item x="205"/>
        <item x="56"/>
        <item x="171"/>
        <item x="70"/>
        <item x="200"/>
        <item x="175"/>
        <item x="291"/>
        <item x="118"/>
        <item x="251"/>
        <item x="2"/>
        <item x="99"/>
        <item x="54"/>
        <item x="301"/>
        <item x="324"/>
        <item x="312"/>
        <item x="306"/>
      </items>
    </pivotField>
    <pivotField compact="0" outline="0" showAll="0"/>
    <pivotField compact="0" outline="0" showAll="0"/>
    <pivotField axis="axisRow" compact="0" outline="0" showAll="0" defaultSubtotal="0">
      <items count="336">
        <item x="53"/>
        <item x="169"/>
        <item x="52"/>
        <item x="51"/>
        <item x="35"/>
        <item x="326"/>
        <item x="191"/>
        <item x="192"/>
        <item x="331"/>
        <item x="143"/>
        <item x="140"/>
        <item x="170"/>
        <item x="171"/>
        <item x="330"/>
        <item x="320"/>
        <item x="321"/>
        <item x="173"/>
        <item x="184"/>
        <item x="174"/>
        <item x="55"/>
        <item x="160"/>
        <item x="333"/>
        <item x="175"/>
        <item x="318"/>
        <item x="185"/>
        <item x="332"/>
        <item x="334"/>
        <item x="325"/>
        <item x="158"/>
        <item x="177"/>
        <item x="176"/>
        <item x="186"/>
        <item x="20"/>
        <item x="324"/>
        <item x="178"/>
        <item x="196"/>
        <item x="49"/>
        <item x="48"/>
        <item x="189"/>
        <item x="188"/>
        <item x="322"/>
        <item x="199"/>
        <item x="36"/>
        <item x="179"/>
        <item x="327"/>
        <item x="328"/>
        <item x="159"/>
        <item x="187"/>
        <item x="103"/>
        <item x="197"/>
        <item x="329"/>
        <item x="161"/>
        <item x="21"/>
        <item x="190"/>
        <item x="180"/>
        <item x="323"/>
        <item x="54"/>
        <item x="38"/>
        <item x="181"/>
        <item x="58"/>
        <item x="39"/>
        <item x="75"/>
        <item x="59"/>
        <item x="238"/>
        <item x="232"/>
        <item x="183"/>
        <item x="276"/>
        <item x="172"/>
        <item x="275"/>
        <item x="182"/>
        <item x="274"/>
        <item x="267"/>
        <item x="90"/>
        <item x="14"/>
        <item x="18"/>
        <item x="152"/>
        <item x="32"/>
        <item x="37"/>
        <item x="11"/>
        <item x="296"/>
        <item x="298"/>
        <item x="81"/>
        <item x="15"/>
        <item x="28"/>
        <item x="5"/>
        <item x="24"/>
        <item x="22"/>
        <item x="17"/>
        <item x="29"/>
        <item x="193"/>
        <item x="194"/>
        <item x="43"/>
        <item x="200"/>
        <item x="195"/>
        <item x="45"/>
        <item x="198"/>
        <item x="50"/>
        <item x="12"/>
        <item x="202"/>
        <item x="201"/>
        <item x="203"/>
        <item x="123"/>
        <item x="130"/>
        <item x="131"/>
        <item x="204"/>
        <item x="205"/>
        <item x="206"/>
        <item x="207"/>
        <item x="208"/>
        <item x="141"/>
        <item x="209"/>
        <item x="219"/>
        <item x="112"/>
        <item x="73"/>
        <item x="210"/>
        <item x="56"/>
        <item x="215"/>
        <item x="223"/>
        <item x="86"/>
        <item x="85"/>
        <item x="87"/>
        <item x="214"/>
        <item x="211"/>
        <item x="213"/>
        <item x="122"/>
        <item x="133"/>
        <item x="225"/>
        <item x="212"/>
        <item x="74"/>
        <item x="216"/>
        <item x="127"/>
        <item x="132"/>
        <item x="217"/>
        <item x="126"/>
        <item x="218"/>
        <item x="41"/>
        <item x="125"/>
        <item x="128"/>
        <item x="129"/>
        <item x="124"/>
        <item x="57"/>
        <item x="144"/>
        <item x="221"/>
        <item x="224"/>
        <item x="222"/>
        <item x="220"/>
        <item x="31"/>
        <item x="248"/>
        <item x="242"/>
        <item x="116"/>
        <item x="226"/>
        <item x="142"/>
        <item x="243"/>
        <item x="27"/>
        <item x="227"/>
        <item x="89"/>
        <item x="245"/>
        <item x="134"/>
        <item x="233"/>
        <item x="239"/>
        <item x="244"/>
        <item x="240"/>
        <item x="228"/>
        <item x="230"/>
        <item x="241"/>
        <item x="7"/>
        <item x="247"/>
        <item x="234"/>
        <item x="231"/>
        <item x="229"/>
        <item x="236"/>
        <item x="237"/>
        <item x="235"/>
        <item x="88"/>
        <item x="72"/>
        <item x="253"/>
        <item x="246"/>
        <item x="255"/>
        <item x="82"/>
        <item x="251"/>
        <item x="60"/>
        <item x="259"/>
        <item x="249"/>
        <item x="250"/>
        <item x="252"/>
        <item x="254"/>
        <item x="61"/>
        <item x="76"/>
        <item x="145"/>
        <item x="319"/>
        <item x="262"/>
        <item x="108"/>
        <item x="257"/>
        <item x="111"/>
        <item x="272"/>
        <item x="258"/>
        <item x="260"/>
        <item x="261"/>
        <item x="137"/>
        <item x="264"/>
        <item x="256"/>
        <item x="110"/>
        <item x="271"/>
        <item x="147"/>
        <item x="146"/>
        <item x="47"/>
        <item x="46"/>
        <item x="77"/>
        <item x="268"/>
        <item x="263"/>
        <item x="78"/>
        <item x="270"/>
        <item x="269"/>
        <item x="265"/>
        <item x="266"/>
        <item x="62"/>
        <item x="136"/>
        <item x="273"/>
        <item x="135"/>
        <item x="277"/>
        <item x="155"/>
        <item x="113"/>
        <item x="148"/>
        <item x="149"/>
        <item x="278"/>
        <item x="279"/>
        <item x="153"/>
        <item x="66"/>
        <item x="91"/>
        <item x="63"/>
        <item x="281"/>
        <item x="283"/>
        <item x="64"/>
        <item x="280"/>
        <item x="282"/>
        <item x="154"/>
        <item x="79"/>
        <item x="284"/>
        <item x="118"/>
        <item x="285"/>
        <item x="286"/>
        <item x="44"/>
        <item x="292"/>
        <item x="289"/>
        <item x="293"/>
        <item x="80"/>
        <item x="294"/>
        <item x="65"/>
        <item x="287"/>
        <item x="115"/>
        <item x="290"/>
        <item x="288"/>
        <item x="291"/>
        <item x="295"/>
        <item x="100"/>
        <item x="297"/>
        <item x="303"/>
        <item x="138"/>
        <item x="92"/>
        <item x="299"/>
        <item x="300"/>
        <item x="301"/>
        <item x="94"/>
        <item x="93"/>
        <item x="304"/>
        <item x="119"/>
        <item x="107"/>
        <item x="302"/>
        <item x="67"/>
        <item x="83"/>
        <item x="309"/>
        <item x="120"/>
        <item x="305"/>
        <item x="104"/>
        <item x="307"/>
        <item x="68"/>
        <item x="306"/>
        <item x="121"/>
        <item x="97"/>
        <item x="308"/>
        <item x="95"/>
        <item x="96"/>
        <item x="19"/>
        <item x="114"/>
        <item x="101"/>
        <item x="25"/>
        <item x="311"/>
        <item x="8"/>
        <item x="105"/>
        <item x="313"/>
        <item x="312"/>
        <item x="310"/>
        <item x="109"/>
        <item x="16"/>
        <item x="315"/>
        <item x="106"/>
        <item x="314"/>
        <item x="156"/>
        <item x="69"/>
        <item x="98"/>
        <item x="99"/>
        <item x="70"/>
        <item x="151"/>
        <item x="71"/>
        <item x="157"/>
        <item x="102"/>
        <item x="117"/>
        <item x="150"/>
        <item x="84"/>
        <item x="139"/>
        <item x="4"/>
        <item x="317"/>
        <item x="316"/>
        <item x="42"/>
        <item x="40"/>
        <item x="34"/>
        <item x="335"/>
        <item x="33"/>
        <item x="26"/>
        <item x="3"/>
        <item x="13"/>
        <item x="1"/>
        <item x="0"/>
        <item x="2"/>
        <item x="23"/>
        <item x="30"/>
        <item x="6"/>
        <item x="9"/>
        <item x="10"/>
        <item x="162"/>
        <item x="164"/>
        <item x="168"/>
        <item x="163"/>
        <item x="166"/>
        <item x="165"/>
        <item x="167"/>
      </items>
    </pivotField>
    <pivotField axis="axisRow" compact="0" outline="0" showAll="0">
      <items count="7">
        <item x="5"/>
        <item x="4"/>
        <item x="3"/>
        <item x="2"/>
        <item x="0"/>
        <item x="1"/>
        <item t="default"/>
      </items>
    </pivotField>
    <pivotField compact="0" outline="0" showAll="0"/>
    <pivotField compact="0" outline="0" showAll="0"/>
    <pivotField compact="0" outline="0" showAll="0"/>
    <pivotField compact="0" outline="0" showAll="0"/>
    <pivotField compact="0" outline="0" showAll="0">
      <items count="15">
        <item x="0"/>
        <item x="1"/>
        <item x="2"/>
        <item x="3"/>
        <item x="4"/>
        <item x="5"/>
        <item x="6"/>
        <item x="7"/>
        <item x="8"/>
        <item x="9"/>
        <item x="10"/>
        <item x="11"/>
        <item x="12"/>
        <item x="13"/>
        <item t="default"/>
      </items>
    </pivotField>
    <pivotField compact="0" outline="0" showAll="0">
      <items count="15">
        <item x="0"/>
        <item x="1"/>
        <item x="2"/>
        <item x="3"/>
        <item x="4"/>
        <item x="5"/>
        <item x="6"/>
        <item x="7"/>
        <item x="8"/>
        <item x="9"/>
        <item x="10"/>
        <item x="11"/>
        <item x="12"/>
        <item x="13"/>
        <item t="default"/>
      </items>
    </pivotField>
    <pivotField compact="0" numFmtId="164" outline="0" showAll="0"/>
    <pivotField compact="0" numFmtId="164" outline="0" showAll="0"/>
    <pivotField compact="0" numFmtId="164" outline="0" showAll="0"/>
    <pivotField compact="0" outline="0" showAll="0"/>
    <pivotField compact="0" outline="0" showAll="0"/>
    <pivotField compact="0" numFmtId="164" outline="0" showAll="0"/>
    <pivotField compact="0" outline="0" showAll="0"/>
    <pivotField compact="0" outline="0" showAll="0"/>
    <pivotField dataField="1" compact="0" numFmtId="164" outline="0" showAll="0"/>
    <pivotField axis="axisRow" compact="0" outline="0" showAll="0" defaultSubtotal="0">
      <items count="6">
        <item x="2"/>
        <item x="3"/>
        <item x="4"/>
        <item x="0"/>
        <item x="1"/>
        <item x="5"/>
      </items>
    </pivotField>
    <pivotField compact="0" outline="0" showAll="0"/>
    <pivotField compact="0" outline="0" showAll="0"/>
    <pivotField compact="0" outline="0" showAll="0"/>
    <pivotField axis="axisRow" compact="0" outline="0" showAll="0" defaultSubtotal="0">
      <items count="56">
        <item x="44"/>
        <item x="18"/>
        <item x="29"/>
        <item x="17"/>
        <item x="28"/>
        <item x="45"/>
        <item x="33"/>
        <item x="52"/>
        <item x="19"/>
        <item x="54"/>
        <item x="21"/>
        <item x="49"/>
        <item x="5"/>
        <item x="16"/>
        <item x="36"/>
        <item x="10"/>
        <item x="3"/>
        <item x="1"/>
        <item x="41"/>
        <item x="53"/>
        <item x="43"/>
        <item x="4"/>
        <item x="8"/>
        <item x="7"/>
        <item x="26"/>
        <item x="37"/>
        <item x="27"/>
        <item x="47"/>
        <item x="14"/>
        <item x="31"/>
        <item x="12"/>
        <item x="51"/>
        <item x="20"/>
        <item x="6"/>
        <item x="50"/>
        <item x="34"/>
        <item x="35"/>
        <item x="39"/>
        <item x="23"/>
        <item x="32"/>
        <item x="9"/>
        <item x="48"/>
        <item x="38"/>
        <item x="11"/>
        <item x="15"/>
        <item x="42"/>
        <item x="40"/>
        <item x="24"/>
        <item x="25"/>
        <item x="0"/>
        <item x="22"/>
        <item x="13"/>
        <item m="1" x="55"/>
        <item x="46"/>
        <item x="30"/>
        <item x="2"/>
      </items>
    </pivotField>
    <pivotField compact="0" outline="0" showAll="0"/>
    <pivotField compact="0" outline="0" showAll="0" defaultSubtotal="0">
      <items count="6">
        <item sd="0" x="0"/>
        <item sd="0" x="1"/>
        <item sd="0" x="2"/>
        <item sd="0" x="3"/>
        <item sd="0" x="4"/>
        <item sd="0" x="5"/>
      </items>
    </pivotField>
    <pivotField compact="0" outline="0" showAll="0" defaultSubtotal="0">
      <items count="9">
        <item sd="0" x="0"/>
        <item sd="0" x="1"/>
        <item sd="0" x="2"/>
        <item sd="0" x="3"/>
        <item sd="0" x="4"/>
        <item sd="0" x="5"/>
        <item sd="0" x="6"/>
        <item sd="0" x="7"/>
        <item sd="0" x="8"/>
      </items>
    </pivotField>
    <pivotField compact="0" outline="0" showAll="0" defaultSubtotal="0">
      <items count="6">
        <item sd="0" x="0"/>
        <item sd="0" x="1"/>
        <item sd="0" x="2"/>
        <item sd="0" x="3"/>
        <item sd="0" x="4"/>
        <item sd="0" x="5"/>
      </items>
    </pivotField>
    <pivotField compact="0" outline="0" showAll="0" defaultSubtotal="0">
      <items count="8">
        <item sd="0" x="0"/>
        <item sd="0" x="1"/>
        <item sd="0" x="2"/>
        <item sd="0" x="3"/>
        <item sd="0" x="4"/>
        <item sd="0" x="5"/>
        <item sd="0" x="6"/>
        <item sd="0" x="7"/>
      </items>
    </pivotField>
  </pivotFields>
  <rowFields count="6">
    <field x="11"/>
    <field x="10"/>
    <field x="7"/>
    <field x="6"/>
    <field x="27"/>
    <field x="31"/>
  </rowFields>
  <rowItems count="512">
    <i>
      <x/>
      <x v="77"/>
      <x v="81"/>
      <x v="144"/>
      <x v="1"/>
      <x v="49"/>
    </i>
    <i r="1">
      <x v="79"/>
      <x v="294"/>
      <x v="59"/>
      <x v="4"/>
      <x v="30"/>
    </i>
    <i r="1">
      <x v="91"/>
      <x v="356"/>
      <x v="176"/>
      <x v="4"/>
      <x v="30"/>
    </i>
    <i r="1">
      <x v="97"/>
      <x v="80"/>
      <x v="142"/>
      <x v="4"/>
      <x v="9"/>
    </i>
    <i r="1">
      <x v="100"/>
      <x v="80"/>
      <x v="142"/>
      <x v="4"/>
      <x v="27"/>
    </i>
    <i r="1">
      <x v="104"/>
      <x v="304"/>
      <x v="178"/>
      <x v="1"/>
      <x v="49"/>
    </i>
    <i r="1">
      <x v="107"/>
      <x v="152"/>
      <x v="151"/>
      <x v="2"/>
      <x v="9"/>
    </i>
    <i r="1">
      <x v="110"/>
      <x v="254"/>
      <x v="43"/>
      <x v="2"/>
      <x v="9"/>
    </i>
    <i r="1">
      <x v="313"/>
      <x v="366"/>
      <x v="194"/>
      <x v="4"/>
      <x v="30"/>
    </i>
    <i t="default">
      <x/>
    </i>
    <i>
      <x v="1"/>
      <x v="119"/>
      <x v="24"/>
      <x v="123"/>
      <x v="3"/>
      <x v="23"/>
    </i>
    <i r="1">
      <x v="135"/>
      <x v="38"/>
      <x v="161"/>
      <x v="4"/>
      <x v="30"/>
    </i>
    <i r="1">
      <x v="171"/>
      <x v="303"/>
      <x v="108"/>
      <x v="3"/>
      <x v="9"/>
    </i>
    <i r="1">
      <x v="173"/>
      <x v="303"/>
      <x v="108"/>
      <x v="3"/>
      <x v="9"/>
    </i>
    <i t="default">
      <x v="1"/>
    </i>
    <i>
      <x v="2"/>
      <x v="2"/>
      <x v="8"/>
      <x v="198"/>
      <x/>
      <x v="7"/>
    </i>
    <i r="1">
      <x v="4"/>
      <x v="352"/>
      <x v="169"/>
      <x v="1"/>
      <x v="49"/>
    </i>
    <i r="1">
      <x v="42"/>
      <x v="228"/>
      <x v="21"/>
      <x v="1"/>
      <x v="49"/>
    </i>
    <i r="1">
      <x v="45"/>
      <x v="241"/>
      <x v="61"/>
      <x v="3"/>
      <x v="23"/>
    </i>
    <i r="1">
      <x v="57"/>
      <x v="133"/>
      <x v="179"/>
      <x v="4"/>
      <x v="30"/>
    </i>
    <i r="1">
      <x v="59"/>
      <x v="105"/>
      <x v="319"/>
      <x v="3"/>
      <x v="49"/>
    </i>
    <i r="1">
      <x v="60"/>
      <x v="358"/>
      <x v="143"/>
      <x v="4"/>
      <x v="30"/>
    </i>
    <i r="1">
      <x v="63"/>
      <x v="98"/>
      <x v="256"/>
      <x v="3"/>
      <x v="23"/>
    </i>
    <i r="1">
      <x v="66"/>
      <x v="14"/>
      <x v="295"/>
      <x v="3"/>
      <x v="23"/>
    </i>
    <i r="1">
      <x v="74"/>
      <x v="146"/>
      <x v="93"/>
      <x v="3"/>
      <x v="23"/>
    </i>
    <i r="1">
      <x v="79"/>
      <x v="337"/>
      <x v="98"/>
      <x v="3"/>
      <x v="23"/>
    </i>
    <i r="1">
      <x v="86"/>
      <x v="143"/>
      <x v="95"/>
      <x v="3"/>
      <x v="23"/>
    </i>
    <i r="1">
      <x v="89"/>
      <x v="270"/>
      <x v="35"/>
      <x v="3"/>
      <x v="23"/>
    </i>
    <i r="1">
      <x v="102"/>
      <x v="169"/>
      <x v="170"/>
      <x v="4"/>
      <x v="19"/>
    </i>
    <i r="1">
      <x v="153"/>
      <x v="235"/>
      <x v="154"/>
      <x v="4"/>
      <x v="30"/>
    </i>
    <i r="1">
      <x v="156"/>
      <x v="13"/>
      <x v="139"/>
      <x v="4"/>
      <x v="30"/>
    </i>
    <i r="1">
      <x v="158"/>
      <x v="365"/>
      <x v="207"/>
      <x v="1"/>
      <x v="49"/>
    </i>
    <i r="1">
      <x v="159"/>
      <x v="324"/>
      <x v="145"/>
      <x v="4"/>
      <x v="27"/>
    </i>
    <i r="1">
      <x v="161"/>
      <x v="89"/>
      <x v="185"/>
      <x v="4"/>
      <x v="27"/>
    </i>
    <i r="1">
      <x v="314"/>
      <x v="363"/>
      <x v="187"/>
      <x v="4"/>
      <x v="30"/>
    </i>
    <i t="default">
      <x v="2"/>
    </i>
    <i>
      <x v="3"/>
      <x v="4"/>
      <x v="12"/>
      <x v="281"/>
      <x v="3"/>
      <x v="49"/>
    </i>
    <i r="1">
      <x v="5"/>
      <x v="330"/>
      <x v="156"/>
      <x v="3"/>
      <x v="49"/>
    </i>
    <i r="1">
      <x v="10"/>
      <x v="223"/>
      <x v="264"/>
      <x v="3"/>
      <x v="49"/>
    </i>
    <i r="1">
      <x v="13"/>
      <x v="216"/>
      <x v="97"/>
      <x v="3"/>
      <x v="49"/>
    </i>
    <i r="1">
      <x v="26"/>
      <x v="330"/>
      <x v="156"/>
      <x v="3"/>
      <x v="49"/>
    </i>
    <i r="1">
      <x v="28"/>
      <x v="31"/>
      <x v="290"/>
      <x v="3"/>
      <x v="31"/>
    </i>
    <i r="2">
      <x v="65"/>
      <x v="42"/>
      <x v="3"/>
      <x v="31"/>
    </i>
    <i r="1">
      <x v="37"/>
      <x v="348"/>
      <x v="315"/>
      <x v="3"/>
      <x v="49"/>
    </i>
    <i r="1">
      <x v="44"/>
      <x v="189"/>
      <x v="332"/>
      <x v="3"/>
      <x v="49"/>
    </i>
    <i r="1">
      <x v="71"/>
      <x v="278"/>
      <x v="282"/>
      <x v="3"/>
      <x v="49"/>
    </i>
    <i r="1">
      <x v="77"/>
      <x v="85"/>
      <x v="134"/>
      <x v="4"/>
      <x v="51"/>
    </i>
    <i r="2">
      <x v="339"/>
      <x v="150"/>
      <x v="4"/>
      <x v="51"/>
    </i>
    <i r="1">
      <x v="83"/>
      <x v="272"/>
      <x v="199"/>
      <x v="4"/>
      <x v="15"/>
    </i>
    <i r="1">
      <x v="86"/>
      <x v="78"/>
      <x v="210"/>
      <x v="4"/>
      <x v="24"/>
    </i>
    <i r="1">
      <x v="94"/>
      <x v="287"/>
      <x v="355"/>
      <x v="3"/>
      <x v="30"/>
    </i>
    <i r="1">
      <x v="109"/>
      <x v="74"/>
      <x v="211"/>
      <x v="4"/>
      <x v="24"/>
    </i>
    <i r="1">
      <x v="115"/>
      <x v="301"/>
      <x v="254"/>
      <x v="3"/>
      <x v="49"/>
    </i>
    <i r="1">
      <x v="116"/>
      <x v="213"/>
      <x v="294"/>
      <x v="3"/>
      <x v="49"/>
    </i>
    <i r="1">
      <x v="127"/>
      <x v="151"/>
      <x v="167"/>
      <x v="4"/>
      <x v="30"/>
    </i>
    <i r="1">
      <x v="130"/>
      <x v="71"/>
      <x v="212"/>
      <x v="4"/>
      <x v="26"/>
    </i>
    <i r="1">
      <x v="132"/>
      <x v="148"/>
      <x v="146"/>
      <x v="2"/>
      <x v="23"/>
    </i>
    <i r="1">
      <x v="134"/>
      <x v="168"/>
      <x v="175"/>
      <x v="4"/>
      <x v="30"/>
    </i>
    <i r="1">
      <x v="139"/>
      <x v="154"/>
      <x v="147"/>
      <x v="4"/>
      <x v="34"/>
    </i>
    <i r="1">
      <x v="140"/>
      <x v="368"/>
      <x v="166"/>
      <x v="2"/>
      <x v="11"/>
    </i>
    <i r="1">
      <x v="141"/>
      <x v="332"/>
      <x v="153"/>
      <x v="4"/>
      <x v="11"/>
    </i>
    <i r="1">
      <x v="142"/>
      <x v="7"/>
      <x v="204"/>
      <x v="1"/>
      <x v="49"/>
    </i>
    <i r="1">
      <x v="144"/>
      <x v="40"/>
      <x v="183"/>
      <x v="4"/>
      <x v="51"/>
    </i>
    <i r="1">
      <x v="146"/>
      <x v="148"/>
      <x v="146"/>
      <x v="4"/>
      <x/>
    </i>
    <i r="1">
      <x v="148"/>
      <x v="8"/>
      <x v="198"/>
      <x v="2"/>
      <x/>
    </i>
    <i r="1">
      <x v="315"/>
      <x v="109"/>
      <x v="135"/>
      <x v="4"/>
      <x v="30"/>
    </i>
    <i r="1">
      <x v="316"/>
      <x v="33"/>
      <x v="173"/>
      <x v="1"/>
      <x v="49"/>
    </i>
    <i r="1">
      <x v="317"/>
      <x v="108"/>
      <x v="168"/>
      <x v="4"/>
      <x v="30"/>
    </i>
    <i t="default">
      <x v="3"/>
    </i>
    <i>
      <x v="4"/>
      <x v="1"/>
      <x v="104"/>
      <x v="336"/>
      <x v="3"/>
      <x v="37"/>
    </i>
    <i r="2">
      <x v="330"/>
      <x v="156"/>
      <x v="3"/>
      <x v="49"/>
    </i>
    <i r="1">
      <x v="5"/>
      <x v="183"/>
      <x v="260"/>
      <x v="3"/>
      <x v="37"/>
    </i>
    <i r="1">
      <x v="8"/>
      <x v="220"/>
      <x v="239"/>
      <x v="3"/>
      <x v="37"/>
    </i>
    <i r="1">
      <x v="9"/>
      <x v="259"/>
      <x v="365"/>
      <x v="3"/>
      <x v="49"/>
    </i>
    <i r="1">
      <x v="13"/>
      <x v="34"/>
      <x v="37"/>
      <x v="3"/>
      <x v="49"/>
    </i>
    <i r="1">
      <x v="14"/>
      <x v="196"/>
      <x v="25"/>
      <x v="3"/>
      <x v="49"/>
    </i>
    <i r="2">
      <x v="396"/>
      <x v="236"/>
      <x v="3"/>
      <x v="49"/>
    </i>
    <i r="1">
      <x v="15"/>
      <x v="307"/>
      <x v="255"/>
      <x v="3"/>
      <x v="49"/>
    </i>
    <i r="1">
      <x v="18"/>
      <x v="269"/>
      <x v="237"/>
      <x v="3"/>
      <x v="37"/>
    </i>
    <i r="1">
      <x v="21"/>
      <x v="88"/>
      <x v="90"/>
      <x v="3"/>
      <x v="49"/>
    </i>
    <i r="1">
      <x v="24"/>
      <x v="333"/>
      <x v="113"/>
      <x v="3"/>
      <x v="37"/>
    </i>
    <i r="1">
      <x v="25"/>
      <x v="287"/>
      <x v="355"/>
      <x v="3"/>
      <x v="49"/>
    </i>
    <i r="1">
      <x v="27"/>
      <x v="19"/>
      <x v="383"/>
      <x v="3"/>
      <x v="37"/>
    </i>
    <i r="1">
      <x v="30"/>
      <x v="216"/>
      <x v="97"/>
      <x v="3"/>
      <x v="23"/>
    </i>
    <i r="1">
      <x v="33"/>
      <x v="186"/>
      <x v="361"/>
      <x v="3"/>
      <x v="49"/>
    </i>
    <i r="2">
      <x v="377"/>
      <x v="92"/>
      <x v="3"/>
      <x v="49"/>
    </i>
    <i r="1">
      <x v="34"/>
      <x v="213"/>
      <x v="294"/>
      <x v="3"/>
      <x v="49"/>
    </i>
    <i r="1">
      <x v="40"/>
      <x v="95"/>
      <x v="67"/>
      <x v="3"/>
      <x v="37"/>
    </i>
    <i r="1">
      <x v="44"/>
      <x v="309"/>
      <x v="48"/>
      <x v="3"/>
      <x v="37"/>
    </i>
    <i r="1">
      <x v="45"/>
      <x v="315"/>
      <x v="225"/>
      <x v="3"/>
      <x v="37"/>
    </i>
    <i r="1">
      <x v="50"/>
      <x v="181"/>
      <x v="111"/>
      <x v="3"/>
      <x v="37"/>
    </i>
    <i r="1">
      <x v="51"/>
      <x v="376"/>
      <x v="115"/>
      <x v="3"/>
      <x v="37"/>
    </i>
    <i r="1">
      <x v="55"/>
      <x v="3"/>
      <x v="49"/>
      <x v="3"/>
      <x v="37"/>
    </i>
    <i r="2">
      <x v="117"/>
      <x v="86"/>
      <x v="3"/>
      <x v="37"/>
    </i>
    <i r="1">
      <x v="57"/>
      <x v="93"/>
      <x v="322"/>
      <x v="3"/>
      <x v="37"/>
    </i>
    <i r="1">
      <x v="59"/>
      <x v="236"/>
      <x v="279"/>
      <x v="3"/>
      <x v="37"/>
    </i>
    <i r="1">
      <x v="61"/>
      <x v="112"/>
      <x v="44"/>
      <x v="3"/>
      <x v="37"/>
    </i>
    <i r="2">
      <x v="297"/>
      <x v="223"/>
      <x v="3"/>
      <x v="37"/>
    </i>
    <i r="1">
      <x v="65"/>
      <x v="306"/>
      <x v="242"/>
      <x v="3"/>
      <x v="37"/>
    </i>
    <i r="1">
      <x v="71"/>
      <x v="132"/>
      <x/>
      <x v="3"/>
      <x v="49"/>
    </i>
    <i r="1">
      <x v="72"/>
      <x v="289"/>
      <x v="371"/>
      <x v="3"/>
      <x v="37"/>
    </i>
    <i r="1">
      <x v="76"/>
      <x v="61"/>
      <x v="131"/>
      <x v="1"/>
      <x v="49"/>
    </i>
    <i r="1">
      <x v="78"/>
      <x v="352"/>
      <x v="169"/>
      <x v="4"/>
      <x v="17"/>
    </i>
    <i r="1">
      <x v="79"/>
      <x v="310"/>
      <x v="28"/>
      <x v="3"/>
      <x v="49"/>
    </i>
    <i r="1">
      <x v="82"/>
      <x v="38"/>
      <x v="161"/>
      <x v="1"/>
      <x v="21"/>
    </i>
    <i r="5">
      <x v="49"/>
    </i>
    <i r="4">
      <x v="4"/>
      <x v="21"/>
    </i>
    <i r="1">
      <x v="84"/>
      <x v="37"/>
      <x v="155"/>
      <x v="4"/>
      <x v="43"/>
    </i>
    <i r="2">
      <x v="229"/>
      <x v="244"/>
      <x v="3"/>
      <x v="49"/>
    </i>
    <i r="1">
      <x v="86"/>
      <x v="1"/>
      <x v="148"/>
      <x v="4"/>
      <x v="23"/>
    </i>
    <i r="2">
      <x v="364"/>
      <x v="125"/>
      <x v="4"/>
      <x v="23"/>
    </i>
    <i r="1">
      <x v="87"/>
      <x v="272"/>
      <x v="199"/>
      <x v="4"/>
      <x v="17"/>
    </i>
    <i r="1">
      <x v="88"/>
      <x v="228"/>
      <x v="21"/>
      <x v="4"/>
      <x v="17"/>
    </i>
    <i r="1">
      <x v="96"/>
      <x v="180"/>
      <x v="47"/>
      <x v="3"/>
      <x v="49"/>
    </i>
    <i r="2">
      <x v="395"/>
      <x v="257"/>
      <x v="3"/>
      <x v="49"/>
    </i>
    <i r="1">
      <x v="108"/>
      <x v="302"/>
      <x v="122"/>
      <x v="3"/>
      <x v="37"/>
    </i>
    <i r="1">
      <x v="109"/>
      <x v="360"/>
      <x v="191"/>
      <x v="4"/>
      <x v="44"/>
    </i>
    <i r="1">
      <x v="110"/>
      <x v="308"/>
      <x v="392"/>
      <x v="3"/>
      <x v="37"/>
    </i>
    <i r="1">
      <x v="111"/>
      <x v="343"/>
      <x v="231"/>
      <x v="3"/>
      <x v="37"/>
    </i>
    <i r="1">
      <x v="113"/>
      <x v="312"/>
      <x v="385"/>
      <x v="3"/>
      <x v="49"/>
    </i>
    <i r="1">
      <x v="118"/>
      <x v="288"/>
      <x v="313"/>
      <x v="3"/>
      <x v="37"/>
    </i>
    <i r="1">
      <x v="120"/>
      <x v="6"/>
      <x v="89"/>
      <x v="3"/>
      <x v="37"/>
    </i>
    <i r="1">
      <x v="122"/>
      <x v="262"/>
      <x v="339"/>
      <x v="3"/>
      <x v="37"/>
    </i>
    <i r="1">
      <x v="123"/>
      <x v="342"/>
      <x v="23"/>
      <x v="3"/>
      <x v="37"/>
    </i>
    <i r="1">
      <x v="125"/>
      <x v="336"/>
      <x v="71"/>
      <x v="3"/>
      <x v="37"/>
    </i>
    <i r="1">
      <x v="127"/>
      <x v="128"/>
      <x v="318"/>
      <x v="3"/>
      <x v="37"/>
    </i>
    <i r="1">
      <x v="132"/>
      <x v="368"/>
      <x v="166"/>
      <x v="4"/>
      <x v="53"/>
    </i>
    <i r="1">
      <x v="135"/>
      <x v="182"/>
      <x v="312"/>
      <x v="3"/>
      <x v="37"/>
    </i>
    <i r="1">
      <x v="136"/>
      <x v="8"/>
      <x v="198"/>
      <x v="2"/>
      <x/>
    </i>
    <i r="1">
      <x v="142"/>
      <x v="45"/>
      <x v="5"/>
      <x v="3"/>
      <x v="49"/>
    </i>
    <i r="1">
      <x v="143"/>
      <x v="193"/>
      <x v="347"/>
      <x v="3"/>
      <x v="37"/>
    </i>
    <i r="1">
      <x v="146"/>
      <x v="358"/>
      <x v="143"/>
      <x v="4"/>
      <x v="17"/>
    </i>
    <i r="1">
      <x v="151"/>
      <x v="73"/>
      <x v="213"/>
      <x v="4"/>
      <x v="24"/>
    </i>
    <i r="1">
      <x v="153"/>
      <x v="131"/>
      <x v="186"/>
      <x v="1"/>
      <x v="49"/>
    </i>
    <i r="1">
      <x v="156"/>
      <x v="255"/>
      <x v="300"/>
      <x v="3"/>
      <x v="37"/>
    </i>
    <i r="1">
      <x v="157"/>
      <x v="75"/>
      <x v="215"/>
      <x v="4"/>
      <x v="24"/>
    </i>
    <i r="1">
      <x v="160"/>
      <x v="357"/>
      <x v="189"/>
      <x v="1"/>
      <x v="49"/>
    </i>
    <i r="1">
      <x v="163"/>
      <x v="167"/>
      <x v="196"/>
      <x v="4"/>
      <x v="5"/>
    </i>
    <i r="1">
      <x v="165"/>
      <x v="110"/>
      <x v="172"/>
      <x v="4"/>
      <x v="16"/>
    </i>
    <i r="1">
      <x v="169"/>
      <x v="281"/>
      <x v="387"/>
      <x v="3"/>
      <x v="37"/>
    </i>
    <i r="1">
      <x v="170"/>
      <x v="345"/>
      <x v="137"/>
      <x v="1"/>
      <x v="49"/>
    </i>
    <i r="1">
      <x v="171"/>
      <x v="158"/>
      <x v="202"/>
      <x v="4"/>
      <x v="32"/>
    </i>
    <i r="1">
      <x v="172"/>
      <x v="179"/>
      <x v="41"/>
      <x v="3"/>
      <x v="37"/>
    </i>
    <i r="1">
      <x v="173"/>
      <x v="51"/>
      <x v="94"/>
      <x v="3"/>
      <x v="47"/>
    </i>
    <i r="1">
      <x v="174"/>
      <x v="338"/>
      <x v="271"/>
      <x v="3"/>
      <x v="49"/>
    </i>
    <i r="1">
      <x v="177"/>
      <x v="107"/>
      <x v="201"/>
      <x v="4"/>
      <x v="41"/>
    </i>
    <i r="1">
      <x v="179"/>
      <x v="145"/>
      <x v="1"/>
      <x v="3"/>
      <x v="20"/>
    </i>
    <i r="1">
      <x v="180"/>
      <x v="154"/>
      <x v="147"/>
      <x v="4"/>
      <x v="33"/>
    </i>
    <i r="1">
      <x v="181"/>
      <x v="113"/>
      <x v="140"/>
      <x v="2"/>
      <x v="33"/>
    </i>
    <i r="1">
      <x v="182"/>
      <x v="158"/>
      <x v="202"/>
      <x v="1"/>
      <x v="49"/>
    </i>
    <i r="1">
      <x v="184"/>
      <x v="48"/>
      <x v="171"/>
      <x v="4"/>
      <x v="1"/>
    </i>
    <i r="1">
      <x v="185"/>
      <x v="40"/>
      <x v="183"/>
      <x v="4"/>
      <x v="1"/>
    </i>
    <i r="1">
      <x v="186"/>
      <x v="268"/>
      <x v="232"/>
      <x v="3"/>
      <x v="37"/>
    </i>
    <i r="1">
      <x v="188"/>
      <x v="287"/>
      <x v="355"/>
      <x v="3"/>
      <x v="37"/>
    </i>
    <i r="1">
      <x v="189"/>
      <x v="18"/>
      <x v="391"/>
      <x v="3"/>
      <x v="37"/>
    </i>
    <i r="1">
      <x v="191"/>
      <x v="217"/>
      <x v="348"/>
      <x v="3"/>
      <x v="37"/>
    </i>
    <i r="1">
      <x v="193"/>
      <x v="77"/>
      <x v="217"/>
      <x v="4"/>
      <x v="26"/>
    </i>
    <i r="1">
      <x v="201"/>
      <x v="76"/>
      <x v="216"/>
      <x v="1"/>
      <x v="49"/>
    </i>
    <i r="4">
      <x v="4"/>
      <x v="26"/>
    </i>
    <i r="1">
      <x v="204"/>
      <x v="136"/>
      <x v="162"/>
      <x v="1"/>
      <x v="49"/>
    </i>
    <i r="1">
      <x v="206"/>
      <x v="129"/>
      <x v="124"/>
      <x v="3"/>
      <x v="37"/>
    </i>
    <i r="1">
      <x v="208"/>
      <x v="84"/>
      <x v="177"/>
      <x v="1"/>
      <x v="49"/>
    </i>
    <i r="1">
      <x v="318"/>
      <x v="109"/>
      <x v="135"/>
      <x v="4"/>
      <x v="40"/>
    </i>
    <i r="1">
      <x v="319"/>
      <x v="5"/>
      <x v="77"/>
      <x v="3"/>
      <x v="49"/>
    </i>
    <i r="2">
      <x v="94"/>
      <x v="101"/>
      <x v="3"/>
      <x v="49"/>
    </i>
    <i r="2">
      <x v="212"/>
      <x v="119"/>
      <x v="3"/>
      <x v="49"/>
    </i>
    <i r="2">
      <x v="273"/>
      <x v="120"/>
      <x v="3"/>
      <x v="49"/>
    </i>
    <i r="2">
      <x v="292"/>
      <x v="105"/>
      <x v="3"/>
      <x v="49"/>
    </i>
    <i r="2">
      <x v="380"/>
      <x v="38"/>
      <x v="3"/>
      <x v="49"/>
    </i>
    <i r="2">
      <x v="391"/>
      <x v="16"/>
      <x v="3"/>
      <x v="49"/>
    </i>
    <i r="1">
      <x v="321"/>
      <x v="123"/>
      <x v="165"/>
      <x v="3"/>
      <x v="49"/>
    </i>
    <i r="1">
      <x v="322"/>
      <x v="123"/>
      <x v="165"/>
      <x v="3"/>
      <x v="49"/>
    </i>
    <i r="1">
      <x v="323"/>
      <x v="124"/>
      <x v="158"/>
      <x v="3"/>
      <x v="49"/>
    </i>
    <i r="1">
      <x v="325"/>
      <x v="351"/>
      <x v="160"/>
      <x v="4"/>
      <x v="17"/>
    </i>
    <i t="default">
      <x v="4"/>
    </i>
    <i>
      <x v="5"/>
      <x/>
      <x v="26"/>
      <x v="362"/>
      <x v="3"/>
      <x v="44"/>
    </i>
    <i r="1">
      <x v="1"/>
      <x v="204"/>
      <x v="7"/>
      <x v="3"/>
      <x v="49"/>
    </i>
    <i r="1">
      <x v="2"/>
      <x v="49"/>
      <x v="159"/>
      <x v="3"/>
      <x v="49"/>
    </i>
    <i r="1">
      <x v="3"/>
      <x v="49"/>
      <x v="159"/>
      <x v="4"/>
      <x v="28"/>
    </i>
    <i r="2">
      <x v="93"/>
      <x v="322"/>
      <x v="3"/>
      <x v="49"/>
    </i>
    <i r="1">
      <x v="6"/>
      <x v="210"/>
      <x v="116"/>
      <x v="3"/>
      <x v="25"/>
    </i>
    <i r="1">
      <x v="7"/>
      <x v="310"/>
      <x v="28"/>
      <x v="3"/>
      <x v="25"/>
    </i>
    <i r="1">
      <x v="9"/>
      <x v="329"/>
      <x v="55"/>
      <x v="3"/>
      <x v="24"/>
    </i>
    <i r="1">
      <x v="10"/>
      <x v="330"/>
      <x v="156"/>
      <x v="4"/>
      <x v="55"/>
    </i>
    <i r="1">
      <x v="11"/>
      <x v="232"/>
      <x v="270"/>
      <x v="3"/>
      <x v="49"/>
    </i>
    <i r="5">
      <x v="55"/>
    </i>
    <i r="1">
      <x v="12"/>
      <x v="326"/>
      <x v="73"/>
      <x v="3"/>
      <x v="14"/>
    </i>
    <i r="1">
      <x v="16"/>
      <x v="257"/>
      <x v="350"/>
      <x v="3"/>
      <x v="25"/>
    </i>
    <i r="1">
      <x v="17"/>
      <x v="97"/>
      <x v="60"/>
      <x v="3"/>
      <x v="49"/>
    </i>
    <i r="1">
      <x v="18"/>
      <x v="206"/>
      <x v="72"/>
      <x v="3"/>
      <x v="49"/>
    </i>
    <i r="1">
      <x v="19"/>
      <x v="308"/>
      <x v="392"/>
      <x v="3"/>
      <x v="28"/>
    </i>
    <i r="2">
      <x v="330"/>
      <x v="156"/>
      <x v="4"/>
      <x v="55"/>
    </i>
    <i r="1">
      <x v="20"/>
      <x v="209"/>
      <x v="12"/>
      <x v="3"/>
      <x v="14"/>
    </i>
    <i r="2">
      <x v="330"/>
      <x v="156"/>
      <x v="4"/>
      <x v="55"/>
    </i>
    <i r="1">
      <x v="22"/>
      <x v="88"/>
      <x v="90"/>
      <x v="3"/>
      <x v="55"/>
    </i>
    <i r="2">
      <x v="226"/>
      <x v="110"/>
      <x v="3"/>
      <x v="55"/>
    </i>
    <i r="1">
      <x v="23"/>
      <x v="32"/>
      <x v="311"/>
      <x v="3"/>
      <x v="49"/>
    </i>
    <i r="1">
      <x v="24"/>
      <x v="192"/>
      <x v="6"/>
      <x v="3"/>
      <x v="55"/>
    </i>
    <i r="1">
      <x v="28"/>
      <x v="18"/>
      <x v="391"/>
      <x v="3"/>
      <x v="49"/>
    </i>
    <i r="1">
      <x v="29"/>
      <x v="176"/>
      <x v="103"/>
      <x v="3"/>
      <x v="55"/>
    </i>
    <i r="1">
      <x v="30"/>
      <x v="23"/>
      <x v="114"/>
      <x v="3"/>
      <x v="17"/>
    </i>
    <i r="1">
      <x v="31"/>
      <x v="147"/>
      <x v="390"/>
      <x v="3"/>
      <x v="46"/>
    </i>
    <i r="1">
      <x v="32"/>
      <x v="364"/>
      <x v="125"/>
      <x v="4"/>
      <x v="33"/>
    </i>
    <i r="1">
      <x v="34"/>
      <x v="298"/>
      <x v="233"/>
      <x v="3"/>
      <x v="55"/>
    </i>
    <i r="1">
      <x v="35"/>
      <x v="190"/>
      <x v="267"/>
      <x v="3"/>
      <x v="55"/>
    </i>
    <i r="1">
      <x v="36"/>
      <x v="49"/>
      <x v="159"/>
      <x v="3"/>
      <x v="49"/>
    </i>
    <i r="1">
      <x v="37"/>
      <x v="49"/>
      <x v="159"/>
      <x v="4"/>
      <x v="28"/>
    </i>
    <i r="1">
      <x v="38"/>
      <x v="327"/>
      <x v="10"/>
      <x v="3"/>
      <x v="55"/>
    </i>
    <i r="1">
      <x v="39"/>
      <x v="305"/>
      <x v="326"/>
      <x v="3"/>
      <x v="18"/>
    </i>
    <i r="1">
      <x v="41"/>
      <x v="225"/>
      <x v="268"/>
      <x v="3"/>
      <x v="49"/>
    </i>
    <i r="1">
      <x v="43"/>
      <x v="328"/>
      <x v="188"/>
      <x v="4"/>
      <x v="42"/>
    </i>
    <i r="1">
      <x v="46"/>
      <x v="30"/>
      <x v="250"/>
      <x v="3"/>
      <x v="49"/>
    </i>
    <i r="1">
      <x v="47"/>
      <x v="387"/>
      <x v="358"/>
      <x v="3"/>
      <x v="49"/>
    </i>
    <i r="1">
      <x v="48"/>
      <x v="103"/>
      <x v="379"/>
      <x v="3"/>
      <x v="55"/>
    </i>
    <i r="1">
      <x v="49"/>
      <x v="265"/>
      <x v="275"/>
      <x v="3"/>
      <x v="49"/>
    </i>
    <i r="1">
      <x v="51"/>
      <x v="22"/>
      <x v="357"/>
      <x v="3"/>
      <x v="55"/>
    </i>
    <i r="1">
      <x v="52"/>
      <x v="69"/>
      <x v="128"/>
      <x v="4"/>
      <x v="12"/>
    </i>
    <i r="2">
      <x v="364"/>
      <x v="125"/>
      <x v="1"/>
      <x v="49"/>
    </i>
    <i r="1">
      <x v="53"/>
      <x v="186"/>
      <x v="361"/>
      <x v="3"/>
      <x v="49"/>
    </i>
    <i r="1">
      <x v="54"/>
      <x v="286"/>
      <x v="352"/>
      <x v="3"/>
      <x v="49"/>
    </i>
    <i r="1">
      <x v="56"/>
      <x v="52"/>
      <x v="2"/>
      <x v="3"/>
      <x v="55"/>
    </i>
    <i r="1">
      <x v="57"/>
      <x v="296"/>
      <x v="306"/>
      <x v="3"/>
      <x v="49"/>
    </i>
    <i r="1">
      <x v="58"/>
      <x v="220"/>
      <x v="239"/>
      <x v="3"/>
      <x v="49"/>
    </i>
    <i r="1">
      <x v="59"/>
      <x v="47"/>
      <x v="297"/>
      <x v="3"/>
      <x v="49"/>
    </i>
    <i r="1">
      <x v="60"/>
      <x v="243"/>
      <x v="112"/>
      <x v="3"/>
      <x v="49"/>
    </i>
    <i r="1">
      <x v="61"/>
      <x v="53"/>
      <x v="349"/>
      <x v="3"/>
      <x v="55"/>
    </i>
    <i r="1">
      <x v="62"/>
      <x v="393"/>
      <x v="57"/>
      <x v="3"/>
      <x v="55"/>
    </i>
    <i r="1">
      <x v="63"/>
      <x v="245"/>
      <x v="83"/>
      <x v="3"/>
      <x v="49"/>
    </i>
    <i r="1">
      <x v="64"/>
      <x v="318"/>
      <x v="84"/>
      <x v="3"/>
      <x v="49"/>
    </i>
    <i r="1">
      <x v="65"/>
      <x v="101"/>
      <x v="29"/>
      <x v="3"/>
      <x v="49"/>
    </i>
    <i r="2">
      <x v="384"/>
      <x v="364"/>
      <x v="3"/>
      <x v="49"/>
    </i>
    <i r="1">
      <x v="66"/>
      <x v="349"/>
      <x v="70"/>
      <x v="3"/>
      <x v="49"/>
    </i>
    <i r="1">
      <x v="67"/>
      <x v="330"/>
      <x v="156"/>
      <x v="4"/>
      <x v="55"/>
    </i>
    <i r="1">
      <x v="68"/>
      <x v="120"/>
      <x v="307"/>
      <x v="3"/>
      <x v="49"/>
    </i>
    <i r="1">
      <x v="69"/>
      <x v="338"/>
      <x v="271"/>
      <x v="3"/>
      <x v="49"/>
    </i>
    <i r="1">
      <x v="70"/>
      <x v="55"/>
      <x v="321"/>
      <x v="3"/>
      <x v="49"/>
    </i>
    <i r="1">
      <x v="71"/>
      <x v="258"/>
      <x v="356"/>
      <x v="3"/>
      <x v="49"/>
    </i>
    <i r="1">
      <x v="72"/>
      <x v="242"/>
      <x v="304"/>
      <x v="3"/>
      <x v="55"/>
    </i>
    <i r="1">
      <x v="73"/>
      <x v="38"/>
      <x v="161"/>
      <x v="1"/>
      <x v="12"/>
    </i>
    <i r="1">
      <x v="74"/>
      <x v="228"/>
      <x v="21"/>
      <x v="1"/>
      <x v="49"/>
    </i>
    <i r="4">
      <x v="3"/>
      <x v="49"/>
    </i>
    <i r="1">
      <x v="75"/>
      <x v="319"/>
      <x v="214"/>
      <x v="4"/>
      <x v="29"/>
    </i>
    <i r="1">
      <x v="76"/>
      <x v="119"/>
      <x v="224"/>
      <x v="3"/>
      <x v="55"/>
    </i>
    <i r="1">
      <x v="77"/>
      <x v="271"/>
      <x v="309"/>
      <x v="3"/>
      <x v="49"/>
    </i>
    <i r="1">
      <x v="78"/>
      <x v="11"/>
      <x v="227"/>
      <x v="3"/>
      <x v="49"/>
    </i>
    <i r="1">
      <x v="79"/>
      <x v="289"/>
      <x v="371"/>
      <x v="3"/>
      <x v="49"/>
    </i>
    <i r="1">
      <x v="80"/>
      <x v="60"/>
      <x v="253"/>
      <x v="3"/>
      <x v="49"/>
    </i>
    <i r="1">
      <x v="81"/>
      <x v="338"/>
      <x v="271"/>
      <x v="3"/>
      <x v="49"/>
    </i>
    <i r="1">
      <x v="82"/>
      <x v="272"/>
      <x v="199"/>
      <x v="3"/>
      <x v="49"/>
    </i>
    <i r="1">
      <x v="83"/>
      <x v="194"/>
      <x v="292"/>
      <x v="3"/>
      <x v="49"/>
    </i>
    <i r="1">
      <x v="84"/>
      <x v="320"/>
      <x v="138"/>
      <x v="4"/>
      <x v="17"/>
    </i>
    <i r="1">
      <x v="85"/>
      <x v="61"/>
      <x v="131"/>
      <x/>
      <x v="17"/>
    </i>
    <i r="1">
      <x v="86"/>
      <x v="358"/>
      <x v="143"/>
      <x/>
      <x v="17"/>
    </i>
    <i r="1">
      <x v="87"/>
      <x v="92"/>
      <x v="269"/>
      <x v="3"/>
      <x v="49"/>
    </i>
    <i r="1">
      <x v="88"/>
      <x v="362"/>
      <x v="393"/>
      <x v="3"/>
      <x v="49"/>
    </i>
    <i r="1">
      <x v="89"/>
      <x v="138"/>
      <x v="389"/>
      <x v="3"/>
      <x v="49"/>
    </i>
    <i r="2">
      <x v="219"/>
      <x v="3"/>
      <x v="3"/>
      <x v="49"/>
    </i>
    <i r="1">
      <x v="90"/>
      <x v="191"/>
      <x v="288"/>
      <x v="3"/>
      <x v="49"/>
    </i>
    <i r="1">
      <x v="91"/>
      <x v="379"/>
      <x v="370"/>
      <x v="3"/>
      <x v="49"/>
    </i>
    <i r="1">
      <x v="92"/>
      <x v="264"/>
      <x v="106"/>
      <x v="3"/>
      <x v="49"/>
    </i>
    <i r="1">
      <x v="93"/>
      <x v="226"/>
      <x v="110"/>
      <x v="3"/>
      <x v="49"/>
    </i>
    <i r="1">
      <x v="94"/>
      <x v="374"/>
      <x v="14"/>
      <x v="3"/>
      <x v="49"/>
    </i>
    <i r="1">
      <x v="95"/>
      <x v="9"/>
      <x v="234"/>
      <x v="3"/>
      <x v="49"/>
    </i>
    <i r="1">
      <x v="96"/>
      <x v="139"/>
      <x v="238"/>
      <x v="3"/>
      <x v="49"/>
    </i>
    <i r="1">
      <x v="97"/>
      <x v="122"/>
      <x v="152"/>
      <x v="1"/>
      <x v="49"/>
    </i>
    <i r="2">
      <x v="352"/>
      <x v="169"/>
      <x v="1"/>
      <x v="49"/>
    </i>
    <i r="1">
      <x v="98"/>
      <x v="44"/>
      <x v="4"/>
      <x v="3"/>
      <x v="49"/>
    </i>
    <i r="1">
      <x v="99"/>
      <x v="204"/>
      <x v="7"/>
      <x v="3"/>
      <x v="49"/>
    </i>
    <i r="1">
      <x v="100"/>
      <x v="275"/>
      <x v="246"/>
      <x v="3"/>
      <x v="49"/>
    </i>
    <i r="5">
      <x v="55"/>
    </i>
    <i r="1">
      <x v="101"/>
      <x v="63"/>
      <x v="258"/>
      <x v="3"/>
      <x v="49"/>
    </i>
    <i r="1">
      <x v="102"/>
      <x v="260"/>
      <x v="249"/>
      <x v="3"/>
      <x v="49"/>
    </i>
    <i r="1">
      <x v="103"/>
      <x v="213"/>
      <x v="294"/>
      <x v="3"/>
      <x v="49"/>
    </i>
    <i r="1">
      <x v="104"/>
      <x v="279"/>
      <x v="337"/>
      <x v="3"/>
      <x v="49"/>
    </i>
    <i r="1">
      <x v="105"/>
      <x v="277"/>
      <x v="64"/>
      <x v="3"/>
      <x v="49"/>
    </i>
    <i r="1">
      <x v="106"/>
      <x v="62"/>
      <x v="303"/>
      <x v="3"/>
      <x v="49"/>
    </i>
    <i r="5">
      <x v="55"/>
    </i>
    <i r="1">
      <x v="107"/>
      <x v="134"/>
      <x v="293"/>
      <x v="3"/>
      <x v="49"/>
    </i>
    <i r="1">
      <x v="108"/>
      <x v="178"/>
      <x v="33"/>
      <x v="3"/>
      <x v="49"/>
    </i>
    <i r="1">
      <x v="109"/>
      <x v="386"/>
      <x v="310"/>
      <x v="3"/>
      <x v="49"/>
    </i>
    <i r="1">
      <x v="110"/>
      <x v="276"/>
      <x v="346"/>
      <x v="3"/>
      <x v="49"/>
    </i>
    <i r="5">
      <x v="55"/>
    </i>
    <i r="1">
      <x v="111"/>
      <x v="222"/>
      <x v="230"/>
      <x v="3"/>
      <x v="49"/>
    </i>
    <i r="5">
      <x v="55"/>
    </i>
    <i r="1">
      <x v="112"/>
      <x v="17"/>
      <x v="46"/>
      <x v="3"/>
      <x v="49"/>
    </i>
    <i r="1">
      <x v="113"/>
      <x v="52"/>
      <x v="2"/>
      <x v="3"/>
      <x v="49"/>
    </i>
    <i r="1">
      <x v="114"/>
      <x v="118"/>
      <x v="26"/>
      <x v="3"/>
      <x v="49"/>
    </i>
    <i r="5">
      <x v="55"/>
    </i>
    <i r="1">
      <x v="115"/>
      <x v="205"/>
      <x v="285"/>
      <x v="3"/>
      <x v="49"/>
    </i>
    <i r="1">
      <x v="116"/>
      <x v="233"/>
      <x v="241"/>
      <x v="3"/>
      <x v="55"/>
    </i>
    <i r="2">
      <x v="344"/>
      <x v="396"/>
      <x v="3"/>
      <x v="55"/>
    </i>
    <i r="1">
      <x v="117"/>
      <x v="267"/>
      <x v="45"/>
      <x v="3"/>
      <x v="49"/>
    </i>
    <i r="1">
      <x v="118"/>
      <x v="184"/>
      <x v="248"/>
      <x v="3"/>
      <x v="49"/>
    </i>
    <i r="1">
      <x v="119"/>
      <x v="96"/>
      <x v="278"/>
      <x v="3"/>
      <x v="49"/>
    </i>
    <i r="1">
      <x v="120"/>
      <x v="290"/>
      <x v="222"/>
      <x v="3"/>
      <x v="49"/>
    </i>
    <i r="1">
      <x v="121"/>
      <x v="156"/>
      <x v="394"/>
      <x v="3"/>
      <x v="49"/>
    </i>
    <i r="5">
      <x v="55"/>
    </i>
    <i r="1">
      <x v="122"/>
      <x v="259"/>
      <x v="365"/>
      <x v="3"/>
      <x v="49"/>
    </i>
    <i r="1">
      <x v="123"/>
      <x v="382"/>
      <x v="375"/>
      <x v="3"/>
      <x v="49"/>
    </i>
    <i r="1">
      <x v="124"/>
      <x v="140"/>
      <x v="75"/>
      <x v="3"/>
      <x v="49"/>
    </i>
    <i r="1">
      <x v="125"/>
      <x v="371"/>
      <x v="82"/>
      <x v="3"/>
      <x v="49"/>
    </i>
    <i r="1">
      <x v="126"/>
      <x v="114"/>
      <x v="81"/>
      <x v="3"/>
      <x v="49"/>
    </i>
    <i r="1">
      <x v="127"/>
      <x v="202"/>
      <x v="324"/>
      <x v="3"/>
      <x v="55"/>
    </i>
    <i r="1">
      <x v="128"/>
      <x v="293"/>
      <x v="377"/>
      <x v="3"/>
      <x v="55"/>
    </i>
    <i r="1">
      <x v="129"/>
      <x v="249"/>
      <x v="291"/>
      <x v="3"/>
      <x v="49"/>
    </i>
    <i r="1">
      <x v="130"/>
      <x v="54"/>
      <x v="323"/>
      <x v="3"/>
      <x v="49"/>
    </i>
    <i r="1">
      <x v="131"/>
      <x v="59"/>
      <x v="20"/>
      <x v="3"/>
      <x v="55"/>
    </i>
    <i r="1">
      <x v="132"/>
      <x v="285"/>
      <x v="50"/>
      <x v="3"/>
      <x v="49"/>
    </i>
    <i r="1">
      <x v="133"/>
      <x v="208"/>
      <x v="69"/>
      <x v="3"/>
      <x v="49"/>
    </i>
    <i r="1">
      <x v="134"/>
      <x v="295"/>
      <x v="296"/>
      <x v="3"/>
      <x v="49"/>
    </i>
    <i r="1">
      <x v="135"/>
      <x v="230"/>
      <x v="327"/>
      <x v="3"/>
      <x v="55"/>
    </i>
    <i r="1">
      <x v="136"/>
      <x v="389"/>
      <x v="325"/>
      <x v="3"/>
      <x v="55"/>
    </i>
    <i r="1">
      <x v="137"/>
      <x v="256"/>
      <x v="302"/>
      <x v="3"/>
      <x v="49"/>
    </i>
    <i r="5">
      <x v="55"/>
    </i>
    <i r="1">
      <x v="138"/>
      <x v="322"/>
      <x v="99"/>
      <x v="3"/>
      <x v="49"/>
    </i>
    <i r="1">
      <x v="139"/>
      <x v="137"/>
      <x v="54"/>
      <x v="3"/>
      <x v="49"/>
    </i>
    <i r="1">
      <x v="140"/>
      <x v="64"/>
      <x v="333"/>
      <x v="3"/>
      <x v="49"/>
    </i>
    <i r="1">
      <x v="141"/>
      <x v="214"/>
      <x v="80"/>
      <x v="3"/>
      <x v="49"/>
    </i>
    <i r="1">
      <x v="142"/>
      <x v="86"/>
      <x v="359"/>
      <x v="3"/>
      <x v="49"/>
    </i>
    <i r="1">
      <x v="143"/>
      <x v="58"/>
      <x v="36"/>
      <x v="3"/>
      <x v="49"/>
    </i>
    <i r="1">
      <x v="144"/>
      <x v="56"/>
      <x v="373"/>
      <x v="3"/>
      <x v="49"/>
    </i>
    <i r="1">
      <x v="145"/>
      <x v="106"/>
      <x v="100"/>
      <x v="3"/>
      <x v="49"/>
    </i>
    <i r="5">
      <x v="55"/>
    </i>
    <i r="1">
      <x v="146"/>
      <x v="299"/>
      <x v="369"/>
      <x v="3"/>
      <x v="49"/>
    </i>
    <i r="1">
      <x v="147"/>
      <x v="347"/>
      <x v="308"/>
      <x v="3"/>
      <x v="49"/>
    </i>
    <i r="5">
      <x v="55"/>
    </i>
    <i r="1">
      <x v="148"/>
      <x v="116"/>
      <x v="87"/>
      <x v="3"/>
      <x v="49"/>
    </i>
    <i r="1">
      <x v="149"/>
      <x v="266"/>
      <x v="276"/>
      <x v="3"/>
      <x v="49"/>
    </i>
    <i r="1">
      <x v="150"/>
      <x v="27"/>
      <x v="251"/>
      <x v="3"/>
      <x v="49"/>
    </i>
    <i r="1">
      <x v="152"/>
      <x v="350"/>
      <x v="252"/>
      <x v="3"/>
      <x v="49"/>
    </i>
    <i r="1">
      <x v="153"/>
      <x v="246"/>
      <x v="272"/>
      <x v="3"/>
      <x v="55"/>
    </i>
    <i r="1">
      <x v="154"/>
      <x v="66"/>
      <x v="384"/>
      <x v="3"/>
      <x v="49"/>
    </i>
    <i r="1">
      <x v="155"/>
      <x v="280"/>
      <x v="58"/>
      <x v="3"/>
      <x v="49"/>
    </i>
    <i r="1">
      <x v="156"/>
      <x v="341"/>
      <x v="388"/>
      <x v="3"/>
      <x v="49"/>
    </i>
    <i r="1">
      <x v="157"/>
      <x v="41"/>
      <x v="378"/>
      <x v="3"/>
      <x v="49"/>
    </i>
    <i r="1">
      <x v="158"/>
      <x v="300"/>
      <x v="263"/>
      <x v="3"/>
      <x v="49"/>
    </i>
    <i r="1">
      <x v="159"/>
      <x v="206"/>
      <x v="72"/>
      <x v="3"/>
      <x v="55"/>
    </i>
    <i r="1">
      <x v="160"/>
      <x v="210"/>
      <x v="116"/>
      <x v="3"/>
      <x v="49"/>
    </i>
    <i r="1">
      <x v="161"/>
      <x v="174"/>
      <x v="107"/>
      <x v="3"/>
      <x v="49"/>
    </i>
    <i r="1">
      <x v="162"/>
      <x v="237"/>
      <x v="343"/>
      <x v="3"/>
      <x v="49"/>
    </i>
    <i r="1">
      <x v="163"/>
      <x v="238"/>
      <x v="341"/>
      <x v="3"/>
      <x v="49"/>
    </i>
    <i r="1">
      <x v="164"/>
      <x v="215"/>
      <x v="338"/>
      <x v="3"/>
      <x v="49"/>
    </i>
    <i r="1">
      <x v="165"/>
      <x v="284"/>
      <x v="376"/>
      <x v="3"/>
      <x v="49"/>
    </i>
    <i r="1">
      <x v="166"/>
      <x v="34"/>
      <x v="37"/>
      <x v="3"/>
      <x v="49"/>
    </i>
    <i r="1">
      <x v="167"/>
      <x v="10"/>
      <x v="15"/>
      <x v="3"/>
      <x v="49"/>
    </i>
    <i r="1">
      <x v="168"/>
      <x v="141"/>
      <x v="19"/>
      <x v="3"/>
      <x v="49"/>
    </i>
    <i r="1">
      <x v="169"/>
      <x v="261"/>
      <x v="13"/>
      <x v="3"/>
      <x v="49"/>
    </i>
    <i r="1">
      <x v="170"/>
      <x v="353"/>
      <x v="66"/>
      <x v="3"/>
      <x v="49"/>
    </i>
    <i r="1">
      <x v="171"/>
      <x v="354"/>
      <x v="30"/>
      <x v="3"/>
      <x v="55"/>
    </i>
    <i r="1">
      <x v="172"/>
      <x v="91"/>
      <x v="374"/>
      <x v="3"/>
      <x v="49"/>
    </i>
    <i r="1">
      <x v="173"/>
      <x v="57"/>
      <x v="345"/>
      <x v="3"/>
      <x v="49"/>
    </i>
    <i r="1">
      <x v="174"/>
      <x v="313"/>
      <x v="289"/>
      <x v="3"/>
      <x v="49"/>
    </i>
    <i r="1">
      <x v="175"/>
      <x v="244"/>
      <x v="17"/>
      <x v="3"/>
      <x v="49"/>
    </i>
    <i r="1">
      <x v="176"/>
      <x v="100"/>
      <x v="53"/>
      <x v="3"/>
      <x v="49"/>
    </i>
    <i r="1">
      <x v="177"/>
      <x v="250"/>
      <x v="287"/>
      <x v="3"/>
      <x v="49"/>
    </i>
    <i r="1">
      <x v="178"/>
      <x v="111"/>
      <x v="51"/>
      <x v="3"/>
      <x v="49"/>
    </i>
    <i r="1">
      <x v="179"/>
      <x v="376"/>
      <x v="115"/>
      <x v="3"/>
      <x v="55"/>
    </i>
    <i r="1">
      <x v="180"/>
      <x v="221"/>
      <x v="354"/>
      <x v="3"/>
      <x v="49"/>
    </i>
    <i r="1">
      <x v="181"/>
      <x v="248"/>
      <x v="22"/>
      <x v="3"/>
      <x v="49"/>
    </i>
    <i r="1">
      <x v="182"/>
      <x v="263"/>
      <x v="85"/>
      <x v="3"/>
      <x v="49"/>
    </i>
    <i r="1">
      <x v="183"/>
      <x v="4"/>
      <x v="247"/>
      <x v="3"/>
      <x v="49"/>
    </i>
    <i r="1">
      <x v="184"/>
      <x v="135"/>
      <x v="79"/>
      <x v="5"/>
      <x v="55"/>
    </i>
    <i r="1">
      <x v="185"/>
      <x v="310"/>
      <x v="28"/>
      <x v="3"/>
      <x v="49"/>
    </i>
    <i r="1">
      <x v="186"/>
      <x v="383"/>
      <x v="329"/>
      <x v="3"/>
      <x v="49"/>
    </i>
    <i r="1">
      <x v="187"/>
      <x v="385"/>
      <x v="372"/>
      <x v="3"/>
      <x v="49"/>
    </i>
    <i r="1">
      <x v="188"/>
      <x v="329"/>
      <x v="55"/>
      <x v="3"/>
      <x v="49"/>
    </i>
    <i r="1">
      <x v="189"/>
      <x v="32"/>
      <x v="311"/>
      <x v="3"/>
      <x v="55"/>
    </i>
    <i r="1">
      <x v="190"/>
      <x v="305"/>
      <x v="326"/>
      <x v="3"/>
      <x v="49"/>
    </i>
    <i r="1">
      <x v="191"/>
      <x v="227"/>
      <x v="262"/>
      <x v="3"/>
      <x v="49"/>
    </i>
    <i r="1">
      <x v="192"/>
      <x v="198"/>
      <x v="317"/>
      <x v="3"/>
      <x v="49"/>
    </i>
    <i r="1">
      <x v="193"/>
      <x v="130"/>
      <x v="340"/>
      <x v="3"/>
      <x v="49"/>
    </i>
    <i r="1">
      <x v="194"/>
      <x v="188"/>
      <x v="78"/>
      <x v="3"/>
      <x v="49"/>
    </i>
    <i r="1">
      <x v="195"/>
      <x v="220"/>
      <x v="239"/>
      <x v="2"/>
      <x v="55"/>
    </i>
    <i r="1">
      <x v="196"/>
      <x v="327"/>
      <x v="10"/>
      <x v="3"/>
      <x v="49"/>
    </i>
    <i r="1">
      <x v="197"/>
      <x v="195"/>
      <x v="243"/>
      <x v="3"/>
      <x v="49"/>
    </i>
    <i r="1">
      <x v="198"/>
      <x v="229"/>
      <x v="244"/>
      <x v="3"/>
      <x v="55"/>
    </i>
    <i r="1">
      <x v="199"/>
      <x v="164"/>
      <x v="280"/>
      <x v="3"/>
      <x v="49"/>
    </i>
    <i r="1">
      <x v="200"/>
      <x v="390"/>
      <x v="117"/>
      <x v="3"/>
      <x v="55"/>
    </i>
    <i r="1">
      <x v="201"/>
      <x v="321"/>
      <x v="8"/>
      <x v="2"/>
      <x v="55"/>
    </i>
    <i r="1">
      <x v="202"/>
      <x v="36"/>
      <x v="386"/>
      <x v="3"/>
      <x v="55"/>
    </i>
    <i r="2">
      <x v="334"/>
      <x v="68"/>
      <x v="3"/>
      <x v="55"/>
    </i>
    <i r="1">
      <x v="203"/>
      <x v="197"/>
      <x v="27"/>
      <x v="3"/>
      <x v="49"/>
    </i>
    <i r="1">
      <x v="204"/>
      <x v="240"/>
      <x v="316"/>
      <x v="3"/>
      <x v="49"/>
    </i>
    <i r="1">
      <x v="205"/>
      <x v="211"/>
      <x v="334"/>
      <x v="3"/>
      <x v="49"/>
    </i>
    <i r="1">
      <x v="206"/>
      <x v="144"/>
      <x v="353"/>
      <x v="3"/>
      <x v="49"/>
    </i>
    <i r="1">
      <x v="207"/>
      <x v="291"/>
      <x v="259"/>
      <x v="3"/>
      <x v="49"/>
    </i>
    <i r="1">
      <x v="208"/>
      <x v="28"/>
      <x v="381"/>
      <x v="3"/>
      <x v="49"/>
    </i>
    <i r="1">
      <x v="209"/>
      <x v="115"/>
      <x v="40"/>
      <x v="3"/>
      <x v="49"/>
    </i>
    <i r="1">
      <x v="210"/>
      <x v="30"/>
      <x v="250"/>
      <x v="3"/>
      <x v="49"/>
    </i>
    <i r="1">
      <x v="211"/>
      <x v="373"/>
      <x v="31"/>
      <x v="3"/>
      <x v="49"/>
    </i>
    <i r="1">
      <x v="212"/>
      <x v="311"/>
      <x v="274"/>
      <x v="3"/>
      <x v="49"/>
    </i>
    <i r="1">
      <x v="213"/>
      <x v="173"/>
      <x v="34"/>
      <x v="3"/>
      <x v="49"/>
    </i>
    <i r="1">
      <x v="214"/>
      <x v="247"/>
      <x v="286"/>
      <x v="3"/>
      <x v="49"/>
    </i>
    <i r="1">
      <x v="215"/>
      <x v="234"/>
      <x v="24"/>
      <x v="3"/>
      <x v="49"/>
    </i>
    <i r="1">
      <x v="216"/>
      <x v="165"/>
      <x v="102"/>
      <x v="3"/>
      <x v="49"/>
    </i>
    <i r="1">
      <x v="217"/>
      <x v="35"/>
      <x v="368"/>
      <x v="3"/>
      <x v="49"/>
    </i>
    <i r="5">
      <x v="55"/>
    </i>
    <i r="1">
      <x v="218"/>
      <x v="253"/>
      <x v="240"/>
      <x v="3"/>
      <x v="55"/>
    </i>
    <i r="1">
      <x v="219"/>
      <x v="29"/>
      <x v="366"/>
      <x v="3"/>
      <x v="49"/>
    </i>
    <i r="1">
      <x v="220"/>
      <x v="50"/>
      <x v="380"/>
      <x v="3"/>
      <x v="49"/>
    </i>
    <i r="1">
      <x v="221"/>
      <x v="251"/>
      <x v="277"/>
      <x v="3"/>
      <x v="49"/>
    </i>
    <i r="1">
      <x v="222"/>
      <x v="103"/>
      <x v="379"/>
      <x v="3"/>
      <x v="49"/>
    </i>
    <i r="1">
      <x v="223"/>
      <x v="203"/>
      <x v="314"/>
      <x v="3"/>
      <x v="49"/>
    </i>
    <i r="1">
      <x v="224"/>
      <x v="231"/>
      <x v="301"/>
      <x v="3"/>
      <x v="55"/>
    </i>
    <i r="1">
      <x v="225"/>
      <x v="102"/>
      <x v="320"/>
      <x v="3"/>
      <x v="49"/>
    </i>
    <i r="1">
      <x v="226"/>
      <x v="160"/>
      <x v="261"/>
      <x v="3"/>
      <x v="49"/>
    </i>
    <i r="5">
      <x v="55"/>
    </i>
    <i r="1">
      <x v="227"/>
      <x v="175"/>
      <x v="245"/>
      <x v="3"/>
      <x v="49"/>
    </i>
    <i r="1">
      <x v="228"/>
      <x v="171"/>
      <x v="397"/>
      <x v="3"/>
      <x v="49"/>
    </i>
    <i r="1">
      <x v="229"/>
      <x v="200"/>
      <x v="118"/>
      <x v="3"/>
      <x v="55"/>
    </i>
    <i r="1">
      <x v="230"/>
      <x v="224"/>
      <x v="76"/>
      <x v="3"/>
      <x v="49"/>
    </i>
    <i r="1">
      <x v="231"/>
      <x v="177"/>
      <x v="88"/>
      <x v="3"/>
      <x v="55"/>
    </i>
    <i r="1">
      <x v="232"/>
      <x v="378"/>
      <x v="298"/>
      <x v="3"/>
      <x v="49"/>
    </i>
    <i r="1">
      <x v="233"/>
      <x v="20"/>
      <x v="330"/>
      <x v="3"/>
      <x v="49"/>
    </i>
    <i r="1">
      <x v="234"/>
      <x v="372"/>
      <x v="62"/>
      <x v="3"/>
      <x v="49"/>
    </i>
    <i r="1">
      <x v="235"/>
      <x v="335"/>
      <x v="11"/>
      <x v="3"/>
      <x v="49"/>
    </i>
    <i r="1">
      <x v="236"/>
      <x v="83"/>
      <x v="132"/>
      <x v="4"/>
      <x v="8"/>
    </i>
    <i r="1">
      <x v="237"/>
      <x v="201"/>
      <x v="121"/>
      <x v="3"/>
      <x v="55"/>
    </i>
    <i r="1">
      <x v="238"/>
      <x v="340"/>
      <x v="56"/>
      <x v="3"/>
      <x v="55"/>
    </i>
    <i r="1">
      <x v="239"/>
      <x v="218"/>
      <x v="351"/>
      <x v="3"/>
      <x v="49"/>
    </i>
    <i r="1">
      <x v="240"/>
      <x v="185"/>
      <x v="305"/>
      <x v="3"/>
      <x v="49"/>
    </i>
    <i r="1">
      <x v="241"/>
      <x v="207"/>
      <x v="18"/>
      <x v="3"/>
      <x v="49"/>
    </i>
    <i r="1">
      <x v="242"/>
      <x v="25"/>
      <x v="382"/>
      <x v="3"/>
      <x v="49"/>
    </i>
    <i r="1">
      <x v="243"/>
      <x v="199"/>
      <x v="91"/>
      <x v="3"/>
      <x v="49"/>
    </i>
    <i r="1">
      <x v="244"/>
      <x v="369"/>
      <x v="360"/>
      <x v="3"/>
      <x v="49"/>
    </i>
    <i r="1">
      <x v="245"/>
      <x v="83"/>
      <x v="132"/>
      <x v="4"/>
      <x v="8"/>
    </i>
    <i r="1">
      <x v="246"/>
      <x v="387"/>
      <x v="358"/>
      <x v="3"/>
      <x v="49"/>
    </i>
    <i r="1">
      <x v="247"/>
      <x v="346"/>
      <x v="109"/>
      <x v="3"/>
      <x v="55"/>
    </i>
    <i r="1">
      <x v="248"/>
      <x v="170"/>
      <x v="235"/>
      <x v="3"/>
      <x v="49"/>
    </i>
    <i r="1">
      <x v="249"/>
      <x v="265"/>
      <x v="275"/>
      <x v="3"/>
      <x v="49"/>
    </i>
    <i r="1">
      <x v="250"/>
      <x v="375"/>
      <x v="363"/>
      <x v="3"/>
      <x v="55"/>
    </i>
    <i r="1">
      <x v="251"/>
      <x v="155"/>
      <x v="266"/>
      <x v="3"/>
      <x v="49"/>
    </i>
    <i r="1">
      <x v="252"/>
      <x v="87"/>
      <x v="328"/>
      <x v="3"/>
      <x v="49"/>
    </i>
    <i r="1">
      <x v="253"/>
      <x v="16"/>
      <x v="221"/>
      <x v="3"/>
      <x v="49"/>
    </i>
    <i r="1">
      <x v="254"/>
      <x v="283"/>
      <x v="395"/>
      <x v="3"/>
      <x v="49"/>
    </i>
    <i r="1">
      <x v="255"/>
      <x v="370"/>
      <x v="96"/>
      <x v="3"/>
      <x v="49"/>
    </i>
    <i r="1">
      <x v="256"/>
      <x v="90"/>
      <x v="344"/>
      <x v="3"/>
      <x v="49"/>
    </i>
    <i r="1">
      <x v="257"/>
      <x v="381"/>
      <x v="367"/>
      <x v="3"/>
      <x v="55"/>
    </i>
    <i r="1">
      <x v="258"/>
      <x v="42"/>
      <x v="209"/>
      <x v="1"/>
      <x v="50"/>
    </i>
    <i r="1">
      <x v="259"/>
      <x v="388"/>
      <x v="32"/>
      <x v="3"/>
      <x v="49"/>
    </i>
    <i r="1">
      <x v="260"/>
      <x v="243"/>
      <x v="112"/>
      <x v="3"/>
      <x v="49"/>
    </i>
    <i r="1">
      <x v="261"/>
      <x v="187"/>
      <x v="9"/>
      <x v="3"/>
      <x v="49"/>
    </i>
    <i r="1">
      <x v="262"/>
      <x v="239"/>
      <x v="226"/>
      <x v="3"/>
      <x v="49"/>
    </i>
    <i r="1">
      <x v="263"/>
      <x v="242"/>
      <x v="304"/>
      <x v="3"/>
      <x v="49"/>
    </i>
    <i r="1">
      <x v="264"/>
      <x v="157"/>
      <x v="65"/>
      <x v="3"/>
      <x v="49"/>
    </i>
    <i r="1">
      <x v="265"/>
      <x v="22"/>
      <x v="357"/>
      <x v="3"/>
      <x v="49"/>
    </i>
    <i r="1">
      <x v="266"/>
      <x v="392"/>
      <x v="74"/>
      <x v="3"/>
      <x v="49"/>
    </i>
    <i r="1">
      <x v="267"/>
      <x v="120"/>
      <x v="307"/>
      <x v="3"/>
      <x v="49"/>
    </i>
    <i r="1">
      <x v="268"/>
      <x v="349"/>
      <x v="70"/>
      <x v="3"/>
      <x v="55"/>
    </i>
    <i r="1">
      <x v="269"/>
      <x v="67"/>
      <x v="184"/>
      <x v="4"/>
      <x v="32"/>
    </i>
    <i r="1">
      <x v="270"/>
      <x v="316"/>
      <x v="229"/>
      <x v="3"/>
      <x v="49"/>
    </i>
    <i r="1">
      <x v="271"/>
      <x v="252"/>
      <x v="52"/>
      <x v="3"/>
      <x v="49"/>
    </i>
    <i r="1">
      <x v="272"/>
      <x v="21"/>
      <x v="104"/>
      <x v="3"/>
      <x v="49"/>
    </i>
    <i r="1">
      <x v="273"/>
      <x v="126"/>
      <x v="163"/>
      <x v="3"/>
      <x v="49"/>
    </i>
    <i r="2">
      <x v="150"/>
      <x v="157"/>
      <x v="1"/>
      <x v="49"/>
    </i>
    <i r="1">
      <x v="274"/>
      <x v="55"/>
      <x v="321"/>
      <x v="3"/>
      <x v="55"/>
    </i>
    <i r="1">
      <x v="275"/>
      <x v="166"/>
      <x v="342"/>
      <x v="3"/>
      <x v="49"/>
    </i>
    <i r="1">
      <x v="276"/>
      <x v="46"/>
      <x v="228"/>
      <x v="3"/>
      <x v="49"/>
    </i>
    <i r="1">
      <x v="277"/>
      <x v="99"/>
      <x v="63"/>
      <x v="3"/>
      <x v="49"/>
    </i>
    <i r="1">
      <x v="278"/>
      <x v="163"/>
      <x v="299"/>
      <x v="3"/>
      <x v="55"/>
    </i>
    <i r="1">
      <x v="279"/>
      <x v="186"/>
      <x v="361"/>
      <x v="3"/>
      <x v="49"/>
    </i>
    <i r="1">
      <x v="280"/>
      <x v="274"/>
      <x v="273"/>
      <x v="3"/>
      <x v="49"/>
    </i>
    <i r="1">
      <x v="281"/>
      <x v="15"/>
      <x v="265"/>
      <x v="3"/>
      <x v="55"/>
    </i>
    <i r="1">
      <x v="282"/>
      <x v="228"/>
      <x v="21"/>
      <x v="3"/>
      <x v="49"/>
    </i>
    <i r="1">
      <x v="283"/>
      <x v="149"/>
      <x v="181"/>
      <x v="4"/>
      <x v="4"/>
    </i>
    <i r="1">
      <x v="284"/>
      <x v="153"/>
      <x v="180"/>
      <x v="4"/>
      <x v="47"/>
    </i>
    <i r="1">
      <x v="285"/>
      <x v="37"/>
      <x v="155"/>
      <x v="4"/>
      <x v="22"/>
    </i>
    <i r="1">
      <x v="286"/>
      <x v="282"/>
      <x v="39"/>
      <x v="3"/>
      <x v="55"/>
    </i>
    <i r="1">
      <x v="287"/>
      <x v="172"/>
      <x v="208"/>
      <x/>
      <x v="21"/>
    </i>
    <i r="1">
      <x v="288"/>
      <x v="314"/>
      <x v="335"/>
      <x v="3"/>
      <x v="49"/>
    </i>
    <i r="1">
      <x v="289"/>
      <x v="209"/>
      <x v="12"/>
      <x v="3"/>
      <x v="55"/>
    </i>
    <i r="1">
      <x v="290"/>
      <x v="394"/>
      <x v="331"/>
      <x v="3"/>
      <x v="55"/>
    </i>
    <i r="1">
      <x v="291"/>
      <x v="162"/>
      <x v="283"/>
      <x v="3"/>
      <x v="55"/>
    </i>
    <i r="1">
      <x v="292"/>
      <x v="72"/>
      <x v="218"/>
      <x/>
      <x v="24"/>
    </i>
    <i r="1">
      <x v="293"/>
      <x v="38"/>
      <x v="161"/>
      <x v="3"/>
      <x v="49"/>
    </i>
    <i r="1">
      <x v="294"/>
      <x v="245"/>
      <x v="83"/>
      <x v="3"/>
      <x v="55"/>
    </i>
    <i r="1">
      <x v="295"/>
      <x v="2"/>
      <x v="149"/>
      <x/>
      <x v="33"/>
    </i>
    <i r="1">
      <x v="296"/>
      <x v="128"/>
      <x v="318"/>
      <x v="3"/>
      <x v="55"/>
    </i>
    <i r="1">
      <x v="297"/>
      <x v="357"/>
      <x v="189"/>
      <x v="4"/>
      <x v="39"/>
    </i>
    <i r="1">
      <x v="298"/>
      <x v="361"/>
      <x v="192"/>
      <x/>
      <x v="13"/>
    </i>
    <i r="1">
      <x v="299"/>
      <x v="68"/>
      <x v="127"/>
      <x v="3"/>
      <x v="38"/>
    </i>
    <i r="1">
      <x v="300"/>
      <x v="43"/>
      <x v="206"/>
      <x v="2"/>
      <x v="38"/>
    </i>
    <i r="1">
      <x v="301"/>
      <x v="48"/>
      <x v="171"/>
      <x v="4"/>
      <x v="3"/>
    </i>
    <i r="1">
      <x v="302"/>
      <x v="79"/>
      <x v="219"/>
      <x/>
      <x v="24"/>
    </i>
    <i r="1">
      <x v="303"/>
      <x v="39"/>
      <x v="190"/>
      <x v="4"/>
      <x v="1"/>
    </i>
    <i r="1">
      <x v="304"/>
      <x v="43"/>
      <x v="206"/>
      <x v="4"/>
      <x v="6"/>
    </i>
    <i r="1">
      <x v="305"/>
      <x v="70"/>
      <x v="220"/>
      <x/>
      <x v="48"/>
    </i>
    <i r="1">
      <x v="306"/>
      <x v="82"/>
      <x v="205"/>
      <x/>
      <x v="2"/>
    </i>
    <i r="1">
      <x v="307"/>
      <x v="159"/>
      <x v="203"/>
      <x/>
      <x v="24"/>
    </i>
    <i r="1">
      <x v="308"/>
      <x v="82"/>
      <x v="205"/>
      <x/>
      <x v="10"/>
    </i>
    <i r="1">
      <x v="309"/>
      <x v="68"/>
      <x v="127"/>
      <x v="4"/>
      <x v="54"/>
    </i>
    <i r="1">
      <x v="310"/>
      <x v="325"/>
      <x v="197"/>
      <x v="3"/>
      <x v="49"/>
    </i>
    <i r="1">
      <x v="311"/>
      <x v="359"/>
      <x v="193"/>
      <x v="4"/>
      <x v="20"/>
    </i>
    <i r="1">
      <x v="312"/>
      <x v="397"/>
      <x v="284"/>
      <x v="4"/>
      <x v="45"/>
    </i>
    <i r="1">
      <x v="320"/>
      <x/>
      <x v="195"/>
      <x v="3"/>
      <x v="49"/>
    </i>
    <i r="2">
      <x v="49"/>
      <x v="159"/>
      <x v="3"/>
      <x v="49"/>
    </i>
    <i r="2">
      <x v="125"/>
      <x v="133"/>
      <x v="3"/>
      <x v="49"/>
    </i>
    <i r="2">
      <x v="127"/>
      <x v="126"/>
      <x v="3"/>
      <x v="49"/>
    </i>
    <i r="2">
      <x v="317"/>
      <x v="174"/>
      <x v="3"/>
      <x v="49"/>
    </i>
    <i r="1">
      <x v="324"/>
      <x v="121"/>
      <x v="164"/>
      <x v="3"/>
      <x v="49"/>
    </i>
    <i r="1">
      <x v="326"/>
      <x v="109"/>
      <x v="135"/>
      <x v="4"/>
      <x v="55"/>
    </i>
    <i r="1">
      <x v="327"/>
      <x v="161"/>
      <x v="200"/>
      <x v="4"/>
      <x v="55"/>
    </i>
    <i r="1">
      <x v="328"/>
      <x v="351"/>
      <x v="160"/>
      <x v="4"/>
      <x v="55"/>
    </i>
    <i r="1">
      <x v="329"/>
      <x v="331"/>
      <x v="182"/>
      <x v="3"/>
      <x v="49"/>
    </i>
    <i r="1">
      <x v="330"/>
      <x v="323"/>
      <x v="141"/>
      <x v="1"/>
      <x v="49"/>
    </i>
    <i r="1">
      <x v="331"/>
      <x v="331"/>
      <x v="182"/>
      <x v="1"/>
      <x v="49"/>
    </i>
    <i r="1">
      <x v="332"/>
      <x v="142"/>
      <x v="130"/>
      <x v="3"/>
      <x v="35"/>
    </i>
    <i r="1">
      <x v="333"/>
      <x v="367"/>
      <x v="136"/>
      <x v="4"/>
      <x v="36"/>
    </i>
    <i r="1">
      <x v="334"/>
      <x v="355"/>
      <x v="129"/>
      <x v="4"/>
      <x v="55"/>
    </i>
    <i r="1">
      <x v="335"/>
      <x v="108"/>
      <x v="168"/>
      <x v="4"/>
      <x v="35"/>
    </i>
    <i t="default">
      <x v="5"/>
    </i>
    <i t="grand">
      <x/>
    </i>
  </rowItems>
  <colItems count="1">
    <i/>
  </colItems>
  <dataFields count="1">
    <dataField name="Suma de Saldo Final" fld="26" baseField="0" baseItem="0"/>
  </dataFields>
  <formats count="7">
    <format dxfId="16">
      <pivotArea dataOnly="0" outline="0" fieldPosition="0">
        <references count="1">
          <reference field="11" count="0" defaultSubtotal="1"/>
        </references>
      </pivotArea>
    </format>
    <format dxfId="15">
      <pivotArea outline="0" collapsedLevelsAreSubtotals="1" fieldPosition="0"/>
    </format>
    <format dxfId="14">
      <pivotArea type="topRight" dataOnly="0" labelOnly="1" outline="0" fieldPosition="0"/>
    </format>
    <format dxfId="13">
      <pivotArea type="topRight" dataOnly="0" labelOnly="1" outline="0" fieldPosition="0"/>
    </format>
    <format dxfId="12">
      <pivotArea outline="0" collapsedLevelsAreSubtotals="1" fieldPosition="0"/>
    </format>
    <format dxfId="11">
      <pivotArea type="topRight" dataOnly="0" labelOnly="1" outline="0" fieldPosition="0"/>
    </format>
    <format dxfId="10">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TablaDinámica2" cacheId="0" applyNumberFormats="0" applyBorderFormats="0" applyFontFormats="0" applyPatternFormats="0" applyAlignmentFormats="0" applyWidthHeightFormats="1" dataCaption="Valores" updatedVersion="6" minRefreshableVersion="3" useAutoFormatting="1" itemPrintTitles="1" createdVersion="6" indent="0" compact="0" compactData="0" gridDropZones="1" multipleFieldFilters="0">
  <location ref="A3:E92" firstHeaderRow="2" firstDataRow="2" firstDataCol="4"/>
  <pivotFields count="28">
    <pivotField compact="0" outline="0" showAll="0"/>
    <pivotField compact="0" outline="0" showAll="0"/>
    <pivotField compact="0" outline="0" showAll="0"/>
    <pivotField compact="0" outline="0" showAll="0"/>
    <pivotField axis="axisRow" compact="0" outline="0" showAll="0">
      <items count="86">
        <item x="1"/>
        <item x="38"/>
        <item x="27"/>
        <item x="56"/>
        <item x="41"/>
        <item x="30"/>
        <item x="20"/>
        <item x="74"/>
        <item x="45"/>
        <item x="50"/>
        <item x="59"/>
        <item x="72"/>
        <item x="67"/>
        <item x="24"/>
        <item x="14"/>
        <item x="4"/>
        <item x="15"/>
        <item x="82"/>
        <item x="7"/>
        <item x="51"/>
        <item x="28"/>
        <item x="55"/>
        <item x="70"/>
        <item x="62"/>
        <item x="31"/>
        <item x="77"/>
        <item x="33"/>
        <item x="52"/>
        <item x="6"/>
        <item x="43"/>
        <item x="32"/>
        <item x="54"/>
        <item x="44"/>
        <item x="57"/>
        <item x="5"/>
        <item x="63"/>
        <item x="42"/>
        <item x="80"/>
        <item x="34"/>
        <item x="58"/>
        <item x="21"/>
        <item x="48"/>
        <item x="22"/>
        <item x="79"/>
        <item x="25"/>
        <item x="11"/>
        <item x="46"/>
        <item x="75"/>
        <item x="36"/>
        <item x="49"/>
        <item x="66"/>
        <item x="16"/>
        <item x="19"/>
        <item x="12"/>
        <item x="61"/>
        <item x="18"/>
        <item x="73"/>
        <item x="10"/>
        <item x="53"/>
        <item x="84"/>
        <item x="69"/>
        <item x="65"/>
        <item x="47"/>
        <item x="17"/>
        <item x="40"/>
        <item x="3"/>
        <item x="68"/>
        <item x="76"/>
        <item x="9"/>
        <item x="29"/>
        <item x="35"/>
        <item x="26"/>
        <item x="0"/>
        <item x="64"/>
        <item x="37"/>
        <item x="23"/>
        <item x="81"/>
        <item x="8"/>
        <item x="13"/>
        <item x="60"/>
        <item x="39"/>
        <item x="2"/>
        <item x="83"/>
        <item x="71"/>
        <item x="78"/>
        <item t="default"/>
      </items>
    </pivotField>
    <pivotField axis="axisRow" compact="0" outline="0" showAll="0" defaultSubtotal="0">
      <items count="85">
        <item x="11"/>
        <item x="26"/>
        <item x="32"/>
        <item x="0"/>
        <item x="84"/>
        <item x="81"/>
        <item x="60"/>
        <item x="1"/>
        <item x="9"/>
        <item x="65"/>
        <item x="72"/>
        <item x="20"/>
        <item x="73"/>
        <item x="31"/>
        <item x="15"/>
        <item x="13"/>
        <item x="77"/>
        <item x="74"/>
        <item x="42"/>
        <item x="69"/>
        <item x="55"/>
        <item x="39"/>
        <item x="71"/>
        <item x="25"/>
        <item x="66"/>
        <item x="12"/>
        <item x="52"/>
        <item x="33"/>
        <item x="62"/>
        <item x="46"/>
        <item x="38"/>
        <item x="16"/>
        <item x="5"/>
        <item x="63"/>
        <item x="47"/>
        <item x="27"/>
        <item x="51"/>
        <item x="30"/>
        <item x="44"/>
        <item x="19"/>
        <item x="58"/>
        <item x="80"/>
        <item x="43"/>
        <item x="22"/>
        <item x="3"/>
        <item x="61"/>
        <item x="75"/>
        <item x="48"/>
        <item x="10"/>
        <item x="70"/>
        <item x="49"/>
        <item x="21"/>
        <item x="18"/>
        <item x="29"/>
        <item x="79"/>
        <item x="76"/>
        <item x="67"/>
        <item x="35"/>
        <item x="8"/>
        <item x="34"/>
        <item x="40"/>
        <item x="2"/>
        <item x="45"/>
        <item x="56"/>
        <item x="28"/>
        <item x="41"/>
        <item x="24"/>
        <item x="82"/>
        <item x="36"/>
        <item x="14"/>
        <item x="78"/>
        <item x="6"/>
        <item x="53"/>
        <item x="7"/>
        <item x="50"/>
        <item x="83"/>
        <item x="59"/>
        <item x="64"/>
        <item x="54"/>
        <item x="23"/>
        <item x="37"/>
        <item x="17"/>
        <item x="57"/>
        <item x="4"/>
        <item x="68"/>
      </items>
    </pivotField>
    <pivotField compact="0" outline="0" showAll="0"/>
    <pivotField axis="axisRow" compact="0" outline="0" showAll="0" defaultSubtotal="0">
      <items count="84">
        <item x="0"/>
        <item x="27"/>
        <item x="43"/>
        <item x="44"/>
        <item x="24"/>
        <item x="76"/>
        <item x="28"/>
        <item x="29"/>
        <item x="2"/>
        <item x="30"/>
        <item x="31"/>
        <item x="38"/>
        <item x="33"/>
        <item x="32"/>
        <item x="39"/>
        <item x="34"/>
        <item x="45"/>
        <item x="41"/>
        <item x="40"/>
        <item x="13"/>
        <item x="26"/>
        <item x="35"/>
        <item x="1"/>
        <item x="9"/>
        <item x="4"/>
        <item x="37"/>
        <item x="60"/>
        <item x="36"/>
        <item x="10"/>
        <item x="42"/>
        <item x="16"/>
        <item x="82"/>
        <item x="79"/>
        <item x="19"/>
        <item x="74"/>
        <item x="77"/>
        <item x="80"/>
        <item x="75"/>
        <item x="47"/>
        <item x="72"/>
        <item x="46"/>
        <item x="8"/>
        <item x="20"/>
        <item x="3"/>
        <item x="17"/>
        <item x="18"/>
        <item x="73"/>
        <item x="78"/>
        <item x="52"/>
        <item x="48"/>
        <item x="50"/>
        <item x="51"/>
        <item x="49"/>
        <item x="53"/>
        <item x="54"/>
        <item x="83"/>
        <item x="57"/>
        <item x="22"/>
        <item x="56"/>
        <item x="55"/>
        <item x="59"/>
        <item x="58"/>
        <item x="81"/>
        <item x="21"/>
        <item x="61"/>
        <item x="25"/>
        <item x="5"/>
        <item x="62"/>
        <item x="63"/>
        <item x="14"/>
        <item x="6"/>
        <item x="64"/>
        <item x="23"/>
        <item x="7"/>
        <item x="65"/>
        <item x="15"/>
        <item x="12"/>
        <item x="11"/>
        <item x="67"/>
        <item x="69"/>
        <item x="68"/>
        <item x="66"/>
        <item x="71"/>
        <item x="70"/>
      </items>
    </pivotField>
    <pivotField axis="axisRow" compact="0" outline="0" showAll="0" defaultSubtotal="0">
      <items count="1">
        <item x="0"/>
      </items>
    </pivotField>
    <pivotField compact="0" outline="0" showAll="0"/>
    <pivotField compact="0" outline="0" showAll="0"/>
    <pivotField compact="0" outline="0" showAll="0"/>
    <pivotField compact="0" outline="0" showAll="0"/>
    <pivotField compact="0" outline="0" showAll="0"/>
    <pivotField compact="0" outline="0" showAll="0"/>
    <pivotField compact="0" numFmtId="164" outline="0" showAll="0"/>
    <pivotField compact="0" numFmtId="164" outline="0" showAll="0"/>
    <pivotField compact="0" numFmtId="164" outline="0" showAll="0"/>
    <pivotField compact="0" outline="0" showAll="0"/>
    <pivotField compact="0" numFmtId="164" outline="0" showAll="0"/>
    <pivotField compact="0" outline="0" showAll="0"/>
    <pivotField compact="0" outline="0" showAll="0"/>
    <pivotField dataField="1" compact="0" numFmtId="164" outline="0" showAll="0"/>
    <pivotField compact="0" outline="0" showAll="0"/>
    <pivotField compact="0" outline="0" showAll="0"/>
    <pivotField compact="0" outline="0" showAll="0"/>
    <pivotField compact="0" outline="0" showAll="0"/>
    <pivotField compact="0" outline="0" showAll="0"/>
  </pivotFields>
  <rowFields count="4">
    <field x="7"/>
    <field x="8"/>
    <field x="5"/>
    <field x="4"/>
  </rowFields>
  <rowItems count="88">
    <i>
      <x/>
      <x/>
      <x v="3"/>
      <x v="72"/>
    </i>
    <i>
      <x v="1"/>
      <x/>
      <x v="35"/>
      <x v="2"/>
    </i>
    <i>
      <x v="2"/>
      <x/>
      <x v="38"/>
      <x v="32"/>
    </i>
    <i>
      <x v="3"/>
      <x/>
      <x v="62"/>
      <x v="8"/>
    </i>
    <i>
      <x v="4"/>
      <x/>
      <x v="66"/>
      <x v="13"/>
    </i>
    <i>
      <x v="5"/>
      <x/>
      <x v="46"/>
      <x v="47"/>
    </i>
    <i>
      <x v="6"/>
      <x/>
      <x v="64"/>
      <x v="20"/>
    </i>
    <i>
      <x v="7"/>
      <x/>
      <x v="53"/>
      <x v="69"/>
    </i>
    <i>
      <x v="8"/>
      <x/>
      <x v="61"/>
      <x v="81"/>
    </i>
    <i>
      <x v="9"/>
      <x/>
      <x v="37"/>
      <x v="5"/>
    </i>
    <i>
      <x v="10"/>
      <x/>
      <x v="13"/>
      <x v="24"/>
    </i>
    <i r="2">
      <x v="42"/>
      <x v="29"/>
    </i>
    <i>
      <x v="11"/>
      <x/>
      <x v="30"/>
      <x v="1"/>
    </i>
    <i>
      <x v="12"/>
      <x/>
      <x v="27"/>
      <x v="26"/>
    </i>
    <i>
      <x v="13"/>
      <x/>
      <x v="2"/>
      <x v="30"/>
    </i>
    <i>
      <x v="14"/>
      <x/>
      <x v="21"/>
      <x v="80"/>
    </i>
    <i>
      <x v="15"/>
      <x/>
      <x v="59"/>
      <x v="38"/>
    </i>
    <i>
      <x v="16"/>
      <x/>
      <x v="29"/>
      <x v="46"/>
    </i>
    <i>
      <x v="17"/>
      <x/>
      <x v="65"/>
      <x v="4"/>
    </i>
    <i>
      <x v="18"/>
      <x/>
      <x v="60"/>
      <x v="64"/>
    </i>
    <i>
      <x v="19"/>
      <x/>
      <x v="15"/>
      <x v="78"/>
    </i>
    <i>
      <x v="20"/>
      <x/>
      <x v="1"/>
      <x v="71"/>
    </i>
    <i>
      <x v="21"/>
      <x/>
      <x v="57"/>
      <x v="70"/>
    </i>
    <i>
      <x v="22"/>
      <x/>
      <x v="7"/>
      <x/>
    </i>
    <i>
      <x v="23"/>
      <x/>
      <x v="8"/>
      <x v="68"/>
    </i>
    <i>
      <x v="24"/>
      <x/>
      <x v="83"/>
      <x v="15"/>
    </i>
    <i>
      <x v="25"/>
      <x/>
      <x v="80"/>
      <x v="74"/>
    </i>
    <i>
      <x v="26"/>
      <x/>
      <x v="73"/>
      <x v="18"/>
    </i>
    <i>
      <x v="27"/>
      <x/>
      <x v="68"/>
      <x v="48"/>
    </i>
    <i>
      <x v="28"/>
      <x/>
      <x v="48"/>
      <x v="57"/>
    </i>
    <i>
      <x v="29"/>
      <x/>
      <x v="18"/>
      <x v="36"/>
    </i>
    <i>
      <x v="30"/>
      <x/>
      <x v="31"/>
      <x v="51"/>
    </i>
    <i>
      <x v="31"/>
      <x/>
      <x v="75"/>
      <x v="82"/>
    </i>
    <i>
      <x v="32"/>
      <x/>
      <x v="54"/>
      <x v="43"/>
    </i>
    <i>
      <x v="33"/>
      <x/>
      <x v="39"/>
      <x v="52"/>
    </i>
    <i>
      <x v="34"/>
      <x/>
      <x v="12"/>
      <x v="56"/>
    </i>
    <i>
      <x v="35"/>
      <x/>
      <x v="55"/>
      <x v="67"/>
    </i>
    <i>
      <x v="36"/>
      <x/>
      <x v="41"/>
      <x v="37"/>
    </i>
    <i>
      <x v="37"/>
      <x/>
      <x v="17"/>
      <x v="7"/>
    </i>
    <i>
      <x v="38"/>
      <x/>
      <x v="47"/>
      <x v="41"/>
    </i>
    <i r="2">
      <x v="70"/>
      <x v="84"/>
    </i>
    <i>
      <x v="39"/>
      <x/>
      <x v="22"/>
      <x v="83"/>
    </i>
    <i>
      <x v="40"/>
      <x/>
      <x v="34"/>
      <x v="62"/>
    </i>
    <i>
      <x v="41"/>
      <x/>
      <x v="58"/>
      <x v="77"/>
    </i>
    <i>
      <x v="42"/>
      <x/>
      <x v="11"/>
      <x v="6"/>
    </i>
    <i>
      <x v="43"/>
      <x/>
      <x v="44"/>
      <x v="65"/>
    </i>
    <i>
      <x v="44"/>
      <x/>
      <x v="81"/>
      <x v="63"/>
    </i>
    <i>
      <x v="45"/>
      <x/>
      <x v="52"/>
      <x v="55"/>
    </i>
    <i>
      <x v="46"/>
      <x/>
      <x v="10"/>
      <x v="11"/>
    </i>
    <i>
      <x v="47"/>
      <x/>
      <x v="16"/>
      <x v="25"/>
    </i>
    <i>
      <x v="48"/>
      <x/>
      <x v="72"/>
      <x v="58"/>
    </i>
    <i>
      <x v="49"/>
      <x/>
      <x v="50"/>
      <x v="49"/>
    </i>
    <i>
      <x v="50"/>
      <x/>
      <x v="36"/>
      <x v="19"/>
    </i>
    <i>
      <x v="51"/>
      <x/>
      <x v="26"/>
      <x v="27"/>
    </i>
    <i>
      <x v="52"/>
      <x/>
      <x v="74"/>
      <x v="9"/>
    </i>
    <i>
      <x v="53"/>
      <x/>
      <x v="78"/>
      <x v="31"/>
    </i>
    <i>
      <x v="54"/>
      <x/>
      <x v="20"/>
      <x v="21"/>
    </i>
    <i>
      <x v="55"/>
      <x/>
      <x v="4"/>
      <x v="59"/>
    </i>
    <i>
      <x v="56"/>
      <x/>
      <x v="40"/>
      <x v="39"/>
    </i>
    <i>
      <x v="57"/>
      <x/>
      <x v="43"/>
      <x v="42"/>
    </i>
    <i>
      <x v="58"/>
      <x/>
      <x v="82"/>
      <x v="33"/>
    </i>
    <i>
      <x v="59"/>
      <x/>
      <x v="63"/>
      <x v="3"/>
    </i>
    <i>
      <x v="60"/>
      <x/>
      <x v="6"/>
      <x v="79"/>
    </i>
    <i r="2">
      <x v="67"/>
      <x v="17"/>
    </i>
    <i>
      <x v="61"/>
      <x/>
      <x v="76"/>
      <x v="10"/>
    </i>
    <i>
      <x v="62"/>
      <x/>
      <x v="5"/>
      <x v="76"/>
    </i>
    <i>
      <x v="63"/>
      <x/>
      <x v="51"/>
      <x v="40"/>
    </i>
    <i>
      <x v="64"/>
      <x/>
      <x v="45"/>
      <x v="54"/>
    </i>
    <i>
      <x v="65"/>
      <x/>
      <x v="23"/>
      <x v="44"/>
    </i>
    <i>
      <x v="66"/>
      <x/>
      <x v="32"/>
      <x v="34"/>
    </i>
    <i>
      <x v="67"/>
      <x/>
      <x v="28"/>
      <x v="23"/>
    </i>
    <i>
      <x v="68"/>
      <x/>
      <x v="33"/>
      <x v="35"/>
    </i>
    <i>
      <x v="69"/>
      <x/>
      <x v="69"/>
      <x v="14"/>
    </i>
    <i>
      <x v="70"/>
      <x/>
      <x v="71"/>
      <x v="28"/>
    </i>
    <i>
      <x v="71"/>
      <x/>
      <x v="77"/>
      <x v="73"/>
    </i>
    <i>
      <x v="72"/>
      <x/>
      <x v="79"/>
      <x v="75"/>
    </i>
    <i>
      <x v="73"/>
      <x/>
      <x v="73"/>
      <x v="18"/>
    </i>
    <i>
      <x v="74"/>
      <x/>
      <x v="9"/>
      <x v="61"/>
    </i>
    <i>
      <x v="75"/>
      <x/>
      <x v="14"/>
      <x v="16"/>
    </i>
    <i>
      <x v="76"/>
      <x/>
      <x v="25"/>
      <x v="53"/>
    </i>
    <i>
      <x v="77"/>
      <x/>
      <x/>
      <x v="45"/>
    </i>
    <i>
      <x v="78"/>
      <x/>
      <x v="56"/>
      <x v="12"/>
    </i>
    <i>
      <x v="79"/>
      <x/>
      <x v="37"/>
      <x v="5"/>
    </i>
    <i>
      <x v="80"/>
      <x/>
      <x v="84"/>
      <x v="66"/>
    </i>
    <i>
      <x v="81"/>
      <x/>
      <x v="24"/>
      <x v="50"/>
    </i>
    <i>
      <x v="82"/>
      <x/>
      <x v="49"/>
      <x v="22"/>
    </i>
    <i>
      <x v="83"/>
      <x/>
      <x v="19"/>
      <x v="60"/>
    </i>
    <i t="grand">
      <x/>
    </i>
  </rowItems>
  <colItems count="1">
    <i/>
  </colItems>
  <dataFields count="1">
    <dataField name="Suma de Saldo Final" fld="22" baseField="0" baseItem="0" numFmtId="164"/>
  </dataFields>
  <formats count="10">
    <format dxfId="9">
      <pivotArea field="7" type="button" dataOnly="0" labelOnly="1" outline="0" axis="axisRow" fieldPosition="0"/>
    </format>
    <format dxfId="8">
      <pivotArea field="8" type="button" dataOnly="0" labelOnly="1" outline="0" axis="axisRow" fieldPosition="1"/>
    </format>
    <format dxfId="7">
      <pivotArea field="5" type="button" dataOnly="0" labelOnly="1" outline="0" axis="axisRow" fieldPosition="2"/>
    </format>
    <format dxfId="6">
      <pivotArea field="4" type="button" dataOnly="0" labelOnly="1" outline="0" axis="axisRow" fieldPosition="3"/>
    </format>
    <format dxfId="5">
      <pivotArea outline="0" collapsedLevelsAreSubtotals="1" fieldPosition="0"/>
    </format>
    <format dxfId="4">
      <pivotArea type="topRight" dataOnly="0" labelOnly="1" outline="0" fieldPosition="0"/>
    </format>
    <format dxfId="3">
      <pivotArea type="topRight" dataOnly="0" labelOnly="1" outline="0" fieldPosition="0"/>
    </format>
    <format dxfId="2">
      <pivotArea outline="0" collapsedLevelsAreSubtotals="1" fieldPosition="0"/>
    </format>
    <format dxfId="1">
      <pivotArea type="topRight" dataOnly="0" labelOnly="1" outline="0" fieldPosition="0"/>
    </format>
    <format dxfId="0">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G630"/>
  <sheetViews>
    <sheetView workbookViewId="0">
      <pane ySplit="1" topLeftCell="A14" activePane="bottomLeft" state="frozen"/>
      <selection activeCell="Q1" sqref="Q1"/>
      <selection pane="bottomLeft" activeCell="L1" sqref="L1:T1048576"/>
    </sheetView>
  </sheetViews>
  <sheetFormatPr baseColWidth="10" defaultColWidth="11.44140625" defaultRowHeight="14.4" x14ac:dyDescent="0.3"/>
  <cols>
    <col min="8" max="8" width="29.88671875" customWidth="1"/>
    <col min="9" max="9" width="42.88671875" customWidth="1"/>
    <col min="13" max="18" width="11.44140625" customWidth="1"/>
    <col min="19" max="19" width="14.109375" customWidth="1"/>
    <col min="20" max="20" width="16.33203125" customWidth="1"/>
    <col min="21" max="21" width="15" customWidth="1"/>
    <col min="24" max="24" width="14" customWidth="1"/>
    <col min="25" max="26" width="0" hidden="1" customWidth="1"/>
    <col min="27" max="27" width="15.88671875" customWidth="1"/>
    <col min="28" max="28" width="26.33203125" customWidth="1"/>
    <col min="31" max="31" width="13.109375" customWidth="1"/>
    <col min="32" max="32" width="29.44140625" customWidth="1"/>
    <col min="33" max="33" width="21.33203125" customWidth="1"/>
  </cols>
  <sheetData>
    <row r="1" spans="1:33" ht="43.2" x14ac:dyDescent="0.3">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3" t="s">
        <v>18</v>
      </c>
      <c r="T1" s="3" t="s">
        <v>19</v>
      </c>
      <c r="U1" s="3" t="s">
        <v>20</v>
      </c>
      <c r="V1" s="2" t="s">
        <v>21</v>
      </c>
      <c r="W1" s="2" t="s">
        <v>22</v>
      </c>
      <c r="X1" s="3" t="s">
        <v>23</v>
      </c>
      <c r="Y1" s="2" t="s">
        <v>24</v>
      </c>
      <c r="Z1" s="2" t="s">
        <v>25</v>
      </c>
      <c r="AA1" s="3" t="s">
        <v>26</v>
      </c>
      <c r="AB1" s="2" t="s">
        <v>27</v>
      </c>
      <c r="AC1" s="2" t="s">
        <v>28</v>
      </c>
      <c r="AD1" s="2" t="s">
        <v>29</v>
      </c>
      <c r="AE1" s="2" t="s">
        <v>30</v>
      </c>
      <c r="AF1" s="2" t="s">
        <v>31</v>
      </c>
      <c r="AG1" s="2" t="s">
        <v>32</v>
      </c>
    </row>
    <row r="2" spans="1:33" hidden="1" x14ac:dyDescent="0.3">
      <c r="A2" s="4" t="s">
        <v>33</v>
      </c>
      <c r="B2" s="5">
        <v>14</v>
      </c>
      <c r="C2" s="6" t="s">
        <v>34</v>
      </c>
      <c r="D2" s="7" t="s">
        <v>34</v>
      </c>
      <c r="E2" s="8" t="s">
        <v>35</v>
      </c>
      <c r="F2" s="8" t="s">
        <v>36</v>
      </c>
      <c r="G2" s="9">
        <v>899999115</v>
      </c>
      <c r="H2" s="8" t="s">
        <v>37</v>
      </c>
      <c r="I2" s="6" t="s">
        <v>38</v>
      </c>
      <c r="J2" s="10">
        <v>14</v>
      </c>
      <c r="K2" s="6">
        <v>105622</v>
      </c>
      <c r="L2" s="11">
        <v>2023</v>
      </c>
      <c r="M2" s="6">
        <v>34</v>
      </c>
      <c r="N2" s="6">
        <v>1</v>
      </c>
      <c r="O2" s="12"/>
      <c r="P2" s="12"/>
      <c r="Q2" s="12">
        <v>44927</v>
      </c>
      <c r="R2" s="12">
        <v>45291</v>
      </c>
      <c r="S2" s="13">
        <v>5255990</v>
      </c>
      <c r="T2" s="13">
        <v>5255990</v>
      </c>
      <c r="U2" s="13">
        <v>4548676</v>
      </c>
      <c r="V2" s="6" t="s">
        <v>39</v>
      </c>
      <c r="W2" s="10">
        <v>1</v>
      </c>
      <c r="X2" s="13">
        <v>707314</v>
      </c>
      <c r="Y2" s="6"/>
      <c r="Z2" s="12"/>
      <c r="AA2" s="14">
        <v>0</v>
      </c>
      <c r="AB2" s="6" t="s">
        <v>40</v>
      </c>
      <c r="AC2" s="10">
        <v>6</v>
      </c>
      <c r="AD2" s="6"/>
      <c r="AE2" s="6"/>
      <c r="AF2" s="6" t="s">
        <v>41</v>
      </c>
      <c r="AG2" s="15" t="s">
        <v>41</v>
      </c>
    </row>
    <row r="3" spans="1:33" hidden="1" x14ac:dyDescent="0.3">
      <c r="A3" s="4" t="s">
        <v>33</v>
      </c>
      <c r="B3" s="5">
        <v>14</v>
      </c>
      <c r="C3" s="6" t="s">
        <v>34</v>
      </c>
      <c r="D3" s="7" t="s">
        <v>34</v>
      </c>
      <c r="E3" s="8" t="s">
        <v>35</v>
      </c>
      <c r="F3" s="8" t="s">
        <v>36</v>
      </c>
      <c r="G3" s="6">
        <v>899999115</v>
      </c>
      <c r="H3" s="8" t="s">
        <v>37</v>
      </c>
      <c r="I3" s="6" t="s">
        <v>38</v>
      </c>
      <c r="J3" s="10">
        <v>14</v>
      </c>
      <c r="K3" s="6">
        <v>105619</v>
      </c>
      <c r="L3" s="11">
        <v>2023</v>
      </c>
      <c r="M3" s="6">
        <v>35</v>
      </c>
      <c r="N3" s="6">
        <v>2</v>
      </c>
      <c r="O3" s="12"/>
      <c r="P3" s="12"/>
      <c r="Q3" s="12">
        <v>44927</v>
      </c>
      <c r="R3" s="12">
        <v>45291</v>
      </c>
      <c r="S3" s="13">
        <v>5186460</v>
      </c>
      <c r="T3" s="13">
        <v>5186460</v>
      </c>
      <c r="U3" s="13">
        <v>2027284</v>
      </c>
      <c r="V3" s="6" t="s">
        <v>39</v>
      </c>
      <c r="W3" s="10">
        <v>1</v>
      </c>
      <c r="X3" s="13">
        <v>3159176</v>
      </c>
      <c r="Y3" s="6"/>
      <c r="Z3" s="12"/>
      <c r="AA3" s="14">
        <v>0</v>
      </c>
      <c r="AB3" s="6" t="s">
        <v>40</v>
      </c>
      <c r="AC3" s="10">
        <v>6</v>
      </c>
      <c r="AD3" s="6"/>
      <c r="AE3" s="6"/>
      <c r="AF3" s="6" t="s">
        <v>41</v>
      </c>
      <c r="AG3" s="15" t="s">
        <v>41</v>
      </c>
    </row>
    <row r="4" spans="1:33" hidden="1" x14ac:dyDescent="0.3">
      <c r="A4" s="4" t="s">
        <v>33</v>
      </c>
      <c r="B4" s="5">
        <v>14</v>
      </c>
      <c r="C4" s="6" t="s">
        <v>34</v>
      </c>
      <c r="D4" s="7" t="s">
        <v>34</v>
      </c>
      <c r="E4" s="8" t="s">
        <v>35</v>
      </c>
      <c r="F4" s="8" t="s">
        <v>36</v>
      </c>
      <c r="G4" s="6">
        <v>860063875</v>
      </c>
      <c r="H4" s="8" t="s">
        <v>42</v>
      </c>
      <c r="I4" s="6" t="s">
        <v>38</v>
      </c>
      <c r="J4" s="10">
        <v>14</v>
      </c>
      <c r="K4" s="6">
        <v>105623</v>
      </c>
      <c r="L4" s="11">
        <v>2023</v>
      </c>
      <c r="M4" s="6">
        <v>43</v>
      </c>
      <c r="N4" s="6">
        <v>3</v>
      </c>
      <c r="O4" s="12"/>
      <c r="P4" s="12"/>
      <c r="Q4" s="12">
        <v>44927</v>
      </c>
      <c r="R4" s="12">
        <v>45291</v>
      </c>
      <c r="S4" s="13">
        <v>7380940</v>
      </c>
      <c r="T4" s="13">
        <v>7380940</v>
      </c>
      <c r="U4" s="13">
        <v>723300</v>
      </c>
      <c r="V4" s="6" t="s">
        <v>39</v>
      </c>
      <c r="W4" s="10">
        <v>1</v>
      </c>
      <c r="X4" s="13">
        <v>6657640</v>
      </c>
      <c r="Y4" s="6"/>
      <c r="Z4" s="12"/>
      <c r="AA4" s="14">
        <v>0</v>
      </c>
      <c r="AB4" s="6" t="s">
        <v>40</v>
      </c>
      <c r="AC4" s="10">
        <v>6</v>
      </c>
      <c r="AD4" s="6"/>
      <c r="AE4" s="6"/>
      <c r="AF4" s="6" t="s">
        <v>41</v>
      </c>
      <c r="AG4" s="15" t="s">
        <v>41</v>
      </c>
    </row>
    <row r="5" spans="1:33" hidden="1" x14ac:dyDescent="0.3">
      <c r="A5" s="4" t="s">
        <v>33</v>
      </c>
      <c r="B5" s="5">
        <v>14</v>
      </c>
      <c r="C5" s="6" t="s">
        <v>34</v>
      </c>
      <c r="D5" s="7" t="s">
        <v>34</v>
      </c>
      <c r="E5" s="8" t="s">
        <v>35</v>
      </c>
      <c r="F5" s="8" t="s">
        <v>36</v>
      </c>
      <c r="G5" s="6">
        <v>19332569</v>
      </c>
      <c r="H5" s="8" t="s">
        <v>43</v>
      </c>
      <c r="I5" s="6" t="s">
        <v>44</v>
      </c>
      <c r="J5" s="10">
        <v>11</v>
      </c>
      <c r="K5" s="6">
        <v>105518</v>
      </c>
      <c r="L5" s="11">
        <v>2023</v>
      </c>
      <c r="M5" s="6">
        <v>1</v>
      </c>
      <c r="N5" s="6">
        <v>12</v>
      </c>
      <c r="O5" s="12"/>
      <c r="P5" s="12"/>
      <c r="Q5" s="12">
        <v>44927</v>
      </c>
      <c r="R5" s="12">
        <v>45291</v>
      </c>
      <c r="S5" s="13">
        <v>6685868</v>
      </c>
      <c r="T5" s="13">
        <v>6685868</v>
      </c>
      <c r="U5" s="13">
        <v>0</v>
      </c>
      <c r="V5" s="6" t="s">
        <v>39</v>
      </c>
      <c r="W5" s="10">
        <v>1</v>
      </c>
      <c r="X5" s="13">
        <v>6685868</v>
      </c>
      <c r="Y5" s="6"/>
      <c r="Z5" s="12"/>
      <c r="AA5" s="14">
        <v>0</v>
      </c>
      <c r="AB5" s="6" t="s">
        <v>40</v>
      </c>
      <c r="AC5" s="10">
        <v>6</v>
      </c>
      <c r="AD5" s="6"/>
      <c r="AE5" s="6"/>
      <c r="AF5" s="6" t="s">
        <v>41</v>
      </c>
      <c r="AG5" s="15" t="s">
        <v>41</v>
      </c>
    </row>
    <row r="6" spans="1:33" hidden="1" x14ac:dyDescent="0.3">
      <c r="A6" s="4" t="s">
        <v>33</v>
      </c>
      <c r="B6" s="5">
        <v>14</v>
      </c>
      <c r="C6" s="6" t="s">
        <v>34</v>
      </c>
      <c r="D6" s="7" t="s">
        <v>34</v>
      </c>
      <c r="E6" s="8" t="s">
        <v>35</v>
      </c>
      <c r="F6" s="8" t="s">
        <v>36</v>
      </c>
      <c r="G6" s="6">
        <v>80882849</v>
      </c>
      <c r="H6" s="8" t="s">
        <v>45</v>
      </c>
      <c r="I6" s="6" t="s">
        <v>44</v>
      </c>
      <c r="J6" s="10">
        <v>11</v>
      </c>
      <c r="K6" s="6">
        <v>105518</v>
      </c>
      <c r="L6" s="11">
        <v>2023</v>
      </c>
      <c r="M6" s="6">
        <v>2</v>
      </c>
      <c r="N6" s="6">
        <v>13</v>
      </c>
      <c r="O6" s="12"/>
      <c r="P6" s="12"/>
      <c r="Q6" s="12">
        <v>44927</v>
      </c>
      <c r="R6" s="12">
        <v>45291</v>
      </c>
      <c r="S6" s="13">
        <v>6683968</v>
      </c>
      <c r="T6" s="13">
        <v>6683968</v>
      </c>
      <c r="U6" s="13">
        <v>0</v>
      </c>
      <c r="V6" s="6" t="s">
        <v>39</v>
      </c>
      <c r="W6" s="10">
        <v>1</v>
      </c>
      <c r="X6" s="13">
        <v>6683968</v>
      </c>
      <c r="Y6" s="6"/>
      <c r="Z6" s="12"/>
      <c r="AA6" s="14">
        <v>0</v>
      </c>
      <c r="AB6" s="6" t="s">
        <v>40</v>
      </c>
      <c r="AC6" s="10">
        <v>6</v>
      </c>
      <c r="AD6" s="6"/>
      <c r="AE6" s="6"/>
      <c r="AF6" s="6" t="s">
        <v>41</v>
      </c>
      <c r="AG6" s="15" t="s">
        <v>41</v>
      </c>
    </row>
    <row r="7" spans="1:33" hidden="1" x14ac:dyDescent="0.3">
      <c r="A7" s="4" t="s">
        <v>33</v>
      </c>
      <c r="B7" s="5">
        <v>14</v>
      </c>
      <c r="C7" s="6" t="s">
        <v>34</v>
      </c>
      <c r="D7" s="7" t="s">
        <v>34</v>
      </c>
      <c r="E7" s="8" t="s">
        <v>35</v>
      </c>
      <c r="F7" s="8" t="s">
        <v>36</v>
      </c>
      <c r="G7" s="6">
        <v>83116393</v>
      </c>
      <c r="H7" s="8" t="s">
        <v>46</v>
      </c>
      <c r="I7" s="6" t="s">
        <v>44</v>
      </c>
      <c r="J7" s="10">
        <v>11</v>
      </c>
      <c r="K7" s="6">
        <v>105518</v>
      </c>
      <c r="L7" s="11">
        <v>2023</v>
      </c>
      <c r="M7" s="6">
        <v>3</v>
      </c>
      <c r="N7" s="6">
        <v>14</v>
      </c>
      <c r="O7" s="12"/>
      <c r="P7" s="12"/>
      <c r="Q7" s="12">
        <v>44927</v>
      </c>
      <c r="R7" s="12">
        <v>45291</v>
      </c>
      <c r="S7" s="13">
        <v>6678168</v>
      </c>
      <c r="T7" s="13">
        <v>6678168</v>
      </c>
      <c r="U7" s="13">
        <v>0</v>
      </c>
      <c r="V7" s="6" t="s">
        <v>39</v>
      </c>
      <c r="W7" s="10">
        <v>1</v>
      </c>
      <c r="X7" s="13">
        <v>6678168</v>
      </c>
      <c r="Y7" s="6"/>
      <c r="Z7" s="12"/>
      <c r="AA7" s="14">
        <v>0</v>
      </c>
      <c r="AB7" s="6" t="s">
        <v>40</v>
      </c>
      <c r="AC7" s="10">
        <v>6</v>
      </c>
      <c r="AD7" s="6"/>
      <c r="AE7" s="6"/>
      <c r="AF7" s="6" t="s">
        <v>41</v>
      </c>
      <c r="AG7" s="15" t="s">
        <v>41</v>
      </c>
    </row>
    <row r="8" spans="1:33" hidden="1" x14ac:dyDescent="0.3">
      <c r="A8" s="4" t="s">
        <v>33</v>
      </c>
      <c r="B8" s="5">
        <v>14</v>
      </c>
      <c r="C8" s="6" t="s">
        <v>34</v>
      </c>
      <c r="D8" s="7" t="s">
        <v>34</v>
      </c>
      <c r="E8" s="8" t="s">
        <v>35</v>
      </c>
      <c r="F8" s="8" t="s">
        <v>36</v>
      </c>
      <c r="G8" s="6">
        <v>80053177</v>
      </c>
      <c r="H8" s="8" t="s">
        <v>47</v>
      </c>
      <c r="I8" s="6" t="s">
        <v>44</v>
      </c>
      <c r="J8" s="10">
        <v>11</v>
      </c>
      <c r="K8" s="6">
        <v>105518</v>
      </c>
      <c r="L8" s="11">
        <v>2023</v>
      </c>
      <c r="M8" s="6">
        <v>4</v>
      </c>
      <c r="N8" s="6">
        <v>15</v>
      </c>
      <c r="O8" s="12"/>
      <c r="P8" s="12"/>
      <c r="Q8" s="12">
        <v>44927</v>
      </c>
      <c r="R8" s="12">
        <v>45291</v>
      </c>
      <c r="S8" s="13">
        <v>6686968</v>
      </c>
      <c r="T8" s="13">
        <v>6686968</v>
      </c>
      <c r="U8" s="13">
        <v>0</v>
      </c>
      <c r="V8" s="6" t="s">
        <v>39</v>
      </c>
      <c r="W8" s="10">
        <v>1</v>
      </c>
      <c r="X8" s="13">
        <v>6686968</v>
      </c>
      <c r="Y8" s="6"/>
      <c r="Z8" s="12"/>
      <c r="AA8" s="14">
        <v>0</v>
      </c>
      <c r="AB8" s="6" t="s">
        <v>40</v>
      </c>
      <c r="AC8" s="10">
        <v>6</v>
      </c>
      <c r="AD8" s="6"/>
      <c r="AE8" s="6"/>
      <c r="AF8" s="6" t="s">
        <v>41</v>
      </c>
      <c r="AG8" s="15" t="s">
        <v>41</v>
      </c>
    </row>
    <row r="9" spans="1:33" hidden="1" x14ac:dyDescent="0.3">
      <c r="A9" s="4" t="s">
        <v>33</v>
      </c>
      <c r="B9" s="5">
        <v>14</v>
      </c>
      <c r="C9" s="6" t="s">
        <v>34</v>
      </c>
      <c r="D9" s="7" t="s">
        <v>34</v>
      </c>
      <c r="E9" s="8" t="s">
        <v>35</v>
      </c>
      <c r="F9" s="8" t="s">
        <v>36</v>
      </c>
      <c r="G9" s="6">
        <v>79461114</v>
      </c>
      <c r="H9" s="8" t="s">
        <v>48</v>
      </c>
      <c r="I9" s="6" t="s">
        <v>44</v>
      </c>
      <c r="J9" s="10">
        <v>11</v>
      </c>
      <c r="K9" s="6">
        <v>105518</v>
      </c>
      <c r="L9" s="11">
        <v>2023</v>
      </c>
      <c r="M9" s="6">
        <v>5</v>
      </c>
      <c r="N9" s="6">
        <v>16</v>
      </c>
      <c r="O9" s="12"/>
      <c r="P9" s="12"/>
      <c r="Q9" s="12">
        <v>44927</v>
      </c>
      <c r="R9" s="12">
        <v>45291</v>
      </c>
      <c r="S9" s="13">
        <v>6681068</v>
      </c>
      <c r="T9" s="13">
        <v>6681068</v>
      </c>
      <c r="U9" s="13">
        <v>0</v>
      </c>
      <c r="V9" s="6" t="s">
        <v>39</v>
      </c>
      <c r="W9" s="10">
        <v>1</v>
      </c>
      <c r="X9" s="13">
        <v>6681068</v>
      </c>
      <c r="Y9" s="6"/>
      <c r="Z9" s="12"/>
      <c r="AA9" s="14">
        <v>0</v>
      </c>
      <c r="AB9" s="6" t="s">
        <v>40</v>
      </c>
      <c r="AC9" s="10">
        <v>6</v>
      </c>
      <c r="AD9" s="6"/>
      <c r="AE9" s="6"/>
      <c r="AF9" s="6" t="s">
        <v>41</v>
      </c>
      <c r="AG9" s="15" t="s">
        <v>41</v>
      </c>
    </row>
    <row r="10" spans="1:33" hidden="1" x14ac:dyDescent="0.3">
      <c r="A10" s="4" t="s">
        <v>33</v>
      </c>
      <c r="B10" s="5">
        <v>14</v>
      </c>
      <c r="C10" s="6" t="s">
        <v>34</v>
      </c>
      <c r="D10" s="7" t="s">
        <v>34</v>
      </c>
      <c r="E10" s="8" t="s">
        <v>35</v>
      </c>
      <c r="F10" s="8" t="s">
        <v>36</v>
      </c>
      <c r="G10" s="6">
        <v>51964000</v>
      </c>
      <c r="H10" s="8" t="s">
        <v>49</v>
      </c>
      <c r="I10" s="6" t="s">
        <v>44</v>
      </c>
      <c r="J10" s="10">
        <v>11</v>
      </c>
      <c r="K10" s="6">
        <v>105518</v>
      </c>
      <c r="L10" s="11">
        <v>2023</v>
      </c>
      <c r="M10" s="6">
        <v>6</v>
      </c>
      <c r="N10" s="6">
        <v>17</v>
      </c>
      <c r="O10" s="12"/>
      <c r="P10" s="12"/>
      <c r="Q10" s="12">
        <v>44927</v>
      </c>
      <c r="R10" s="12">
        <v>45291</v>
      </c>
      <c r="S10" s="13">
        <v>6686968</v>
      </c>
      <c r="T10" s="13">
        <v>6686968</v>
      </c>
      <c r="U10" s="13">
        <v>0</v>
      </c>
      <c r="V10" s="6" t="s">
        <v>39</v>
      </c>
      <c r="W10" s="10">
        <v>1</v>
      </c>
      <c r="X10" s="13">
        <v>6686968</v>
      </c>
      <c r="Y10" s="6"/>
      <c r="Z10" s="12"/>
      <c r="AA10" s="14">
        <v>0</v>
      </c>
      <c r="AB10" s="6" t="s">
        <v>40</v>
      </c>
      <c r="AC10" s="10">
        <v>6</v>
      </c>
      <c r="AD10" s="6"/>
      <c r="AE10" s="6"/>
      <c r="AF10" s="6" t="s">
        <v>41</v>
      </c>
      <c r="AG10" s="15" t="s">
        <v>41</v>
      </c>
    </row>
    <row r="11" spans="1:33" hidden="1" x14ac:dyDescent="0.3">
      <c r="A11" s="4" t="s">
        <v>33</v>
      </c>
      <c r="B11" s="5">
        <v>14</v>
      </c>
      <c r="C11" s="6" t="s">
        <v>34</v>
      </c>
      <c r="D11" s="7" t="s">
        <v>34</v>
      </c>
      <c r="E11" s="8" t="s">
        <v>35</v>
      </c>
      <c r="F11" s="8" t="s">
        <v>36</v>
      </c>
      <c r="G11" s="6">
        <v>80156502</v>
      </c>
      <c r="H11" s="8" t="s">
        <v>50</v>
      </c>
      <c r="I11" s="6" t="s">
        <v>44</v>
      </c>
      <c r="J11" s="10">
        <v>11</v>
      </c>
      <c r="K11" s="6">
        <v>105518</v>
      </c>
      <c r="L11" s="11">
        <v>2023</v>
      </c>
      <c r="M11" s="6">
        <v>7</v>
      </c>
      <c r="N11" s="6">
        <v>18</v>
      </c>
      <c r="O11" s="12"/>
      <c r="P11" s="12"/>
      <c r="Q11" s="12">
        <v>44927</v>
      </c>
      <c r="R11" s="12">
        <v>45291</v>
      </c>
      <c r="S11" s="13">
        <v>6690968</v>
      </c>
      <c r="T11" s="13">
        <v>6690968</v>
      </c>
      <c r="U11" s="13">
        <v>0</v>
      </c>
      <c r="V11" s="6" t="s">
        <v>39</v>
      </c>
      <c r="W11" s="10">
        <v>1</v>
      </c>
      <c r="X11" s="13">
        <v>6690968</v>
      </c>
      <c r="Y11" s="6"/>
      <c r="Z11" s="12"/>
      <c r="AA11" s="14">
        <v>0</v>
      </c>
      <c r="AB11" s="6" t="s">
        <v>40</v>
      </c>
      <c r="AC11" s="10">
        <v>6</v>
      </c>
      <c r="AD11" s="6"/>
      <c r="AE11" s="6"/>
      <c r="AF11" s="6" t="s">
        <v>41</v>
      </c>
      <c r="AG11" s="15" t="s">
        <v>41</v>
      </c>
    </row>
    <row r="12" spans="1:33" hidden="1" x14ac:dyDescent="0.3">
      <c r="A12" s="4" t="s">
        <v>33</v>
      </c>
      <c r="B12" s="5">
        <v>14</v>
      </c>
      <c r="C12" s="6" t="s">
        <v>34</v>
      </c>
      <c r="D12" s="7" t="s">
        <v>34</v>
      </c>
      <c r="E12" s="8" t="s">
        <v>35</v>
      </c>
      <c r="F12" s="8" t="s">
        <v>36</v>
      </c>
      <c r="G12" s="6">
        <v>901046407</v>
      </c>
      <c r="H12" s="8" t="s">
        <v>51</v>
      </c>
      <c r="I12" s="6" t="s">
        <v>52</v>
      </c>
      <c r="J12" s="10">
        <v>2</v>
      </c>
      <c r="K12" s="6">
        <v>349</v>
      </c>
      <c r="L12" s="11">
        <v>2024</v>
      </c>
      <c r="M12" s="6">
        <v>8</v>
      </c>
      <c r="N12" s="6">
        <v>19</v>
      </c>
      <c r="O12" s="12" t="s">
        <v>53</v>
      </c>
      <c r="P12" s="12" t="s">
        <v>54</v>
      </c>
      <c r="Q12" s="12">
        <v>45667</v>
      </c>
      <c r="R12" s="12">
        <v>45725</v>
      </c>
      <c r="S12" s="13">
        <v>148282000</v>
      </c>
      <c r="T12" s="13">
        <v>148282000</v>
      </c>
      <c r="U12" s="13">
        <v>148282000</v>
      </c>
      <c r="V12" s="6"/>
      <c r="W12" s="10" t="e">
        <v>#N/A</v>
      </c>
      <c r="X12" s="13">
        <v>0</v>
      </c>
      <c r="Y12" s="6"/>
      <c r="Z12" s="12"/>
      <c r="AA12" s="14">
        <v>0</v>
      </c>
      <c r="AB12" s="6" t="s">
        <v>40</v>
      </c>
      <c r="AC12" s="10">
        <v>6</v>
      </c>
      <c r="AD12" s="6"/>
      <c r="AE12" s="6"/>
      <c r="AF12" s="6" t="s">
        <v>41</v>
      </c>
      <c r="AG12" s="15" t="s">
        <v>41</v>
      </c>
    </row>
    <row r="13" spans="1:33" x14ac:dyDescent="0.3">
      <c r="A13" s="4" t="s">
        <v>33</v>
      </c>
      <c r="B13" s="5">
        <v>14</v>
      </c>
      <c r="C13" s="6" t="s">
        <v>34</v>
      </c>
      <c r="D13" s="7" t="s">
        <v>34</v>
      </c>
      <c r="E13" s="8" t="s">
        <v>35</v>
      </c>
      <c r="F13" s="8" t="s">
        <v>36</v>
      </c>
      <c r="G13" s="6">
        <v>830013740</v>
      </c>
      <c r="H13" s="8" t="s">
        <v>55</v>
      </c>
      <c r="I13" s="6" t="s">
        <v>52</v>
      </c>
      <c r="J13" s="10">
        <v>2</v>
      </c>
      <c r="K13" s="6">
        <v>121</v>
      </c>
      <c r="L13" s="11">
        <v>2024</v>
      </c>
      <c r="M13" s="6">
        <v>9</v>
      </c>
      <c r="N13" s="6">
        <v>20</v>
      </c>
      <c r="O13" s="12" t="s">
        <v>53</v>
      </c>
      <c r="P13" s="12" t="s">
        <v>56</v>
      </c>
      <c r="Q13" s="12">
        <v>45503</v>
      </c>
      <c r="R13" s="12">
        <v>45686</v>
      </c>
      <c r="S13" s="13">
        <v>13118000</v>
      </c>
      <c r="T13" s="13">
        <v>13118000</v>
      </c>
      <c r="U13" s="13">
        <v>13117013</v>
      </c>
      <c r="V13" s="6"/>
      <c r="W13" s="10" t="e">
        <v>#N/A</v>
      </c>
      <c r="X13" s="13">
        <v>0</v>
      </c>
      <c r="Y13" s="6"/>
      <c r="Z13" s="12"/>
      <c r="AA13" s="14">
        <v>987</v>
      </c>
      <c r="AB13" s="6" t="s">
        <v>57</v>
      </c>
      <c r="AC13" s="10">
        <v>2</v>
      </c>
      <c r="AD13" s="6"/>
      <c r="AE13" s="6"/>
      <c r="AF13" s="6" t="s">
        <v>58</v>
      </c>
      <c r="AG13" s="15" t="s">
        <v>59</v>
      </c>
    </row>
    <row r="14" spans="1:33" x14ac:dyDescent="0.3">
      <c r="A14" s="4" t="s">
        <v>33</v>
      </c>
      <c r="B14" s="5">
        <v>14</v>
      </c>
      <c r="C14" s="6" t="s">
        <v>34</v>
      </c>
      <c r="D14" s="7" t="s">
        <v>34</v>
      </c>
      <c r="E14" s="8" t="s">
        <v>35</v>
      </c>
      <c r="F14" s="8" t="s">
        <v>36</v>
      </c>
      <c r="G14" s="6">
        <v>830013740</v>
      </c>
      <c r="H14" s="8" t="s">
        <v>55</v>
      </c>
      <c r="I14" s="6" t="s">
        <v>52</v>
      </c>
      <c r="J14" s="10">
        <v>2</v>
      </c>
      <c r="K14" s="6">
        <v>121</v>
      </c>
      <c r="L14" s="11">
        <v>2024</v>
      </c>
      <c r="M14" s="6">
        <v>10</v>
      </c>
      <c r="N14" s="6">
        <v>21</v>
      </c>
      <c r="O14" s="12" t="s">
        <v>53</v>
      </c>
      <c r="P14" s="12" t="s">
        <v>56</v>
      </c>
      <c r="Q14" s="12">
        <v>45503</v>
      </c>
      <c r="R14" s="12">
        <v>45686</v>
      </c>
      <c r="S14" s="13">
        <v>6550236</v>
      </c>
      <c r="T14" s="13">
        <v>6550236</v>
      </c>
      <c r="U14" s="13">
        <v>0</v>
      </c>
      <c r="V14" s="6"/>
      <c r="W14" s="10" t="e">
        <v>#N/A</v>
      </c>
      <c r="X14" s="13">
        <v>0</v>
      </c>
      <c r="Y14" s="6"/>
      <c r="Z14" s="12"/>
      <c r="AA14" s="14">
        <v>6550236</v>
      </c>
      <c r="AB14" s="6" t="s">
        <v>57</v>
      </c>
      <c r="AC14" s="10">
        <v>2</v>
      </c>
      <c r="AD14" s="6"/>
      <c r="AE14" s="6"/>
      <c r="AF14" s="6" t="s">
        <v>58</v>
      </c>
      <c r="AG14" s="15" t="s">
        <v>59</v>
      </c>
    </row>
    <row r="15" spans="1:33" x14ac:dyDescent="0.3">
      <c r="A15" s="4" t="s">
        <v>33</v>
      </c>
      <c r="B15" s="5">
        <v>14</v>
      </c>
      <c r="C15" s="6" t="s">
        <v>34</v>
      </c>
      <c r="D15" s="7" t="s">
        <v>34</v>
      </c>
      <c r="E15" s="8" t="s">
        <v>35</v>
      </c>
      <c r="F15" s="8" t="s">
        <v>36</v>
      </c>
      <c r="G15" s="6">
        <v>811009788</v>
      </c>
      <c r="H15" s="8" t="s">
        <v>60</v>
      </c>
      <c r="I15" s="6" t="s">
        <v>61</v>
      </c>
      <c r="J15" s="10">
        <v>19</v>
      </c>
      <c r="K15" s="6">
        <v>124583</v>
      </c>
      <c r="L15" s="11">
        <v>2024</v>
      </c>
      <c r="M15" s="6">
        <v>11</v>
      </c>
      <c r="N15" s="6">
        <v>22</v>
      </c>
      <c r="O15" s="12" t="s">
        <v>53</v>
      </c>
      <c r="P15" s="12" t="s">
        <v>56</v>
      </c>
      <c r="Q15" s="12">
        <v>45337</v>
      </c>
      <c r="R15" s="12">
        <v>45716</v>
      </c>
      <c r="S15" s="13">
        <v>20820784</v>
      </c>
      <c r="T15" s="13">
        <v>20820784</v>
      </c>
      <c r="U15" s="13">
        <v>12125515</v>
      </c>
      <c r="V15" s="6"/>
      <c r="W15" s="10" t="e">
        <v>#N/A</v>
      </c>
      <c r="X15" s="13">
        <v>0</v>
      </c>
      <c r="Y15" s="6"/>
      <c r="Z15" s="12"/>
      <c r="AA15" s="14">
        <v>8695269</v>
      </c>
      <c r="AB15" s="6" t="s">
        <v>57</v>
      </c>
      <c r="AC15" s="10">
        <v>2</v>
      </c>
      <c r="AD15" s="6"/>
      <c r="AE15" s="6"/>
      <c r="AF15" s="6"/>
      <c r="AG15" s="15" t="s">
        <v>62</v>
      </c>
    </row>
    <row r="16" spans="1:33" x14ac:dyDescent="0.3">
      <c r="A16" s="4" t="s">
        <v>33</v>
      </c>
      <c r="B16" s="5">
        <v>14</v>
      </c>
      <c r="C16" s="6" t="s">
        <v>34</v>
      </c>
      <c r="D16" s="7" t="s">
        <v>34</v>
      </c>
      <c r="E16" s="8" t="s">
        <v>35</v>
      </c>
      <c r="F16" s="8" t="s">
        <v>36</v>
      </c>
      <c r="G16" s="6">
        <v>811009788</v>
      </c>
      <c r="H16" s="8" t="s">
        <v>60</v>
      </c>
      <c r="I16" s="6" t="s">
        <v>61</v>
      </c>
      <c r="J16" s="10">
        <v>19</v>
      </c>
      <c r="K16" s="6">
        <v>124583</v>
      </c>
      <c r="L16" s="11">
        <v>2024</v>
      </c>
      <c r="M16" s="6">
        <v>12</v>
      </c>
      <c r="N16" s="6">
        <v>23</v>
      </c>
      <c r="O16" s="12" t="s">
        <v>53</v>
      </c>
      <c r="P16" s="12" t="s">
        <v>56</v>
      </c>
      <c r="Q16" s="12">
        <v>45337</v>
      </c>
      <c r="R16" s="12">
        <v>45716</v>
      </c>
      <c r="S16" s="13">
        <v>8600000</v>
      </c>
      <c r="T16" s="13">
        <v>8600000</v>
      </c>
      <c r="U16" s="13">
        <v>0</v>
      </c>
      <c r="V16" s="6"/>
      <c r="W16" s="10" t="e">
        <v>#N/A</v>
      </c>
      <c r="X16" s="13">
        <v>0</v>
      </c>
      <c r="Y16" s="6"/>
      <c r="Z16" s="12"/>
      <c r="AA16" s="14">
        <v>8600000</v>
      </c>
      <c r="AB16" s="6" t="s">
        <v>57</v>
      </c>
      <c r="AC16" s="10">
        <v>2</v>
      </c>
      <c r="AD16" s="6"/>
      <c r="AE16" s="6"/>
      <c r="AF16" s="6"/>
      <c r="AG16" s="15" t="s">
        <v>62</v>
      </c>
    </row>
    <row r="17" spans="1:33" hidden="1" x14ac:dyDescent="0.3">
      <c r="A17" s="4" t="s">
        <v>33</v>
      </c>
      <c r="B17" s="5">
        <v>14</v>
      </c>
      <c r="C17" s="6" t="s">
        <v>34</v>
      </c>
      <c r="D17" s="7" t="s">
        <v>34</v>
      </c>
      <c r="E17" s="8" t="s">
        <v>35</v>
      </c>
      <c r="F17" s="8" t="s">
        <v>36</v>
      </c>
      <c r="G17" s="6">
        <v>900091899</v>
      </c>
      <c r="H17" s="8" t="s">
        <v>63</v>
      </c>
      <c r="I17" s="6" t="s">
        <v>64</v>
      </c>
      <c r="J17" s="10">
        <v>13</v>
      </c>
      <c r="K17" s="6">
        <v>202</v>
      </c>
      <c r="L17" s="11">
        <v>2023</v>
      </c>
      <c r="M17" s="6">
        <v>13</v>
      </c>
      <c r="N17" s="6">
        <v>24</v>
      </c>
      <c r="O17" s="12"/>
      <c r="P17" s="12"/>
      <c r="Q17" s="12">
        <v>45287</v>
      </c>
      <c r="R17" s="12">
        <v>45742</v>
      </c>
      <c r="S17" s="13">
        <v>7432000</v>
      </c>
      <c r="T17" s="13">
        <v>7432000</v>
      </c>
      <c r="U17" s="13">
        <v>0</v>
      </c>
      <c r="V17" s="6"/>
      <c r="W17" s="10" t="e">
        <v>#N/A</v>
      </c>
      <c r="X17" s="13">
        <v>0</v>
      </c>
      <c r="Y17" s="6"/>
      <c r="Z17" s="12"/>
      <c r="AA17" s="14">
        <v>7432000</v>
      </c>
      <c r="AB17" s="6" t="s">
        <v>57</v>
      </c>
      <c r="AC17" s="10">
        <v>2</v>
      </c>
      <c r="AD17" s="6"/>
      <c r="AE17" s="6"/>
      <c r="AF17" s="6" t="s">
        <v>65</v>
      </c>
      <c r="AG17" s="15" t="s">
        <v>59</v>
      </c>
    </row>
    <row r="18" spans="1:33" x14ac:dyDescent="0.3">
      <c r="A18" s="4" t="s">
        <v>33</v>
      </c>
      <c r="B18" s="5">
        <v>14</v>
      </c>
      <c r="C18" s="6" t="s">
        <v>34</v>
      </c>
      <c r="D18" s="7" t="s">
        <v>34</v>
      </c>
      <c r="E18" s="8" t="s">
        <v>35</v>
      </c>
      <c r="F18" s="8" t="s">
        <v>36</v>
      </c>
      <c r="G18" s="6">
        <v>901577291</v>
      </c>
      <c r="H18" s="8" t="s">
        <v>66</v>
      </c>
      <c r="I18" s="6" t="s">
        <v>64</v>
      </c>
      <c r="J18" s="10">
        <v>13</v>
      </c>
      <c r="K18" s="6">
        <v>326</v>
      </c>
      <c r="L18" s="11">
        <v>2024</v>
      </c>
      <c r="M18" s="6">
        <v>14</v>
      </c>
      <c r="N18" s="6">
        <v>25</v>
      </c>
      <c r="O18" s="12" t="s">
        <v>53</v>
      </c>
      <c r="P18" s="12" t="s">
        <v>54</v>
      </c>
      <c r="Q18" s="12">
        <v>45659</v>
      </c>
      <c r="R18" s="12">
        <v>45839</v>
      </c>
      <c r="S18" s="13">
        <v>36400000</v>
      </c>
      <c r="T18" s="13">
        <v>36400000</v>
      </c>
      <c r="U18" s="13">
        <v>12556524</v>
      </c>
      <c r="V18" s="6"/>
      <c r="W18" s="10" t="e">
        <v>#N/A</v>
      </c>
      <c r="X18" s="13">
        <v>0</v>
      </c>
      <c r="Y18" s="6"/>
      <c r="Z18" s="12"/>
      <c r="AA18" s="14">
        <v>23843476</v>
      </c>
      <c r="AB18" s="6" t="s">
        <v>67</v>
      </c>
      <c r="AC18" s="10">
        <v>1</v>
      </c>
      <c r="AD18" s="6"/>
      <c r="AE18" s="6"/>
      <c r="AF18" s="6" t="s">
        <v>68</v>
      </c>
      <c r="AG18" s="15" t="s">
        <v>59</v>
      </c>
    </row>
    <row r="19" spans="1:33" x14ac:dyDescent="0.3">
      <c r="A19" s="4" t="s">
        <v>33</v>
      </c>
      <c r="B19" s="5">
        <v>14</v>
      </c>
      <c r="C19" s="6" t="s">
        <v>34</v>
      </c>
      <c r="D19" s="7" t="s">
        <v>34</v>
      </c>
      <c r="E19" s="8" t="s">
        <v>35</v>
      </c>
      <c r="F19" s="8" t="s">
        <v>36</v>
      </c>
      <c r="G19" s="6">
        <v>901346888</v>
      </c>
      <c r="H19" s="8" t="s">
        <v>69</v>
      </c>
      <c r="I19" s="6" t="s">
        <v>61</v>
      </c>
      <c r="J19" s="10">
        <v>19</v>
      </c>
      <c r="K19" s="6">
        <v>127132</v>
      </c>
      <c r="L19" s="11">
        <v>2024</v>
      </c>
      <c r="M19" s="6">
        <v>15</v>
      </c>
      <c r="N19" s="6">
        <v>26</v>
      </c>
      <c r="O19" s="12" t="s">
        <v>53</v>
      </c>
      <c r="P19" s="12" t="s">
        <v>54</v>
      </c>
      <c r="Q19" s="12">
        <v>45399</v>
      </c>
      <c r="R19" s="12">
        <v>45641</v>
      </c>
      <c r="S19" s="13">
        <v>20000000</v>
      </c>
      <c r="T19" s="13">
        <v>20000000</v>
      </c>
      <c r="U19" s="13">
        <v>0</v>
      </c>
      <c r="V19" s="6"/>
      <c r="W19" s="10" t="e">
        <v>#N/A</v>
      </c>
      <c r="X19" s="13">
        <v>0</v>
      </c>
      <c r="Y19" s="6"/>
      <c r="Z19" s="12"/>
      <c r="AA19" s="14">
        <v>20000000</v>
      </c>
      <c r="AB19" s="6" t="s">
        <v>57</v>
      </c>
      <c r="AC19" s="10">
        <v>2</v>
      </c>
      <c r="AD19" s="6"/>
      <c r="AE19" s="6"/>
      <c r="AF19" s="6"/>
      <c r="AG19" s="15" t="s">
        <v>62</v>
      </c>
    </row>
    <row r="20" spans="1:33" x14ac:dyDescent="0.3">
      <c r="A20" s="4" t="s">
        <v>33</v>
      </c>
      <c r="B20" s="5">
        <v>14</v>
      </c>
      <c r="C20" s="6" t="s">
        <v>34</v>
      </c>
      <c r="D20" s="7" t="s">
        <v>34</v>
      </c>
      <c r="E20" s="8" t="s">
        <v>35</v>
      </c>
      <c r="F20" s="8" t="s">
        <v>36</v>
      </c>
      <c r="G20" s="6">
        <v>860067479</v>
      </c>
      <c r="H20" s="8" t="s">
        <v>70</v>
      </c>
      <c r="I20" s="6" t="s">
        <v>61</v>
      </c>
      <c r="J20" s="10">
        <v>19</v>
      </c>
      <c r="K20" s="6">
        <v>140207</v>
      </c>
      <c r="L20" s="11">
        <v>2024</v>
      </c>
      <c r="M20" s="6">
        <v>16</v>
      </c>
      <c r="N20" s="6">
        <v>27</v>
      </c>
      <c r="O20" s="12" t="s">
        <v>53</v>
      </c>
      <c r="P20" s="12" t="s">
        <v>54</v>
      </c>
      <c r="Q20" s="12">
        <v>45659</v>
      </c>
      <c r="R20" s="12">
        <v>45778</v>
      </c>
      <c r="S20" s="13">
        <v>20616247</v>
      </c>
      <c r="T20" s="13">
        <v>20616247</v>
      </c>
      <c r="U20" s="13">
        <v>11782442</v>
      </c>
      <c r="V20" s="6"/>
      <c r="W20" s="10" t="e">
        <v>#N/A</v>
      </c>
      <c r="X20" s="13">
        <v>0</v>
      </c>
      <c r="Y20" s="6"/>
      <c r="Z20" s="12"/>
      <c r="AA20" s="14">
        <v>8833805</v>
      </c>
      <c r="AB20" s="6" t="s">
        <v>57</v>
      </c>
      <c r="AC20" s="10">
        <v>2</v>
      </c>
      <c r="AD20" s="6"/>
      <c r="AE20" s="6"/>
      <c r="AF20" s="6"/>
      <c r="AG20" s="15" t="s">
        <v>62</v>
      </c>
    </row>
    <row r="21" spans="1:33" hidden="1" x14ac:dyDescent="0.3">
      <c r="A21" s="4" t="s">
        <v>33</v>
      </c>
      <c r="B21" s="5">
        <v>14</v>
      </c>
      <c r="C21" s="6" t="s">
        <v>34</v>
      </c>
      <c r="D21" s="7" t="s">
        <v>34</v>
      </c>
      <c r="E21" s="8" t="s">
        <v>35</v>
      </c>
      <c r="F21" s="8" t="s">
        <v>36</v>
      </c>
      <c r="G21" s="6">
        <v>900062917</v>
      </c>
      <c r="H21" s="8" t="s">
        <v>71</v>
      </c>
      <c r="I21" s="6" t="s">
        <v>72</v>
      </c>
      <c r="J21" s="10">
        <v>4</v>
      </c>
      <c r="K21" s="6">
        <v>115</v>
      </c>
      <c r="L21" s="11">
        <v>2023</v>
      </c>
      <c r="M21" s="6">
        <v>17</v>
      </c>
      <c r="N21" s="6">
        <v>28</v>
      </c>
      <c r="O21" s="12"/>
      <c r="P21" s="12"/>
      <c r="Q21" s="12">
        <v>45036</v>
      </c>
      <c r="R21" s="12">
        <v>45370</v>
      </c>
      <c r="S21" s="13">
        <v>26627742</v>
      </c>
      <c r="T21" s="13">
        <v>26627742</v>
      </c>
      <c r="U21" s="13">
        <v>0</v>
      </c>
      <c r="V21" s="6"/>
      <c r="W21" s="10" t="e">
        <v>#N/A</v>
      </c>
      <c r="X21" s="13">
        <v>0</v>
      </c>
      <c r="Y21" s="6"/>
      <c r="Z21" s="12"/>
      <c r="AA21" s="14">
        <v>26627742</v>
      </c>
      <c r="AB21" s="6" t="s">
        <v>57</v>
      </c>
      <c r="AC21" s="10">
        <v>2</v>
      </c>
      <c r="AD21" s="6"/>
      <c r="AE21" s="6"/>
      <c r="AF21" s="6" t="s">
        <v>58</v>
      </c>
      <c r="AG21" s="15" t="s">
        <v>59</v>
      </c>
    </row>
    <row r="22" spans="1:33" hidden="1" x14ac:dyDescent="0.3">
      <c r="A22" s="4" t="s">
        <v>33</v>
      </c>
      <c r="B22" s="5">
        <v>14</v>
      </c>
      <c r="C22" s="6" t="s">
        <v>34</v>
      </c>
      <c r="D22" s="7" t="s">
        <v>34</v>
      </c>
      <c r="E22" s="8" t="s">
        <v>35</v>
      </c>
      <c r="F22" s="8" t="s">
        <v>36</v>
      </c>
      <c r="G22" s="6">
        <v>900062917</v>
      </c>
      <c r="H22" s="8" t="s">
        <v>71</v>
      </c>
      <c r="I22" s="6" t="s">
        <v>72</v>
      </c>
      <c r="J22" s="10">
        <v>4</v>
      </c>
      <c r="K22" s="6">
        <v>134</v>
      </c>
      <c r="L22" s="11">
        <v>2024</v>
      </c>
      <c r="M22" s="6">
        <v>18</v>
      </c>
      <c r="N22" s="6">
        <v>29</v>
      </c>
      <c r="O22" s="12" t="s">
        <v>53</v>
      </c>
      <c r="P22" s="12" t="s">
        <v>54</v>
      </c>
      <c r="Q22" s="12">
        <v>45537</v>
      </c>
      <c r="R22" s="12">
        <v>45689</v>
      </c>
      <c r="S22" s="13">
        <v>53680552</v>
      </c>
      <c r="T22" s="13">
        <v>53680552</v>
      </c>
      <c r="U22" s="13">
        <v>53680552</v>
      </c>
      <c r="V22" s="6"/>
      <c r="W22" s="10" t="e">
        <v>#N/A</v>
      </c>
      <c r="X22" s="13">
        <v>0</v>
      </c>
      <c r="Y22" s="6"/>
      <c r="Z22" s="12"/>
      <c r="AA22" s="14">
        <v>0</v>
      </c>
      <c r="AB22" s="6" t="s">
        <v>73</v>
      </c>
      <c r="AC22" s="10">
        <v>3</v>
      </c>
      <c r="AD22" s="6"/>
      <c r="AE22" s="6"/>
      <c r="AF22" s="6" t="s">
        <v>41</v>
      </c>
      <c r="AG22" s="15" t="s">
        <v>41</v>
      </c>
    </row>
    <row r="23" spans="1:33" hidden="1" x14ac:dyDescent="0.3">
      <c r="A23" s="4" t="s">
        <v>33</v>
      </c>
      <c r="B23" s="5">
        <v>14</v>
      </c>
      <c r="C23" s="6" t="s">
        <v>34</v>
      </c>
      <c r="D23" s="7" t="s">
        <v>34</v>
      </c>
      <c r="E23" s="8" t="s">
        <v>35</v>
      </c>
      <c r="F23" s="8" t="s">
        <v>36</v>
      </c>
      <c r="G23" s="6">
        <v>860066942</v>
      </c>
      <c r="H23" s="8" t="s">
        <v>74</v>
      </c>
      <c r="I23" s="6" t="s">
        <v>75</v>
      </c>
      <c r="J23" s="10">
        <v>10</v>
      </c>
      <c r="K23" s="6">
        <v>105539</v>
      </c>
      <c r="L23" s="11">
        <v>2024</v>
      </c>
      <c r="M23" s="6">
        <v>19</v>
      </c>
      <c r="N23" s="6">
        <v>30</v>
      </c>
      <c r="O23" s="12"/>
      <c r="P23" s="12"/>
      <c r="Q23" s="12">
        <v>45292</v>
      </c>
      <c r="R23" s="12">
        <v>45657</v>
      </c>
      <c r="S23" s="13">
        <v>2500900</v>
      </c>
      <c r="T23" s="13">
        <v>2500900</v>
      </c>
      <c r="U23" s="13">
        <v>0</v>
      </c>
      <c r="V23" s="6" t="s">
        <v>39</v>
      </c>
      <c r="W23" s="10">
        <v>1</v>
      </c>
      <c r="X23" s="13">
        <v>2500900</v>
      </c>
      <c r="Y23" s="6"/>
      <c r="Z23" s="12"/>
      <c r="AA23" s="14">
        <v>0</v>
      </c>
      <c r="AB23" s="6" t="s">
        <v>40</v>
      </c>
      <c r="AC23" s="10">
        <v>6</v>
      </c>
      <c r="AD23" s="6"/>
      <c r="AE23" s="6"/>
      <c r="AF23" s="6" t="s">
        <v>41</v>
      </c>
      <c r="AG23" s="15" t="s">
        <v>41</v>
      </c>
    </row>
    <row r="24" spans="1:33" hidden="1" x14ac:dyDescent="0.3">
      <c r="A24" s="4" t="s">
        <v>33</v>
      </c>
      <c r="B24" s="5">
        <v>14</v>
      </c>
      <c r="C24" s="6" t="s">
        <v>34</v>
      </c>
      <c r="D24" s="7" t="s">
        <v>34</v>
      </c>
      <c r="E24" s="8" t="s">
        <v>35</v>
      </c>
      <c r="F24" s="8" t="s">
        <v>36</v>
      </c>
      <c r="G24" s="6">
        <v>901037916</v>
      </c>
      <c r="H24" s="8" t="s">
        <v>76</v>
      </c>
      <c r="I24" s="6" t="s">
        <v>75</v>
      </c>
      <c r="J24" s="10">
        <v>10</v>
      </c>
      <c r="K24" s="6">
        <v>105539</v>
      </c>
      <c r="L24" s="11">
        <v>2024</v>
      </c>
      <c r="M24" s="6">
        <v>20</v>
      </c>
      <c r="N24" s="6">
        <v>31</v>
      </c>
      <c r="O24" s="12"/>
      <c r="P24" s="12"/>
      <c r="Q24" s="12">
        <v>45292</v>
      </c>
      <c r="R24" s="12">
        <v>45657</v>
      </c>
      <c r="S24" s="13">
        <v>833400</v>
      </c>
      <c r="T24" s="13">
        <v>833400</v>
      </c>
      <c r="U24" s="13">
        <v>0</v>
      </c>
      <c r="V24" s="6" t="s">
        <v>39</v>
      </c>
      <c r="W24" s="10">
        <v>1</v>
      </c>
      <c r="X24" s="13">
        <v>833400</v>
      </c>
      <c r="Y24" s="6"/>
      <c r="Z24" s="12"/>
      <c r="AA24" s="14">
        <v>0</v>
      </c>
      <c r="AB24" s="6" t="s">
        <v>40</v>
      </c>
      <c r="AC24" s="10">
        <v>6</v>
      </c>
      <c r="AD24" s="6"/>
      <c r="AE24" s="6"/>
      <c r="AF24" s="6" t="s">
        <v>41</v>
      </c>
      <c r="AG24" s="15" t="s">
        <v>41</v>
      </c>
    </row>
    <row r="25" spans="1:33" hidden="1" x14ac:dyDescent="0.3">
      <c r="A25" s="4" t="s">
        <v>33</v>
      </c>
      <c r="B25" s="5">
        <v>14</v>
      </c>
      <c r="C25" s="6" t="s">
        <v>34</v>
      </c>
      <c r="D25" s="7" t="s">
        <v>34</v>
      </c>
      <c r="E25" s="8" t="s">
        <v>35</v>
      </c>
      <c r="F25" s="8" t="s">
        <v>36</v>
      </c>
      <c r="G25" s="6">
        <v>900156264</v>
      </c>
      <c r="H25" s="8" t="s">
        <v>77</v>
      </c>
      <c r="I25" s="6" t="s">
        <v>75</v>
      </c>
      <c r="J25" s="10">
        <v>10</v>
      </c>
      <c r="K25" s="6">
        <v>105539</v>
      </c>
      <c r="L25" s="11">
        <v>2024</v>
      </c>
      <c r="M25" s="6">
        <v>21</v>
      </c>
      <c r="N25" s="6">
        <v>32</v>
      </c>
      <c r="O25" s="12"/>
      <c r="P25" s="12"/>
      <c r="Q25" s="12">
        <v>45292</v>
      </c>
      <c r="R25" s="12">
        <v>45657</v>
      </c>
      <c r="S25" s="13">
        <v>833400</v>
      </c>
      <c r="T25" s="13">
        <v>833400</v>
      </c>
      <c r="U25" s="13">
        <v>0</v>
      </c>
      <c r="V25" s="6" t="s">
        <v>39</v>
      </c>
      <c r="W25" s="10">
        <v>1</v>
      </c>
      <c r="X25" s="13">
        <v>833400</v>
      </c>
      <c r="Y25" s="6"/>
      <c r="Z25" s="12"/>
      <c r="AA25" s="14">
        <v>0</v>
      </c>
      <c r="AB25" s="6" t="s">
        <v>40</v>
      </c>
      <c r="AC25" s="10">
        <v>6</v>
      </c>
      <c r="AD25" s="6"/>
      <c r="AE25" s="6"/>
      <c r="AF25" s="6" t="s">
        <v>41</v>
      </c>
      <c r="AG25" s="15" t="s">
        <v>41</v>
      </c>
    </row>
    <row r="26" spans="1:33" hidden="1" x14ac:dyDescent="0.3">
      <c r="A26" s="4" t="s">
        <v>33</v>
      </c>
      <c r="B26" s="5">
        <v>14</v>
      </c>
      <c r="C26" s="6" t="s">
        <v>34</v>
      </c>
      <c r="D26" s="7" t="s">
        <v>34</v>
      </c>
      <c r="E26" s="8" t="s">
        <v>35</v>
      </c>
      <c r="F26" s="8" t="s">
        <v>36</v>
      </c>
      <c r="G26" s="6">
        <v>800251440</v>
      </c>
      <c r="H26" s="8" t="s">
        <v>78</v>
      </c>
      <c r="I26" s="6" t="s">
        <v>75</v>
      </c>
      <c r="J26" s="10">
        <v>10</v>
      </c>
      <c r="K26" s="6">
        <v>105539</v>
      </c>
      <c r="L26" s="11">
        <v>2024</v>
      </c>
      <c r="M26" s="6">
        <v>22</v>
      </c>
      <c r="N26" s="6">
        <v>33</v>
      </c>
      <c r="O26" s="12"/>
      <c r="P26" s="12"/>
      <c r="Q26" s="12">
        <v>45292</v>
      </c>
      <c r="R26" s="12">
        <v>45657</v>
      </c>
      <c r="S26" s="13">
        <v>833400</v>
      </c>
      <c r="T26" s="13">
        <v>833400</v>
      </c>
      <c r="U26" s="13">
        <v>0</v>
      </c>
      <c r="V26" s="6" t="s">
        <v>39</v>
      </c>
      <c r="W26" s="10">
        <v>1</v>
      </c>
      <c r="X26" s="13">
        <v>833400</v>
      </c>
      <c r="Y26" s="6"/>
      <c r="Z26" s="12"/>
      <c r="AA26" s="14">
        <v>0</v>
      </c>
      <c r="AB26" s="6" t="s">
        <v>40</v>
      </c>
      <c r="AC26" s="10">
        <v>6</v>
      </c>
      <c r="AD26" s="6"/>
      <c r="AE26" s="6"/>
      <c r="AF26" s="6" t="s">
        <v>41</v>
      </c>
      <c r="AG26" s="15" t="s">
        <v>41</v>
      </c>
    </row>
    <row r="27" spans="1:33" hidden="1" x14ac:dyDescent="0.3">
      <c r="A27" s="4" t="s">
        <v>33</v>
      </c>
      <c r="B27" s="5">
        <v>14</v>
      </c>
      <c r="C27" s="6" t="s">
        <v>34</v>
      </c>
      <c r="D27" s="7" t="s">
        <v>34</v>
      </c>
      <c r="E27" s="8" t="s">
        <v>35</v>
      </c>
      <c r="F27" s="8" t="s">
        <v>36</v>
      </c>
      <c r="G27" s="6">
        <v>800088702</v>
      </c>
      <c r="H27" s="8" t="s">
        <v>79</v>
      </c>
      <c r="I27" s="6" t="s">
        <v>75</v>
      </c>
      <c r="J27" s="10">
        <v>10</v>
      </c>
      <c r="K27" s="6">
        <v>105539</v>
      </c>
      <c r="L27" s="11">
        <v>2024</v>
      </c>
      <c r="M27" s="6">
        <v>23</v>
      </c>
      <c r="N27" s="6">
        <v>34</v>
      </c>
      <c r="O27" s="12"/>
      <c r="P27" s="12"/>
      <c r="Q27" s="12">
        <v>45292</v>
      </c>
      <c r="R27" s="12">
        <v>45657</v>
      </c>
      <c r="S27" s="13">
        <v>833400</v>
      </c>
      <c r="T27" s="13">
        <v>833400</v>
      </c>
      <c r="U27" s="13">
        <v>0</v>
      </c>
      <c r="V27" s="6" t="s">
        <v>39</v>
      </c>
      <c r="W27" s="10">
        <v>1</v>
      </c>
      <c r="X27" s="13">
        <v>833400</v>
      </c>
      <c r="Y27" s="6"/>
      <c r="Z27" s="12"/>
      <c r="AA27" s="14">
        <v>0</v>
      </c>
      <c r="AB27" s="6" t="s">
        <v>40</v>
      </c>
      <c r="AC27" s="10">
        <v>6</v>
      </c>
      <c r="AD27" s="6"/>
      <c r="AE27" s="6"/>
      <c r="AF27" s="6" t="s">
        <v>41</v>
      </c>
      <c r="AG27" s="15" t="s">
        <v>41</v>
      </c>
    </row>
    <row r="28" spans="1:33" x14ac:dyDescent="0.3">
      <c r="A28" s="4" t="s">
        <v>33</v>
      </c>
      <c r="B28" s="5">
        <v>14</v>
      </c>
      <c r="C28" s="6" t="s">
        <v>34</v>
      </c>
      <c r="D28" s="7" t="s">
        <v>34</v>
      </c>
      <c r="E28" s="8" t="s">
        <v>35</v>
      </c>
      <c r="F28" s="8" t="s">
        <v>36</v>
      </c>
      <c r="G28" s="6">
        <v>860524654</v>
      </c>
      <c r="H28" s="8" t="s">
        <v>80</v>
      </c>
      <c r="I28" s="6" t="s">
        <v>81</v>
      </c>
      <c r="J28" s="10">
        <v>12</v>
      </c>
      <c r="K28" s="6">
        <v>110</v>
      </c>
      <c r="L28" s="11">
        <v>2024</v>
      </c>
      <c r="M28" s="6">
        <v>24</v>
      </c>
      <c r="N28" s="6">
        <v>35</v>
      </c>
      <c r="O28" s="12" t="s">
        <v>53</v>
      </c>
      <c r="P28" s="12" t="s">
        <v>54</v>
      </c>
      <c r="Q28" s="12">
        <v>45457</v>
      </c>
      <c r="R28" s="12">
        <v>45822</v>
      </c>
      <c r="S28" s="13">
        <v>1</v>
      </c>
      <c r="T28" s="13">
        <v>1</v>
      </c>
      <c r="U28" s="13">
        <v>0</v>
      </c>
      <c r="V28" s="6"/>
      <c r="W28" s="10" t="e">
        <v>#N/A</v>
      </c>
      <c r="X28" s="13">
        <v>0</v>
      </c>
      <c r="Y28" s="6"/>
      <c r="Z28" s="12"/>
      <c r="AA28" s="14">
        <v>1</v>
      </c>
      <c r="AB28" s="6" t="s">
        <v>73</v>
      </c>
      <c r="AC28" s="10">
        <v>3</v>
      </c>
      <c r="AD28" s="6"/>
      <c r="AE28" s="6" t="s">
        <v>82</v>
      </c>
      <c r="AF28" s="6" t="s">
        <v>83</v>
      </c>
      <c r="AG28" s="15" t="s">
        <v>59</v>
      </c>
    </row>
    <row r="29" spans="1:33" hidden="1" x14ac:dyDescent="0.3">
      <c r="A29" s="4" t="s">
        <v>33</v>
      </c>
      <c r="B29" s="5">
        <v>14</v>
      </c>
      <c r="C29" s="6" t="s">
        <v>34</v>
      </c>
      <c r="D29" s="7" t="s">
        <v>34</v>
      </c>
      <c r="E29" s="8" t="s">
        <v>35</v>
      </c>
      <c r="F29" s="8" t="s">
        <v>36</v>
      </c>
      <c r="G29" s="6">
        <v>860524654</v>
      </c>
      <c r="H29" s="8" t="s">
        <v>80</v>
      </c>
      <c r="I29" s="6" t="s">
        <v>81</v>
      </c>
      <c r="J29" s="10">
        <v>12</v>
      </c>
      <c r="K29" s="6">
        <v>119</v>
      </c>
      <c r="L29" s="11">
        <v>2023</v>
      </c>
      <c r="M29" s="6">
        <v>25</v>
      </c>
      <c r="N29" s="6">
        <v>36</v>
      </c>
      <c r="O29" s="12"/>
      <c r="P29" s="12"/>
      <c r="Q29" s="12">
        <v>45057</v>
      </c>
      <c r="R29" s="12">
        <v>45422</v>
      </c>
      <c r="S29" s="13">
        <v>1</v>
      </c>
      <c r="T29" s="13">
        <v>1</v>
      </c>
      <c r="U29" s="13">
        <v>0</v>
      </c>
      <c r="V29" s="6"/>
      <c r="W29" s="10" t="e">
        <v>#N/A</v>
      </c>
      <c r="X29" s="13">
        <v>0</v>
      </c>
      <c r="Y29" s="6"/>
      <c r="Z29" s="12"/>
      <c r="AA29" s="14">
        <v>1</v>
      </c>
      <c r="AB29" s="6" t="s">
        <v>73</v>
      </c>
      <c r="AC29" s="10">
        <v>3</v>
      </c>
      <c r="AD29" s="6"/>
      <c r="AE29" s="6" t="s">
        <v>82</v>
      </c>
      <c r="AF29" s="6" t="s">
        <v>68</v>
      </c>
      <c r="AG29" s="15" t="s">
        <v>59</v>
      </c>
    </row>
    <row r="30" spans="1:33" hidden="1" x14ac:dyDescent="0.3">
      <c r="A30" s="4" t="s">
        <v>33</v>
      </c>
      <c r="B30" s="5">
        <v>14</v>
      </c>
      <c r="C30" s="6" t="s">
        <v>34</v>
      </c>
      <c r="D30" s="7" t="s">
        <v>34</v>
      </c>
      <c r="E30" s="8" t="s">
        <v>35</v>
      </c>
      <c r="F30" s="8" t="s">
        <v>36</v>
      </c>
      <c r="G30" s="6">
        <v>860524654</v>
      </c>
      <c r="H30" s="8" t="s">
        <v>80</v>
      </c>
      <c r="I30" s="6" t="s">
        <v>81</v>
      </c>
      <c r="J30" s="10">
        <v>12</v>
      </c>
      <c r="K30" s="6">
        <v>332</v>
      </c>
      <c r="L30" s="11">
        <v>2024</v>
      </c>
      <c r="M30" s="6">
        <v>26</v>
      </c>
      <c r="N30" s="6">
        <v>37</v>
      </c>
      <c r="O30" s="12" t="s">
        <v>53</v>
      </c>
      <c r="P30" s="12" t="s">
        <v>54</v>
      </c>
      <c r="Q30" s="12">
        <v>45660</v>
      </c>
      <c r="R30" s="12">
        <v>46007</v>
      </c>
      <c r="S30" s="13">
        <v>39109929</v>
      </c>
      <c r="T30" s="13">
        <v>39109929</v>
      </c>
      <c r="U30" s="13">
        <v>39109929</v>
      </c>
      <c r="V30" s="6"/>
      <c r="W30" s="10" t="e">
        <v>#N/A</v>
      </c>
      <c r="X30" s="13">
        <v>0</v>
      </c>
      <c r="Y30" s="6"/>
      <c r="Z30" s="12"/>
      <c r="AA30" s="14">
        <v>0</v>
      </c>
      <c r="AB30" s="6" t="s">
        <v>40</v>
      </c>
      <c r="AC30" s="10">
        <v>6</v>
      </c>
      <c r="AD30" s="6"/>
      <c r="AE30" s="6"/>
      <c r="AF30" s="6" t="s">
        <v>41</v>
      </c>
      <c r="AG30" s="15" t="s">
        <v>41</v>
      </c>
    </row>
    <row r="31" spans="1:33" hidden="1" x14ac:dyDescent="0.3">
      <c r="A31" s="4" t="s">
        <v>33</v>
      </c>
      <c r="B31" s="5">
        <v>14</v>
      </c>
      <c r="C31" s="6" t="s">
        <v>34</v>
      </c>
      <c r="D31" s="7" t="s">
        <v>34</v>
      </c>
      <c r="E31" s="8" t="s">
        <v>35</v>
      </c>
      <c r="F31" s="8" t="s">
        <v>36</v>
      </c>
      <c r="G31" s="6">
        <v>860524654</v>
      </c>
      <c r="H31" s="8" t="s">
        <v>80</v>
      </c>
      <c r="I31" s="6" t="s">
        <v>81</v>
      </c>
      <c r="J31" s="10">
        <v>12</v>
      </c>
      <c r="K31" s="6">
        <v>332</v>
      </c>
      <c r="L31" s="11">
        <v>2024</v>
      </c>
      <c r="M31" s="6">
        <v>27</v>
      </c>
      <c r="N31" s="6">
        <v>38</v>
      </c>
      <c r="O31" s="12" t="s">
        <v>53</v>
      </c>
      <c r="P31" s="12" t="s">
        <v>54</v>
      </c>
      <c r="Q31" s="12">
        <v>45660</v>
      </c>
      <c r="R31" s="12">
        <v>46007</v>
      </c>
      <c r="S31" s="13">
        <v>52598913</v>
      </c>
      <c r="T31" s="13">
        <v>52598913</v>
      </c>
      <c r="U31" s="13">
        <v>52598913</v>
      </c>
      <c r="V31" s="6"/>
      <c r="W31" s="10" t="e">
        <v>#N/A</v>
      </c>
      <c r="X31" s="13">
        <v>0</v>
      </c>
      <c r="Y31" s="6"/>
      <c r="Z31" s="12"/>
      <c r="AA31" s="14">
        <v>0</v>
      </c>
      <c r="AB31" s="6" t="s">
        <v>40</v>
      </c>
      <c r="AC31" s="10">
        <v>6</v>
      </c>
      <c r="AD31" s="6"/>
      <c r="AE31" s="6"/>
      <c r="AF31" s="6" t="s">
        <v>41</v>
      </c>
      <c r="AG31" s="15" t="s">
        <v>41</v>
      </c>
    </row>
    <row r="32" spans="1:33" hidden="1" x14ac:dyDescent="0.3">
      <c r="A32" s="4" t="s">
        <v>33</v>
      </c>
      <c r="B32" s="5">
        <v>14</v>
      </c>
      <c r="C32" s="6" t="s">
        <v>34</v>
      </c>
      <c r="D32" s="7" t="s">
        <v>34</v>
      </c>
      <c r="E32" s="8" t="s">
        <v>35</v>
      </c>
      <c r="F32" s="8" t="s">
        <v>36</v>
      </c>
      <c r="G32" s="6">
        <v>901120943</v>
      </c>
      <c r="H32" s="8" t="s">
        <v>84</v>
      </c>
      <c r="I32" s="6" t="s">
        <v>85</v>
      </c>
      <c r="J32" s="10">
        <v>1</v>
      </c>
      <c r="K32" s="6">
        <v>124</v>
      </c>
      <c r="L32" s="11">
        <v>2023</v>
      </c>
      <c r="M32" s="6">
        <v>28</v>
      </c>
      <c r="N32" s="6">
        <v>39</v>
      </c>
      <c r="O32" s="12"/>
      <c r="P32" s="12"/>
      <c r="Q32" s="12">
        <v>45058</v>
      </c>
      <c r="R32" s="12">
        <v>45362</v>
      </c>
      <c r="S32" s="13">
        <v>16399841</v>
      </c>
      <c r="T32" s="13">
        <v>16399841</v>
      </c>
      <c r="U32" s="13">
        <v>0</v>
      </c>
      <c r="V32" s="6"/>
      <c r="W32" s="10" t="e">
        <v>#N/A</v>
      </c>
      <c r="X32" s="13">
        <v>0</v>
      </c>
      <c r="Y32" s="6"/>
      <c r="Z32" s="12"/>
      <c r="AA32" s="14">
        <v>16399841</v>
      </c>
      <c r="AB32" s="6" t="s">
        <v>57</v>
      </c>
      <c r="AC32" s="10">
        <v>2</v>
      </c>
      <c r="AD32" s="6"/>
      <c r="AE32" s="6"/>
      <c r="AF32" s="6" t="s">
        <v>58</v>
      </c>
      <c r="AG32" s="15"/>
    </row>
    <row r="33" spans="1:33" hidden="1" x14ac:dyDescent="0.3">
      <c r="A33" s="4" t="s">
        <v>33</v>
      </c>
      <c r="B33" s="5">
        <v>14</v>
      </c>
      <c r="C33" s="6" t="s">
        <v>34</v>
      </c>
      <c r="D33" s="7" t="s">
        <v>34</v>
      </c>
      <c r="E33" s="8" t="s">
        <v>35</v>
      </c>
      <c r="F33" s="8" t="s">
        <v>36</v>
      </c>
      <c r="G33" s="6">
        <v>21527954</v>
      </c>
      <c r="H33" s="8" t="s">
        <v>86</v>
      </c>
      <c r="I33" s="6" t="s">
        <v>44</v>
      </c>
      <c r="J33" s="10">
        <v>11</v>
      </c>
      <c r="K33" s="6">
        <v>111</v>
      </c>
      <c r="L33" s="11">
        <v>2024</v>
      </c>
      <c r="M33" s="6">
        <v>29</v>
      </c>
      <c r="N33" s="6">
        <v>40</v>
      </c>
      <c r="O33" s="12" t="s">
        <v>53</v>
      </c>
      <c r="P33" s="12" t="s">
        <v>56</v>
      </c>
      <c r="Q33" s="12">
        <v>45482</v>
      </c>
      <c r="R33" s="12">
        <v>45638</v>
      </c>
      <c r="S33" s="13">
        <v>238</v>
      </c>
      <c r="T33" s="13">
        <v>238</v>
      </c>
      <c r="U33" s="13">
        <v>238</v>
      </c>
      <c r="V33" s="6"/>
      <c r="W33" s="10" t="e">
        <v>#N/A</v>
      </c>
      <c r="X33" s="13">
        <v>0</v>
      </c>
      <c r="Y33" s="6"/>
      <c r="Z33" s="12"/>
      <c r="AA33" s="14">
        <v>0</v>
      </c>
      <c r="AB33" s="6" t="s">
        <v>40</v>
      </c>
      <c r="AC33" s="10">
        <v>6</v>
      </c>
      <c r="AD33" s="6"/>
      <c r="AE33" s="6"/>
      <c r="AF33" s="6" t="s">
        <v>41</v>
      </c>
      <c r="AG33" s="15" t="s">
        <v>41</v>
      </c>
    </row>
    <row r="34" spans="1:33" hidden="1" x14ac:dyDescent="0.3">
      <c r="A34" s="4" t="s">
        <v>33</v>
      </c>
      <c r="B34" s="5">
        <v>14</v>
      </c>
      <c r="C34" s="6" t="s">
        <v>34</v>
      </c>
      <c r="D34" s="7" t="s">
        <v>34</v>
      </c>
      <c r="E34" s="8" t="s">
        <v>35</v>
      </c>
      <c r="F34" s="8" t="s">
        <v>36</v>
      </c>
      <c r="G34" s="6">
        <v>901120943</v>
      </c>
      <c r="H34" s="8" t="s">
        <v>84</v>
      </c>
      <c r="I34" s="6" t="s">
        <v>85</v>
      </c>
      <c r="J34" s="10">
        <v>1</v>
      </c>
      <c r="K34" s="6">
        <v>119</v>
      </c>
      <c r="L34" s="11">
        <v>2024</v>
      </c>
      <c r="M34" s="6">
        <v>30</v>
      </c>
      <c r="N34" s="6">
        <v>41</v>
      </c>
      <c r="O34" s="12" t="s">
        <v>53</v>
      </c>
      <c r="P34" s="12" t="s">
        <v>54</v>
      </c>
      <c r="Q34" s="12">
        <v>45492</v>
      </c>
      <c r="R34" s="12">
        <v>45712</v>
      </c>
      <c r="S34" s="13">
        <v>61122178</v>
      </c>
      <c r="T34" s="13">
        <v>61122178</v>
      </c>
      <c r="U34" s="13">
        <v>61122178</v>
      </c>
      <c r="V34" s="6"/>
      <c r="W34" s="10" t="e">
        <v>#N/A</v>
      </c>
      <c r="X34" s="13">
        <v>0</v>
      </c>
      <c r="Y34" s="6"/>
      <c r="Z34" s="12"/>
      <c r="AA34" s="14">
        <v>0</v>
      </c>
      <c r="AB34" s="6" t="s">
        <v>40</v>
      </c>
      <c r="AC34" s="10">
        <v>6</v>
      </c>
      <c r="AD34" s="6"/>
      <c r="AE34" s="6"/>
      <c r="AF34" s="6" t="s">
        <v>41</v>
      </c>
      <c r="AG34" s="15" t="s">
        <v>41</v>
      </c>
    </row>
    <row r="35" spans="1:33" hidden="1" x14ac:dyDescent="0.3">
      <c r="A35" s="4" t="s">
        <v>33</v>
      </c>
      <c r="B35" s="5">
        <v>14</v>
      </c>
      <c r="C35" s="6" t="s">
        <v>34</v>
      </c>
      <c r="D35" s="7" t="s">
        <v>34</v>
      </c>
      <c r="E35" s="8" t="s">
        <v>35</v>
      </c>
      <c r="F35" s="8" t="s">
        <v>36</v>
      </c>
      <c r="G35" s="6">
        <v>21527954</v>
      </c>
      <c r="H35" s="8" t="s">
        <v>86</v>
      </c>
      <c r="I35" s="6" t="s">
        <v>85</v>
      </c>
      <c r="J35" s="10">
        <v>1</v>
      </c>
      <c r="K35" s="6">
        <v>111</v>
      </c>
      <c r="L35" s="11">
        <v>2024</v>
      </c>
      <c r="M35" s="6">
        <v>31</v>
      </c>
      <c r="N35" s="6">
        <v>42</v>
      </c>
      <c r="O35" s="12" t="s">
        <v>53</v>
      </c>
      <c r="P35" s="12" t="s">
        <v>56</v>
      </c>
      <c r="Q35" s="12">
        <v>45482</v>
      </c>
      <c r="R35" s="12">
        <v>45638</v>
      </c>
      <c r="S35" s="13">
        <v>12349740</v>
      </c>
      <c r="T35" s="13">
        <v>12349740</v>
      </c>
      <c r="U35" s="13">
        <v>12349740</v>
      </c>
      <c r="V35" s="6"/>
      <c r="W35" s="10" t="e">
        <v>#N/A</v>
      </c>
      <c r="X35" s="13">
        <v>0</v>
      </c>
      <c r="Y35" s="6"/>
      <c r="Z35" s="12"/>
      <c r="AA35" s="14">
        <v>0</v>
      </c>
      <c r="AB35" s="6" t="s">
        <v>73</v>
      </c>
      <c r="AC35" s="10">
        <v>3</v>
      </c>
      <c r="AD35" s="6"/>
      <c r="AE35" s="6"/>
      <c r="AF35" s="6" t="s">
        <v>41</v>
      </c>
      <c r="AG35" s="15" t="s">
        <v>41</v>
      </c>
    </row>
    <row r="36" spans="1:33" hidden="1" x14ac:dyDescent="0.3">
      <c r="A36" s="4" t="s">
        <v>33</v>
      </c>
      <c r="B36" s="5">
        <v>14</v>
      </c>
      <c r="C36" s="6" t="s">
        <v>34</v>
      </c>
      <c r="D36" s="7" t="s">
        <v>34</v>
      </c>
      <c r="E36" s="8" t="s">
        <v>35</v>
      </c>
      <c r="F36" s="8" t="s">
        <v>36</v>
      </c>
      <c r="G36" s="6">
        <v>901120943</v>
      </c>
      <c r="H36" s="8" t="s">
        <v>84</v>
      </c>
      <c r="I36" s="6" t="s">
        <v>85</v>
      </c>
      <c r="J36" s="10">
        <v>1</v>
      </c>
      <c r="K36" s="6">
        <v>119</v>
      </c>
      <c r="L36" s="11">
        <v>2024</v>
      </c>
      <c r="M36" s="6">
        <v>32</v>
      </c>
      <c r="N36" s="6">
        <v>43</v>
      </c>
      <c r="O36" s="12" t="s">
        <v>53</v>
      </c>
      <c r="P36" s="12" t="s">
        <v>54</v>
      </c>
      <c r="Q36" s="12">
        <v>45492</v>
      </c>
      <c r="R36" s="12">
        <v>45712</v>
      </c>
      <c r="S36" s="13">
        <v>104780878</v>
      </c>
      <c r="T36" s="13">
        <v>104780878</v>
      </c>
      <c r="U36" s="13">
        <v>104780878</v>
      </c>
      <c r="V36" s="6"/>
      <c r="W36" s="10" t="e">
        <v>#N/A</v>
      </c>
      <c r="X36" s="13">
        <v>0</v>
      </c>
      <c r="Y36" s="6"/>
      <c r="Z36" s="12"/>
      <c r="AA36" s="14">
        <v>0</v>
      </c>
      <c r="AB36" s="6" t="s">
        <v>40</v>
      </c>
      <c r="AC36" s="10">
        <v>6</v>
      </c>
      <c r="AD36" s="6"/>
      <c r="AE36" s="6"/>
      <c r="AF36" s="6" t="s">
        <v>41</v>
      </c>
      <c r="AG36" s="15" t="s">
        <v>41</v>
      </c>
    </row>
    <row r="37" spans="1:33" hidden="1" x14ac:dyDescent="0.3">
      <c r="A37" s="4" t="s">
        <v>33</v>
      </c>
      <c r="B37" s="5">
        <v>14</v>
      </c>
      <c r="C37" s="6" t="s">
        <v>34</v>
      </c>
      <c r="D37" s="7" t="s">
        <v>34</v>
      </c>
      <c r="E37" s="8" t="s">
        <v>35</v>
      </c>
      <c r="F37" s="8" t="s">
        <v>36</v>
      </c>
      <c r="G37" s="6">
        <v>21527954</v>
      </c>
      <c r="H37" s="8" t="s">
        <v>86</v>
      </c>
      <c r="I37" s="6" t="s">
        <v>85</v>
      </c>
      <c r="J37" s="10">
        <v>1</v>
      </c>
      <c r="K37" s="6">
        <v>321</v>
      </c>
      <c r="L37" s="11">
        <v>2024</v>
      </c>
      <c r="M37" s="6">
        <v>33</v>
      </c>
      <c r="N37" s="6">
        <v>44</v>
      </c>
      <c r="O37" s="12" t="s">
        <v>53</v>
      </c>
      <c r="P37" s="12" t="s">
        <v>54</v>
      </c>
      <c r="Q37" s="12">
        <v>45639</v>
      </c>
      <c r="R37" s="12">
        <v>45728</v>
      </c>
      <c r="S37" s="13">
        <v>32690490</v>
      </c>
      <c r="T37" s="13">
        <v>32690490</v>
      </c>
      <c r="U37" s="13">
        <v>32690490</v>
      </c>
      <c r="V37" s="6"/>
      <c r="W37" s="10" t="e">
        <v>#N/A</v>
      </c>
      <c r="X37" s="13">
        <v>0</v>
      </c>
      <c r="Y37" s="6"/>
      <c r="Z37" s="12"/>
      <c r="AA37" s="14">
        <v>0</v>
      </c>
      <c r="AB37" s="6" t="s">
        <v>40</v>
      </c>
      <c r="AC37" s="10">
        <v>6</v>
      </c>
      <c r="AD37" s="6"/>
      <c r="AE37" s="6"/>
      <c r="AF37" s="6" t="s">
        <v>41</v>
      </c>
      <c r="AG37" s="15" t="s">
        <v>41</v>
      </c>
    </row>
    <row r="38" spans="1:33" x14ac:dyDescent="0.3">
      <c r="A38" s="4" t="s">
        <v>33</v>
      </c>
      <c r="B38" s="5">
        <v>14</v>
      </c>
      <c r="C38" s="6" t="s">
        <v>34</v>
      </c>
      <c r="D38" s="7" t="s">
        <v>34</v>
      </c>
      <c r="E38" s="8" t="s">
        <v>35</v>
      </c>
      <c r="F38" s="8" t="s">
        <v>36</v>
      </c>
      <c r="G38" s="6">
        <v>800084523</v>
      </c>
      <c r="H38" s="8" t="s">
        <v>87</v>
      </c>
      <c r="I38" s="6" t="s">
        <v>75</v>
      </c>
      <c r="J38" s="10">
        <v>10</v>
      </c>
      <c r="K38" s="6">
        <v>55</v>
      </c>
      <c r="L38" s="11">
        <v>2024</v>
      </c>
      <c r="M38" s="6">
        <v>36</v>
      </c>
      <c r="N38" s="6">
        <v>45</v>
      </c>
      <c r="O38" s="12" t="s">
        <v>53</v>
      </c>
      <c r="P38" s="12" t="s">
        <v>54</v>
      </c>
      <c r="Q38" s="12">
        <v>45387</v>
      </c>
      <c r="R38" s="12">
        <v>45414</v>
      </c>
      <c r="S38" s="13">
        <v>4873302</v>
      </c>
      <c r="T38" s="13">
        <v>4873302</v>
      </c>
      <c r="U38" s="13">
        <v>0</v>
      </c>
      <c r="V38" s="6"/>
      <c r="W38" s="10" t="e">
        <v>#N/A</v>
      </c>
      <c r="X38" s="13">
        <v>0</v>
      </c>
      <c r="Y38" s="6"/>
      <c r="Z38" s="12"/>
      <c r="AA38" s="14">
        <v>4873302</v>
      </c>
      <c r="AB38" s="6" t="s">
        <v>57</v>
      </c>
      <c r="AC38" s="10">
        <v>2</v>
      </c>
      <c r="AD38" s="6"/>
      <c r="AE38" s="6"/>
      <c r="AF38" s="6" t="s">
        <v>88</v>
      </c>
      <c r="AG38" s="15" t="s">
        <v>59</v>
      </c>
    </row>
    <row r="39" spans="1:33" x14ac:dyDescent="0.3">
      <c r="A39" s="4" t="s">
        <v>33</v>
      </c>
      <c r="B39" s="5">
        <v>14</v>
      </c>
      <c r="C39" s="6" t="s">
        <v>34</v>
      </c>
      <c r="D39" s="7" t="s">
        <v>34</v>
      </c>
      <c r="E39" s="8" t="s">
        <v>35</v>
      </c>
      <c r="F39" s="8" t="s">
        <v>36</v>
      </c>
      <c r="G39" s="6">
        <v>800206442</v>
      </c>
      <c r="H39" s="8" t="s">
        <v>89</v>
      </c>
      <c r="I39" s="6" t="s">
        <v>75</v>
      </c>
      <c r="J39" s="10">
        <v>10</v>
      </c>
      <c r="K39" s="6">
        <v>85</v>
      </c>
      <c r="L39" s="11">
        <v>2024</v>
      </c>
      <c r="M39" s="6">
        <v>37</v>
      </c>
      <c r="N39" s="6">
        <v>46</v>
      </c>
      <c r="O39" s="12" t="s">
        <v>53</v>
      </c>
      <c r="P39" s="12" t="s">
        <v>54</v>
      </c>
      <c r="Q39" s="12">
        <v>45432</v>
      </c>
      <c r="R39" s="12">
        <v>45707</v>
      </c>
      <c r="S39" s="13">
        <v>1581484</v>
      </c>
      <c r="T39" s="13">
        <v>1581484</v>
      </c>
      <c r="U39" s="13">
        <v>0</v>
      </c>
      <c r="V39" s="6"/>
      <c r="W39" s="10" t="e">
        <v>#N/A</v>
      </c>
      <c r="X39" s="13">
        <v>0</v>
      </c>
      <c r="Y39" s="6"/>
      <c r="Z39" s="12"/>
      <c r="AA39" s="14">
        <v>1581484</v>
      </c>
      <c r="AB39" s="6" t="s">
        <v>57</v>
      </c>
      <c r="AC39" s="10">
        <v>2</v>
      </c>
      <c r="AD39" s="6"/>
      <c r="AE39" s="6"/>
      <c r="AF39" s="6" t="s">
        <v>83</v>
      </c>
      <c r="AG39" s="15" t="s">
        <v>62</v>
      </c>
    </row>
    <row r="40" spans="1:33" hidden="1" x14ac:dyDescent="0.3">
      <c r="A40" s="4" t="s">
        <v>33</v>
      </c>
      <c r="B40" s="5">
        <v>14</v>
      </c>
      <c r="C40" s="6" t="s">
        <v>34</v>
      </c>
      <c r="D40" s="7" t="s">
        <v>34</v>
      </c>
      <c r="E40" s="8" t="s">
        <v>35</v>
      </c>
      <c r="F40" s="8" t="s">
        <v>36</v>
      </c>
      <c r="G40" s="6">
        <v>800084523</v>
      </c>
      <c r="H40" s="8" t="s">
        <v>87</v>
      </c>
      <c r="I40" s="6" t="s">
        <v>75</v>
      </c>
      <c r="J40" s="10">
        <v>10</v>
      </c>
      <c r="K40" s="6">
        <v>85</v>
      </c>
      <c r="L40" s="11">
        <v>2024</v>
      </c>
      <c r="M40" s="6">
        <v>38</v>
      </c>
      <c r="N40" s="6">
        <v>47</v>
      </c>
      <c r="O40" s="12" t="s">
        <v>53</v>
      </c>
      <c r="P40" s="12" t="s">
        <v>54</v>
      </c>
      <c r="Q40" s="12">
        <v>45432</v>
      </c>
      <c r="R40" s="12">
        <v>45851</v>
      </c>
      <c r="S40" s="13">
        <v>258930139</v>
      </c>
      <c r="T40" s="13">
        <v>258930139</v>
      </c>
      <c r="U40" s="13">
        <v>258930139</v>
      </c>
      <c r="V40" s="6"/>
      <c r="W40" s="10" t="e">
        <v>#N/A</v>
      </c>
      <c r="X40" s="13">
        <v>0</v>
      </c>
      <c r="Y40" s="6"/>
      <c r="Z40" s="12"/>
      <c r="AA40" s="14">
        <v>0</v>
      </c>
      <c r="AB40" s="6" t="s">
        <v>73</v>
      </c>
      <c r="AC40" s="10">
        <v>3</v>
      </c>
      <c r="AD40" s="6"/>
      <c r="AE40" s="6"/>
      <c r="AF40" s="6" t="s">
        <v>41</v>
      </c>
      <c r="AG40" s="15" t="s">
        <v>41</v>
      </c>
    </row>
    <row r="41" spans="1:33" hidden="1" x14ac:dyDescent="0.3">
      <c r="A41" s="4" t="s">
        <v>33</v>
      </c>
      <c r="B41" s="5">
        <v>14</v>
      </c>
      <c r="C41" s="6" t="s">
        <v>34</v>
      </c>
      <c r="D41" s="7" t="s">
        <v>34</v>
      </c>
      <c r="E41" s="8" t="s">
        <v>35</v>
      </c>
      <c r="F41" s="8" t="s">
        <v>36</v>
      </c>
      <c r="G41" s="6">
        <v>800084523</v>
      </c>
      <c r="H41" s="8" t="s">
        <v>87</v>
      </c>
      <c r="I41" s="6" t="s">
        <v>75</v>
      </c>
      <c r="J41" s="10">
        <v>10</v>
      </c>
      <c r="K41" s="6">
        <v>123</v>
      </c>
      <c r="L41" s="11">
        <v>2023</v>
      </c>
      <c r="M41" s="6">
        <v>39</v>
      </c>
      <c r="N41" s="6">
        <v>48</v>
      </c>
      <c r="O41" s="12"/>
      <c r="P41" s="12"/>
      <c r="Q41" s="12">
        <v>45064</v>
      </c>
      <c r="R41" s="12">
        <v>45266</v>
      </c>
      <c r="S41" s="13">
        <v>237700</v>
      </c>
      <c r="T41" s="13">
        <v>237700</v>
      </c>
      <c r="U41" s="13">
        <v>0</v>
      </c>
      <c r="V41" s="6"/>
      <c r="W41" s="10" t="e">
        <v>#N/A</v>
      </c>
      <c r="X41" s="13">
        <v>0</v>
      </c>
      <c r="Y41" s="6"/>
      <c r="Z41" s="12"/>
      <c r="AA41" s="14">
        <v>237700</v>
      </c>
      <c r="AB41" s="6" t="s">
        <v>57</v>
      </c>
      <c r="AC41" s="10">
        <v>2</v>
      </c>
      <c r="AD41" s="6"/>
      <c r="AE41" s="6" t="s">
        <v>90</v>
      </c>
      <c r="AF41" s="6" t="s">
        <v>91</v>
      </c>
      <c r="AG41" s="15"/>
    </row>
    <row r="42" spans="1:33" x14ac:dyDescent="0.3">
      <c r="A42" s="4" t="s">
        <v>33</v>
      </c>
      <c r="B42" s="5">
        <v>14</v>
      </c>
      <c r="C42" s="6" t="s">
        <v>34</v>
      </c>
      <c r="D42" s="7" t="s">
        <v>34</v>
      </c>
      <c r="E42" s="8" t="s">
        <v>35</v>
      </c>
      <c r="F42" s="8" t="s">
        <v>36</v>
      </c>
      <c r="G42" s="6">
        <v>901346888</v>
      </c>
      <c r="H42" s="8" t="s">
        <v>69</v>
      </c>
      <c r="I42" s="6" t="s">
        <v>61</v>
      </c>
      <c r="J42" s="10">
        <v>19</v>
      </c>
      <c r="K42" s="6">
        <v>127132</v>
      </c>
      <c r="L42" s="11">
        <v>2024</v>
      </c>
      <c r="M42" s="6">
        <v>40</v>
      </c>
      <c r="N42" s="6">
        <v>49</v>
      </c>
      <c r="O42" s="12" t="s">
        <v>53</v>
      </c>
      <c r="P42" s="12" t="s">
        <v>54</v>
      </c>
      <c r="Q42" s="12">
        <v>45399</v>
      </c>
      <c r="R42" s="12">
        <v>45641</v>
      </c>
      <c r="S42" s="13">
        <v>79255703</v>
      </c>
      <c r="T42" s="13">
        <v>79255703</v>
      </c>
      <c r="U42" s="13">
        <v>0</v>
      </c>
      <c r="V42" s="6"/>
      <c r="W42" s="10" t="e">
        <v>#N/A</v>
      </c>
      <c r="X42" s="13">
        <v>0</v>
      </c>
      <c r="Y42" s="6"/>
      <c r="Z42" s="12"/>
      <c r="AA42" s="14">
        <v>79255703</v>
      </c>
      <c r="AB42" s="6" t="s">
        <v>57</v>
      </c>
      <c r="AC42" s="10">
        <v>2</v>
      </c>
      <c r="AD42" s="6"/>
      <c r="AE42" s="6"/>
      <c r="AF42" s="6"/>
      <c r="AG42" s="15" t="s">
        <v>62</v>
      </c>
    </row>
    <row r="43" spans="1:33" x14ac:dyDescent="0.3">
      <c r="A43" s="4" t="s">
        <v>33</v>
      </c>
      <c r="B43" s="5">
        <v>14</v>
      </c>
      <c r="C43" s="6" t="s">
        <v>34</v>
      </c>
      <c r="D43" s="7" t="s">
        <v>34</v>
      </c>
      <c r="E43" s="8" t="s">
        <v>35</v>
      </c>
      <c r="F43" s="8" t="s">
        <v>36</v>
      </c>
      <c r="G43" s="6">
        <v>860067479</v>
      </c>
      <c r="H43" s="8" t="s">
        <v>70</v>
      </c>
      <c r="I43" s="6" t="s">
        <v>61</v>
      </c>
      <c r="J43" s="10">
        <v>19</v>
      </c>
      <c r="K43" s="6">
        <v>140207</v>
      </c>
      <c r="L43" s="11">
        <v>2024</v>
      </c>
      <c r="M43" s="6">
        <v>41</v>
      </c>
      <c r="N43" s="6">
        <v>50</v>
      </c>
      <c r="O43" s="12" t="s">
        <v>53</v>
      </c>
      <c r="P43" s="12" t="s">
        <v>54</v>
      </c>
      <c r="Q43" s="12">
        <v>45659</v>
      </c>
      <c r="R43" s="12">
        <v>45778</v>
      </c>
      <c r="S43" s="13">
        <v>35288489</v>
      </c>
      <c r="T43" s="13">
        <v>35288489</v>
      </c>
      <c r="U43" s="13">
        <v>0</v>
      </c>
      <c r="V43" s="6"/>
      <c r="W43" s="10" t="e">
        <v>#N/A</v>
      </c>
      <c r="X43" s="13">
        <v>0</v>
      </c>
      <c r="Y43" s="6"/>
      <c r="Z43" s="12"/>
      <c r="AA43" s="14">
        <v>35288489</v>
      </c>
      <c r="AB43" s="6" t="s">
        <v>57</v>
      </c>
      <c r="AC43" s="10">
        <v>2</v>
      </c>
      <c r="AD43" s="6"/>
      <c r="AE43" s="6"/>
      <c r="AF43" s="6"/>
      <c r="AG43" s="15" t="s">
        <v>62</v>
      </c>
    </row>
    <row r="44" spans="1:33" x14ac:dyDescent="0.3">
      <c r="A44" s="4" t="s">
        <v>33</v>
      </c>
      <c r="B44" s="5">
        <v>14</v>
      </c>
      <c r="C44" s="6" t="s">
        <v>34</v>
      </c>
      <c r="D44" s="7" t="s">
        <v>34</v>
      </c>
      <c r="E44" s="8" t="s">
        <v>35</v>
      </c>
      <c r="F44" s="8" t="s">
        <v>36</v>
      </c>
      <c r="G44" s="6">
        <v>830053669</v>
      </c>
      <c r="H44" s="8" t="s">
        <v>92</v>
      </c>
      <c r="I44" s="6" t="s">
        <v>75</v>
      </c>
      <c r="J44" s="10">
        <v>10</v>
      </c>
      <c r="K44" s="6">
        <v>123</v>
      </c>
      <c r="L44" s="11">
        <v>2024</v>
      </c>
      <c r="M44" s="6">
        <v>42</v>
      </c>
      <c r="N44" s="6">
        <v>51</v>
      </c>
      <c r="O44" s="12" t="s">
        <v>53</v>
      </c>
      <c r="P44" s="12" t="s">
        <v>54</v>
      </c>
      <c r="Q44" s="12">
        <v>45506</v>
      </c>
      <c r="R44" s="12">
        <v>45877</v>
      </c>
      <c r="S44" s="13">
        <v>22750000</v>
      </c>
      <c r="T44" s="13">
        <v>22750000</v>
      </c>
      <c r="U44" s="13">
        <v>0</v>
      </c>
      <c r="V44" s="6"/>
      <c r="W44" s="10" t="e">
        <v>#N/A</v>
      </c>
      <c r="X44" s="13">
        <v>0</v>
      </c>
      <c r="Y44" s="6"/>
      <c r="Z44" s="12"/>
      <c r="AA44" s="14">
        <v>22750000</v>
      </c>
      <c r="AB44" s="6" t="s">
        <v>67</v>
      </c>
      <c r="AC44" s="10">
        <v>1</v>
      </c>
      <c r="AD44" s="6"/>
      <c r="AE44" s="6" t="s">
        <v>90</v>
      </c>
      <c r="AF44" s="6" t="s">
        <v>58</v>
      </c>
      <c r="AG44" s="15" t="s">
        <v>59</v>
      </c>
    </row>
    <row r="45" spans="1:33" hidden="1" x14ac:dyDescent="0.3">
      <c r="A45" s="4" t="s">
        <v>33</v>
      </c>
      <c r="B45" s="5">
        <v>14</v>
      </c>
      <c r="C45" s="6" t="s">
        <v>34</v>
      </c>
      <c r="D45" s="7" t="s">
        <v>34</v>
      </c>
      <c r="E45" s="8" t="s">
        <v>35</v>
      </c>
      <c r="F45" s="8" t="s">
        <v>36</v>
      </c>
      <c r="G45" s="6">
        <v>899999094</v>
      </c>
      <c r="H45" s="8" t="s">
        <v>93</v>
      </c>
      <c r="I45" s="6" t="s">
        <v>38</v>
      </c>
      <c r="J45" s="10">
        <v>14</v>
      </c>
      <c r="K45" s="6">
        <v>105626</v>
      </c>
      <c r="L45" s="11">
        <v>2024</v>
      </c>
      <c r="M45" s="6">
        <v>44</v>
      </c>
      <c r="N45" s="6">
        <v>52</v>
      </c>
      <c r="O45" s="12"/>
      <c r="P45" s="12"/>
      <c r="Q45" s="12">
        <v>45292</v>
      </c>
      <c r="R45" s="12">
        <v>45657</v>
      </c>
      <c r="S45" s="13">
        <v>10930</v>
      </c>
      <c r="T45" s="13">
        <v>10930</v>
      </c>
      <c r="U45" s="13">
        <v>0</v>
      </c>
      <c r="V45" s="6" t="s">
        <v>39</v>
      </c>
      <c r="W45" s="10">
        <v>1</v>
      </c>
      <c r="X45" s="13">
        <v>10930</v>
      </c>
      <c r="Y45" s="6"/>
      <c r="Z45" s="12"/>
      <c r="AA45" s="14">
        <v>0</v>
      </c>
      <c r="AB45" s="6" t="s">
        <v>40</v>
      </c>
      <c r="AC45" s="10">
        <v>6</v>
      </c>
      <c r="AD45" s="6"/>
      <c r="AE45" s="6"/>
      <c r="AF45" s="6" t="s">
        <v>41</v>
      </c>
      <c r="AG45" s="15" t="s">
        <v>41</v>
      </c>
    </row>
    <row r="46" spans="1:33" x14ac:dyDescent="0.3">
      <c r="A46" s="4" t="s">
        <v>33</v>
      </c>
      <c r="B46" s="5">
        <v>14</v>
      </c>
      <c r="C46" s="6" t="s">
        <v>34</v>
      </c>
      <c r="D46" s="7" t="s">
        <v>34</v>
      </c>
      <c r="E46" s="8" t="s">
        <v>35</v>
      </c>
      <c r="F46" s="8" t="s">
        <v>36</v>
      </c>
      <c r="G46" s="6">
        <v>800250589</v>
      </c>
      <c r="H46" s="8" t="s">
        <v>94</v>
      </c>
      <c r="I46" s="6" t="s">
        <v>75</v>
      </c>
      <c r="J46" s="10">
        <v>10</v>
      </c>
      <c r="K46" s="6">
        <v>122</v>
      </c>
      <c r="L46" s="11">
        <v>2024</v>
      </c>
      <c r="M46" s="6">
        <v>45</v>
      </c>
      <c r="N46" s="6">
        <v>53</v>
      </c>
      <c r="O46" s="12" t="s">
        <v>53</v>
      </c>
      <c r="P46" s="12" t="s">
        <v>54</v>
      </c>
      <c r="Q46" s="12">
        <v>45509</v>
      </c>
      <c r="R46" s="12">
        <v>45873</v>
      </c>
      <c r="S46" s="13">
        <v>36400000</v>
      </c>
      <c r="T46" s="13">
        <v>36400000</v>
      </c>
      <c r="U46" s="13">
        <v>31481573</v>
      </c>
      <c r="V46" s="6"/>
      <c r="W46" s="10" t="e">
        <v>#N/A</v>
      </c>
      <c r="X46" s="13">
        <v>0</v>
      </c>
      <c r="Y46" s="6"/>
      <c r="Z46" s="12"/>
      <c r="AA46" s="14">
        <v>4918427</v>
      </c>
      <c r="AB46" s="6" t="s">
        <v>67</v>
      </c>
      <c r="AC46" s="10">
        <v>1</v>
      </c>
      <c r="AD46" s="6"/>
      <c r="AE46" s="6"/>
      <c r="AF46" s="6" t="s">
        <v>58</v>
      </c>
      <c r="AG46" s="15" t="s">
        <v>59</v>
      </c>
    </row>
    <row r="47" spans="1:33" x14ac:dyDescent="0.3">
      <c r="A47" s="4" t="s">
        <v>33</v>
      </c>
      <c r="B47" s="5">
        <v>14</v>
      </c>
      <c r="C47" s="6" t="s">
        <v>34</v>
      </c>
      <c r="D47" s="7" t="s">
        <v>34</v>
      </c>
      <c r="E47" s="8" t="s">
        <v>35</v>
      </c>
      <c r="F47" s="8" t="s">
        <v>36</v>
      </c>
      <c r="G47" s="6">
        <v>860005289</v>
      </c>
      <c r="H47" s="8" t="s">
        <v>95</v>
      </c>
      <c r="I47" s="6" t="s">
        <v>75</v>
      </c>
      <c r="J47" s="10">
        <v>10</v>
      </c>
      <c r="K47" s="6">
        <v>324</v>
      </c>
      <c r="L47" s="11">
        <v>2024</v>
      </c>
      <c r="M47" s="6">
        <v>46</v>
      </c>
      <c r="N47" s="6">
        <v>54</v>
      </c>
      <c r="O47" s="12" t="s">
        <v>53</v>
      </c>
      <c r="P47" s="12" t="s">
        <v>54</v>
      </c>
      <c r="Q47" s="12">
        <v>45721</v>
      </c>
      <c r="R47" s="12">
        <v>45355</v>
      </c>
      <c r="S47" s="13">
        <v>15000000</v>
      </c>
      <c r="T47" s="13">
        <v>15000000</v>
      </c>
      <c r="U47" s="13">
        <v>0</v>
      </c>
      <c r="V47" s="6"/>
      <c r="W47" s="10" t="e">
        <v>#N/A</v>
      </c>
      <c r="X47" s="13">
        <v>0</v>
      </c>
      <c r="Y47" s="6"/>
      <c r="Z47" s="12"/>
      <c r="AA47" s="14">
        <v>15000000</v>
      </c>
      <c r="AB47" s="6" t="s">
        <v>57</v>
      </c>
      <c r="AC47" s="10">
        <v>2</v>
      </c>
      <c r="AD47" s="6"/>
      <c r="AE47" s="6"/>
      <c r="AF47" s="6" t="s">
        <v>96</v>
      </c>
      <c r="AG47" s="15" t="s">
        <v>59</v>
      </c>
    </row>
    <row r="48" spans="1:33" hidden="1" x14ac:dyDescent="0.3">
      <c r="A48" s="4" t="s">
        <v>33</v>
      </c>
      <c r="B48" s="5">
        <v>14</v>
      </c>
      <c r="C48" s="6" t="s">
        <v>97</v>
      </c>
      <c r="D48" s="7" t="s">
        <v>97</v>
      </c>
      <c r="E48" s="8" t="s">
        <v>98</v>
      </c>
      <c r="F48" s="8" t="s">
        <v>99</v>
      </c>
      <c r="G48" s="6">
        <v>811009788</v>
      </c>
      <c r="H48" s="8" t="s">
        <v>60</v>
      </c>
      <c r="I48" s="6" t="s">
        <v>61</v>
      </c>
      <c r="J48" s="10">
        <v>19</v>
      </c>
      <c r="K48" s="6">
        <v>104948</v>
      </c>
      <c r="L48" s="11">
        <v>2023</v>
      </c>
      <c r="M48" s="6">
        <v>49</v>
      </c>
      <c r="N48" s="6">
        <v>55</v>
      </c>
      <c r="O48" s="12"/>
      <c r="P48" s="12"/>
      <c r="Q48" s="16">
        <v>44974</v>
      </c>
      <c r="R48" s="17">
        <v>45338</v>
      </c>
      <c r="S48" s="13">
        <v>3871573</v>
      </c>
      <c r="T48" s="13">
        <v>3871573</v>
      </c>
      <c r="U48" s="13">
        <v>0</v>
      </c>
      <c r="V48" s="6"/>
      <c r="W48" s="10" t="e">
        <v>#N/A</v>
      </c>
      <c r="X48" s="13">
        <v>0</v>
      </c>
      <c r="Y48" s="6"/>
      <c r="Z48" s="12"/>
      <c r="AA48" s="14">
        <v>3871573</v>
      </c>
      <c r="AB48" s="6" t="s">
        <v>57</v>
      </c>
      <c r="AC48" s="10">
        <v>2</v>
      </c>
      <c r="AD48" s="6"/>
      <c r="AE48" s="6"/>
      <c r="AF48" s="6" t="s">
        <v>100</v>
      </c>
      <c r="AG48" s="15"/>
    </row>
    <row r="49" spans="1:33" hidden="1" x14ac:dyDescent="0.3">
      <c r="A49" s="4" t="s">
        <v>33</v>
      </c>
      <c r="B49" s="5">
        <v>14</v>
      </c>
      <c r="C49" s="6" t="s">
        <v>97</v>
      </c>
      <c r="D49" s="7" t="s">
        <v>97</v>
      </c>
      <c r="E49" s="8" t="s">
        <v>98</v>
      </c>
      <c r="F49" s="8" t="s">
        <v>99</v>
      </c>
      <c r="G49" s="6">
        <v>900091899</v>
      </c>
      <c r="H49" s="8" t="s">
        <v>63</v>
      </c>
      <c r="I49" s="6" t="s">
        <v>64</v>
      </c>
      <c r="J49" s="10">
        <v>13</v>
      </c>
      <c r="K49" s="6">
        <v>202</v>
      </c>
      <c r="L49" s="11">
        <v>2023</v>
      </c>
      <c r="M49" s="6">
        <v>50</v>
      </c>
      <c r="N49" s="6">
        <v>56</v>
      </c>
      <c r="O49" s="12"/>
      <c r="P49" s="12"/>
      <c r="Q49" s="12">
        <v>45287</v>
      </c>
      <c r="R49" s="12">
        <v>45742</v>
      </c>
      <c r="S49" s="13">
        <v>11577839</v>
      </c>
      <c r="T49" s="13">
        <v>11577839</v>
      </c>
      <c r="U49" s="13">
        <v>11577828</v>
      </c>
      <c r="V49" s="6"/>
      <c r="W49" s="10" t="e">
        <v>#N/A</v>
      </c>
      <c r="X49" s="13">
        <v>0</v>
      </c>
      <c r="Y49" s="6"/>
      <c r="Z49" s="12"/>
      <c r="AA49" s="14">
        <v>11</v>
      </c>
      <c r="AB49" s="6" t="s">
        <v>57</v>
      </c>
      <c r="AC49" s="10">
        <v>2</v>
      </c>
      <c r="AD49" s="6"/>
      <c r="AE49" s="6"/>
      <c r="AF49" s="6" t="s">
        <v>65</v>
      </c>
      <c r="AG49" s="15" t="s">
        <v>59</v>
      </c>
    </row>
    <row r="50" spans="1:33" hidden="1" x14ac:dyDescent="0.3">
      <c r="A50" s="4" t="s">
        <v>33</v>
      </c>
      <c r="B50" s="5">
        <v>14</v>
      </c>
      <c r="C50" s="6" t="s">
        <v>97</v>
      </c>
      <c r="D50" s="7" t="s">
        <v>97</v>
      </c>
      <c r="E50" s="8" t="s">
        <v>98</v>
      </c>
      <c r="F50" s="8" t="s">
        <v>99</v>
      </c>
      <c r="G50" s="6">
        <v>900505401</v>
      </c>
      <c r="H50" s="8" t="s">
        <v>101</v>
      </c>
      <c r="I50" s="6" t="s">
        <v>64</v>
      </c>
      <c r="J50" s="10">
        <v>13</v>
      </c>
      <c r="K50" s="6">
        <v>190</v>
      </c>
      <c r="L50" s="11">
        <v>2023</v>
      </c>
      <c r="M50" s="6">
        <v>51</v>
      </c>
      <c r="N50" s="6">
        <v>57</v>
      </c>
      <c r="O50" s="12"/>
      <c r="P50" s="12"/>
      <c r="Q50" s="12">
        <v>45205</v>
      </c>
      <c r="R50" s="12">
        <v>45356</v>
      </c>
      <c r="S50" s="13">
        <v>20000000</v>
      </c>
      <c r="T50" s="13">
        <v>20000000</v>
      </c>
      <c r="U50" s="13">
        <v>19991136</v>
      </c>
      <c r="V50" s="6" t="s">
        <v>39</v>
      </c>
      <c r="W50" s="10">
        <v>1</v>
      </c>
      <c r="X50" s="13">
        <v>8864</v>
      </c>
      <c r="Y50" s="6"/>
      <c r="Z50" s="12"/>
      <c r="AA50" s="14">
        <v>0</v>
      </c>
      <c r="AB50" s="6" t="s">
        <v>73</v>
      </c>
      <c r="AC50" s="10">
        <v>3</v>
      </c>
      <c r="AD50" s="6"/>
      <c r="AE50" s="6"/>
      <c r="AF50" s="6" t="s">
        <v>41</v>
      </c>
      <c r="AG50" s="15" t="s">
        <v>41</v>
      </c>
    </row>
    <row r="51" spans="1:33" hidden="1" x14ac:dyDescent="0.3">
      <c r="A51" s="4" t="s">
        <v>33</v>
      </c>
      <c r="B51" s="5">
        <v>14</v>
      </c>
      <c r="C51" s="6" t="s">
        <v>97</v>
      </c>
      <c r="D51" s="7" t="s">
        <v>97</v>
      </c>
      <c r="E51" s="8" t="s">
        <v>98</v>
      </c>
      <c r="F51" s="8" t="s">
        <v>99</v>
      </c>
      <c r="G51" s="6">
        <v>860524654</v>
      </c>
      <c r="H51" s="8" t="s">
        <v>80</v>
      </c>
      <c r="I51" s="6" t="s">
        <v>81</v>
      </c>
      <c r="J51" s="10">
        <v>12</v>
      </c>
      <c r="K51" s="6">
        <v>119</v>
      </c>
      <c r="L51" s="11">
        <v>2023</v>
      </c>
      <c r="M51" s="6">
        <v>52</v>
      </c>
      <c r="N51" s="6">
        <v>58</v>
      </c>
      <c r="O51" s="12"/>
      <c r="P51" s="12"/>
      <c r="Q51" s="12">
        <v>45057</v>
      </c>
      <c r="R51" s="12">
        <v>45422</v>
      </c>
      <c r="S51" s="13">
        <v>6440099</v>
      </c>
      <c r="T51" s="13">
        <v>6440099</v>
      </c>
      <c r="U51" s="13">
        <v>6440099</v>
      </c>
      <c r="V51" s="6"/>
      <c r="W51" s="10" t="e">
        <v>#N/A</v>
      </c>
      <c r="X51" s="13">
        <v>0</v>
      </c>
      <c r="Y51" s="6"/>
      <c r="Z51" s="12"/>
      <c r="AA51" s="14">
        <v>0</v>
      </c>
      <c r="AB51" s="6" t="s">
        <v>73</v>
      </c>
      <c r="AC51" s="10">
        <v>3</v>
      </c>
      <c r="AD51" s="6"/>
      <c r="AE51" s="6"/>
      <c r="AF51" s="6" t="s">
        <v>41</v>
      </c>
      <c r="AG51" s="15" t="s">
        <v>41</v>
      </c>
    </row>
    <row r="52" spans="1:33" hidden="1" x14ac:dyDescent="0.3">
      <c r="A52" s="4" t="s">
        <v>33</v>
      </c>
      <c r="B52" s="5">
        <v>14</v>
      </c>
      <c r="C52" s="6" t="s">
        <v>97</v>
      </c>
      <c r="D52" s="7" t="s">
        <v>97</v>
      </c>
      <c r="E52" s="8" t="s">
        <v>98</v>
      </c>
      <c r="F52" s="8" t="s">
        <v>99</v>
      </c>
      <c r="G52" s="6">
        <v>860524654</v>
      </c>
      <c r="H52" s="8" t="s">
        <v>80</v>
      </c>
      <c r="I52" s="6" t="s">
        <v>81</v>
      </c>
      <c r="J52" s="10">
        <v>12</v>
      </c>
      <c r="K52" s="6">
        <v>119</v>
      </c>
      <c r="L52" s="11">
        <v>2023</v>
      </c>
      <c r="M52" s="6">
        <v>53</v>
      </c>
      <c r="N52" s="6">
        <v>59</v>
      </c>
      <c r="O52" s="12"/>
      <c r="P52" s="12"/>
      <c r="Q52" s="12">
        <v>45057</v>
      </c>
      <c r="R52" s="12">
        <v>45422</v>
      </c>
      <c r="S52" s="13">
        <v>6811000</v>
      </c>
      <c r="T52" s="13">
        <v>6811000</v>
      </c>
      <c r="U52" s="13">
        <v>6756328</v>
      </c>
      <c r="V52" s="6"/>
      <c r="W52" s="10" t="e">
        <v>#N/A</v>
      </c>
      <c r="X52" s="13">
        <v>0</v>
      </c>
      <c r="Y52" s="6"/>
      <c r="Z52" s="12"/>
      <c r="AA52" s="14">
        <v>54672</v>
      </c>
      <c r="AB52" s="6" t="s">
        <v>57</v>
      </c>
      <c r="AC52" s="10">
        <v>2</v>
      </c>
      <c r="AD52" s="6"/>
      <c r="AE52" s="6"/>
      <c r="AF52" s="6" t="s">
        <v>68</v>
      </c>
      <c r="AG52" s="15" t="s">
        <v>59</v>
      </c>
    </row>
    <row r="53" spans="1:33" hidden="1" x14ac:dyDescent="0.3">
      <c r="A53" s="4" t="s">
        <v>33</v>
      </c>
      <c r="B53" s="5">
        <v>14</v>
      </c>
      <c r="C53" s="6" t="s">
        <v>97</v>
      </c>
      <c r="D53" s="7" t="s">
        <v>97</v>
      </c>
      <c r="E53" s="8" t="s">
        <v>98</v>
      </c>
      <c r="F53" s="8" t="s">
        <v>99</v>
      </c>
      <c r="G53" s="6">
        <v>901120943</v>
      </c>
      <c r="H53" s="8" t="s">
        <v>84</v>
      </c>
      <c r="I53" s="6" t="s">
        <v>85</v>
      </c>
      <c r="J53" s="10">
        <v>1</v>
      </c>
      <c r="K53" s="6">
        <v>120</v>
      </c>
      <c r="L53" s="11">
        <v>2022</v>
      </c>
      <c r="M53" s="6">
        <v>54</v>
      </c>
      <c r="N53" s="6">
        <v>60</v>
      </c>
      <c r="O53" s="12"/>
      <c r="P53" s="12"/>
      <c r="Q53" s="12">
        <v>44775</v>
      </c>
      <c r="R53" s="12">
        <v>45031</v>
      </c>
      <c r="S53" s="13">
        <v>1177255</v>
      </c>
      <c r="T53" s="13">
        <v>1177255</v>
      </c>
      <c r="U53" s="13">
        <v>0</v>
      </c>
      <c r="V53" s="6"/>
      <c r="W53" s="10" t="e">
        <v>#N/A</v>
      </c>
      <c r="X53" s="13">
        <v>0</v>
      </c>
      <c r="Y53" s="6"/>
      <c r="Z53" s="12"/>
      <c r="AA53" s="14">
        <v>1177255</v>
      </c>
      <c r="AB53" s="6" t="s">
        <v>57</v>
      </c>
      <c r="AC53" s="10">
        <v>2</v>
      </c>
      <c r="AD53" s="6"/>
      <c r="AE53" s="6" t="s">
        <v>102</v>
      </c>
      <c r="AF53" s="6" t="s">
        <v>103</v>
      </c>
      <c r="AG53" s="15"/>
    </row>
    <row r="54" spans="1:33" hidden="1" x14ac:dyDescent="0.3">
      <c r="A54" s="4" t="s">
        <v>33</v>
      </c>
      <c r="B54" s="5">
        <v>14</v>
      </c>
      <c r="C54" s="6" t="s">
        <v>97</v>
      </c>
      <c r="D54" s="7" t="s">
        <v>97</v>
      </c>
      <c r="E54" s="8" t="s">
        <v>98</v>
      </c>
      <c r="F54" s="8" t="s">
        <v>99</v>
      </c>
      <c r="G54" s="6">
        <v>21527954</v>
      </c>
      <c r="H54" s="8" t="s">
        <v>86</v>
      </c>
      <c r="I54" s="6" t="s">
        <v>85</v>
      </c>
      <c r="J54" s="10">
        <v>1</v>
      </c>
      <c r="K54" s="6">
        <v>125</v>
      </c>
      <c r="L54" s="11">
        <v>2023</v>
      </c>
      <c r="M54" s="6">
        <v>55</v>
      </c>
      <c r="N54" s="6">
        <v>61</v>
      </c>
      <c r="O54" s="12"/>
      <c r="P54" s="12"/>
      <c r="Q54" s="12">
        <v>45064</v>
      </c>
      <c r="R54" s="12">
        <v>45368</v>
      </c>
      <c r="S54" s="13">
        <v>1797000</v>
      </c>
      <c r="T54" s="13">
        <v>1797000</v>
      </c>
      <c r="U54" s="13">
        <v>0</v>
      </c>
      <c r="V54" s="6"/>
      <c r="W54" s="10" t="e">
        <v>#N/A</v>
      </c>
      <c r="X54" s="13">
        <v>0</v>
      </c>
      <c r="Y54" s="6"/>
      <c r="Z54" s="12"/>
      <c r="AA54" s="14">
        <v>1797000</v>
      </c>
      <c r="AB54" s="6" t="s">
        <v>57</v>
      </c>
      <c r="AC54" s="10">
        <v>2</v>
      </c>
      <c r="AD54" s="6"/>
      <c r="AE54" s="6"/>
      <c r="AF54" s="6" t="s">
        <v>58</v>
      </c>
      <c r="AG54" s="15"/>
    </row>
    <row r="55" spans="1:33" hidden="1" x14ac:dyDescent="0.3">
      <c r="A55" s="4" t="s">
        <v>33</v>
      </c>
      <c r="B55" s="5">
        <v>14</v>
      </c>
      <c r="C55" s="6" t="s">
        <v>97</v>
      </c>
      <c r="D55" s="7" t="s">
        <v>97</v>
      </c>
      <c r="E55" s="8" t="s">
        <v>98</v>
      </c>
      <c r="F55" s="8" t="s">
        <v>99</v>
      </c>
      <c r="G55" s="6">
        <v>830103828</v>
      </c>
      <c r="H55" s="8" t="s">
        <v>104</v>
      </c>
      <c r="I55" s="6" t="s">
        <v>75</v>
      </c>
      <c r="J55" s="10">
        <v>10</v>
      </c>
      <c r="K55" s="6">
        <v>123</v>
      </c>
      <c r="L55" s="11">
        <v>2023</v>
      </c>
      <c r="M55" s="6">
        <v>56</v>
      </c>
      <c r="N55" s="6">
        <v>62</v>
      </c>
      <c r="O55" s="12"/>
      <c r="P55" s="12"/>
      <c r="Q55" s="12">
        <v>45064</v>
      </c>
      <c r="R55" s="12">
        <v>45266</v>
      </c>
      <c r="S55" s="13">
        <v>1</v>
      </c>
      <c r="T55" s="13">
        <v>1</v>
      </c>
      <c r="U55" s="13">
        <v>0</v>
      </c>
      <c r="V55" s="6"/>
      <c r="W55" s="10" t="e">
        <v>#N/A</v>
      </c>
      <c r="X55" s="13">
        <v>0</v>
      </c>
      <c r="Y55" s="6"/>
      <c r="Z55" s="12"/>
      <c r="AA55" s="14">
        <v>1</v>
      </c>
      <c r="AB55" s="6" t="s">
        <v>57</v>
      </c>
      <c r="AC55" s="10">
        <v>2</v>
      </c>
      <c r="AD55" s="6"/>
      <c r="AE55" s="6"/>
      <c r="AF55" s="6" t="s">
        <v>91</v>
      </c>
      <c r="AG55" s="15"/>
    </row>
    <row r="56" spans="1:33" hidden="1" x14ac:dyDescent="0.3">
      <c r="A56" s="4" t="s">
        <v>33</v>
      </c>
      <c r="B56" s="5">
        <v>14</v>
      </c>
      <c r="C56" s="6" t="s">
        <v>97</v>
      </c>
      <c r="D56" s="7" t="s">
        <v>97</v>
      </c>
      <c r="E56" s="8" t="s">
        <v>98</v>
      </c>
      <c r="F56" s="8" t="s">
        <v>99</v>
      </c>
      <c r="G56" s="6">
        <v>800084523</v>
      </c>
      <c r="H56" s="8" t="s">
        <v>87</v>
      </c>
      <c r="I56" s="6" t="s">
        <v>75</v>
      </c>
      <c r="J56" s="10">
        <v>10</v>
      </c>
      <c r="K56" s="6">
        <v>123</v>
      </c>
      <c r="L56" s="11">
        <v>2023</v>
      </c>
      <c r="M56" s="6">
        <v>57</v>
      </c>
      <c r="N56" s="6">
        <v>63</v>
      </c>
      <c r="O56" s="12"/>
      <c r="P56" s="12"/>
      <c r="Q56" s="12">
        <v>45064</v>
      </c>
      <c r="R56" s="12">
        <v>45266</v>
      </c>
      <c r="S56" s="13">
        <v>7101</v>
      </c>
      <c r="T56" s="13">
        <v>7101</v>
      </c>
      <c r="U56" s="13">
        <v>0</v>
      </c>
      <c r="V56" s="6"/>
      <c r="W56" s="10" t="e">
        <v>#N/A</v>
      </c>
      <c r="X56" s="13">
        <v>0</v>
      </c>
      <c r="Y56" s="6"/>
      <c r="Z56" s="12"/>
      <c r="AA56" s="14">
        <v>7101</v>
      </c>
      <c r="AB56" s="6" t="s">
        <v>57</v>
      </c>
      <c r="AC56" s="10">
        <v>2</v>
      </c>
      <c r="AD56" s="6"/>
      <c r="AE56" s="6" t="s">
        <v>90</v>
      </c>
      <c r="AF56" s="6" t="s">
        <v>91</v>
      </c>
      <c r="AG56" s="15"/>
    </row>
    <row r="57" spans="1:33" hidden="1" x14ac:dyDescent="0.3">
      <c r="A57" s="4" t="s">
        <v>33</v>
      </c>
      <c r="B57" s="5">
        <v>14</v>
      </c>
      <c r="C57" s="6" t="s">
        <v>97</v>
      </c>
      <c r="D57" s="7" t="s">
        <v>97</v>
      </c>
      <c r="E57" s="8" t="s">
        <v>98</v>
      </c>
      <c r="F57" s="8" t="s">
        <v>99</v>
      </c>
      <c r="G57" s="6">
        <v>860067479</v>
      </c>
      <c r="H57" s="8" t="s">
        <v>70</v>
      </c>
      <c r="I57" s="6" t="s">
        <v>61</v>
      </c>
      <c r="J57" s="10">
        <v>19</v>
      </c>
      <c r="K57" s="6">
        <v>110241</v>
      </c>
      <c r="L57" s="11">
        <v>2023</v>
      </c>
      <c r="M57" s="6">
        <v>58</v>
      </c>
      <c r="N57" s="6">
        <v>64</v>
      </c>
      <c r="O57" s="12"/>
      <c r="P57" s="12"/>
      <c r="Q57" s="16">
        <v>45078</v>
      </c>
      <c r="R57" s="17">
        <v>45237</v>
      </c>
      <c r="S57" s="13">
        <v>1041269</v>
      </c>
      <c r="T57" s="13">
        <v>1041269</v>
      </c>
      <c r="U57" s="13">
        <v>0</v>
      </c>
      <c r="V57" s="6"/>
      <c r="W57" s="10" t="e">
        <v>#N/A</v>
      </c>
      <c r="X57" s="13">
        <v>0</v>
      </c>
      <c r="Y57" s="6"/>
      <c r="Z57" s="12"/>
      <c r="AA57" s="14">
        <v>1041269</v>
      </c>
      <c r="AB57" s="6" t="s">
        <v>57</v>
      </c>
      <c r="AC57" s="10">
        <v>2</v>
      </c>
      <c r="AD57" s="6"/>
      <c r="AE57" s="6" t="s">
        <v>105</v>
      </c>
      <c r="AF57" s="6" t="s">
        <v>58</v>
      </c>
      <c r="AG57" s="15"/>
    </row>
    <row r="58" spans="1:33" hidden="1" x14ac:dyDescent="0.3">
      <c r="A58" s="4" t="s">
        <v>33</v>
      </c>
      <c r="B58" s="5">
        <v>14</v>
      </c>
      <c r="C58" s="6" t="s">
        <v>97</v>
      </c>
      <c r="D58" s="7" t="s">
        <v>97</v>
      </c>
      <c r="E58" s="8" t="s">
        <v>98</v>
      </c>
      <c r="F58" s="8" t="s">
        <v>99</v>
      </c>
      <c r="G58" s="6">
        <v>830053669</v>
      </c>
      <c r="H58" s="8" t="s">
        <v>92</v>
      </c>
      <c r="I58" s="6" t="s">
        <v>75</v>
      </c>
      <c r="J58" s="10">
        <v>10</v>
      </c>
      <c r="K58" s="6">
        <v>183</v>
      </c>
      <c r="L58" s="11">
        <v>2023</v>
      </c>
      <c r="M58" s="6">
        <v>59</v>
      </c>
      <c r="N58" s="6">
        <v>65</v>
      </c>
      <c r="O58" s="12"/>
      <c r="P58" s="12"/>
      <c r="Q58" s="12">
        <v>45156</v>
      </c>
      <c r="R58" s="12">
        <v>45364</v>
      </c>
      <c r="S58" s="13">
        <v>4917960</v>
      </c>
      <c r="T58" s="13">
        <v>4917960</v>
      </c>
      <c r="U58" s="13">
        <v>0</v>
      </c>
      <c r="V58" s="6"/>
      <c r="W58" s="10" t="e">
        <v>#N/A</v>
      </c>
      <c r="X58" s="13">
        <v>0</v>
      </c>
      <c r="Y58" s="6"/>
      <c r="Z58" s="12"/>
      <c r="AA58" s="14">
        <v>4917960</v>
      </c>
      <c r="AB58" s="6" t="s">
        <v>57</v>
      </c>
      <c r="AC58" s="10">
        <v>2</v>
      </c>
      <c r="AD58" s="6"/>
      <c r="AE58" s="6" t="s">
        <v>106</v>
      </c>
      <c r="AF58" s="6" t="s">
        <v>58</v>
      </c>
      <c r="AG58" s="15"/>
    </row>
    <row r="59" spans="1:33" hidden="1" x14ac:dyDescent="0.3">
      <c r="A59" s="4" t="s">
        <v>33</v>
      </c>
      <c r="B59" s="5">
        <v>14</v>
      </c>
      <c r="C59" s="6" t="s">
        <v>97</v>
      </c>
      <c r="D59" s="7" t="s">
        <v>97</v>
      </c>
      <c r="E59" s="8" t="s">
        <v>98</v>
      </c>
      <c r="F59" s="8" t="s">
        <v>99</v>
      </c>
      <c r="G59" s="6">
        <v>800250589</v>
      </c>
      <c r="H59" s="8" t="s">
        <v>94</v>
      </c>
      <c r="I59" s="6" t="s">
        <v>75</v>
      </c>
      <c r="J59" s="10">
        <v>10</v>
      </c>
      <c r="K59" s="6">
        <v>113</v>
      </c>
      <c r="L59" s="11">
        <v>2023</v>
      </c>
      <c r="M59" s="6">
        <v>60</v>
      </c>
      <c r="N59" s="6">
        <v>66</v>
      </c>
      <c r="O59" s="12"/>
      <c r="P59" s="12"/>
      <c r="Q59" s="12">
        <v>45028</v>
      </c>
      <c r="R59" s="12">
        <v>45395</v>
      </c>
      <c r="S59" s="13">
        <v>679586</v>
      </c>
      <c r="T59" s="13">
        <v>679586</v>
      </c>
      <c r="U59" s="13">
        <v>0</v>
      </c>
      <c r="V59" s="6" t="s">
        <v>39</v>
      </c>
      <c r="W59" s="10">
        <v>1</v>
      </c>
      <c r="X59" s="13">
        <v>679586</v>
      </c>
      <c r="Y59" s="6"/>
      <c r="Z59" s="12"/>
      <c r="AA59" s="14">
        <v>0</v>
      </c>
      <c r="AB59" s="6" t="s">
        <v>73</v>
      </c>
      <c r="AC59" s="10">
        <v>3</v>
      </c>
      <c r="AD59" s="6"/>
      <c r="AE59" s="6"/>
      <c r="AF59" s="6" t="s">
        <v>41</v>
      </c>
      <c r="AG59" s="15" t="s">
        <v>41</v>
      </c>
    </row>
    <row r="60" spans="1:33" hidden="1" x14ac:dyDescent="0.3">
      <c r="A60" s="4" t="s">
        <v>33</v>
      </c>
      <c r="B60" s="5">
        <v>14</v>
      </c>
      <c r="C60" s="6" t="s">
        <v>97</v>
      </c>
      <c r="D60" s="7" t="s">
        <v>97</v>
      </c>
      <c r="E60" s="8" t="s">
        <v>98</v>
      </c>
      <c r="F60" s="8" t="s">
        <v>99</v>
      </c>
      <c r="G60" s="6">
        <v>860005289</v>
      </c>
      <c r="H60" s="8" t="s">
        <v>95</v>
      </c>
      <c r="I60" s="6" t="s">
        <v>75</v>
      </c>
      <c r="J60" s="10">
        <v>10</v>
      </c>
      <c r="K60" s="6">
        <v>121</v>
      </c>
      <c r="L60" s="11">
        <v>2023</v>
      </c>
      <c r="M60" s="6">
        <v>61</v>
      </c>
      <c r="N60" s="6">
        <v>67</v>
      </c>
      <c r="O60" s="12"/>
      <c r="P60" s="12"/>
      <c r="Q60" s="12">
        <v>45061</v>
      </c>
      <c r="R60" s="12">
        <v>45274</v>
      </c>
      <c r="S60" s="13">
        <v>1333328</v>
      </c>
      <c r="T60" s="13">
        <v>1333328</v>
      </c>
      <c r="U60" s="13">
        <v>0</v>
      </c>
      <c r="V60" s="6"/>
      <c r="W60" s="10" t="e">
        <v>#N/A</v>
      </c>
      <c r="X60" s="13">
        <v>0</v>
      </c>
      <c r="Y60" s="6"/>
      <c r="Z60" s="12"/>
      <c r="AA60" s="14">
        <v>1333328</v>
      </c>
      <c r="AB60" s="6" t="s">
        <v>57</v>
      </c>
      <c r="AC60" s="10">
        <v>2</v>
      </c>
      <c r="AD60" s="6"/>
      <c r="AE60" s="6" t="s">
        <v>107</v>
      </c>
      <c r="AF60" s="6" t="s">
        <v>108</v>
      </c>
      <c r="AG60" s="15"/>
    </row>
    <row r="61" spans="1:33" hidden="1" x14ac:dyDescent="0.3">
      <c r="A61" s="4" t="s">
        <v>33</v>
      </c>
      <c r="B61" s="5">
        <v>14</v>
      </c>
      <c r="C61" s="6" t="s">
        <v>97</v>
      </c>
      <c r="D61" s="7" t="s">
        <v>97</v>
      </c>
      <c r="E61" s="8" t="s">
        <v>98</v>
      </c>
      <c r="F61" s="8" t="s">
        <v>99</v>
      </c>
      <c r="G61" s="6">
        <v>900032888</v>
      </c>
      <c r="H61" s="8" t="s">
        <v>109</v>
      </c>
      <c r="I61" s="6" t="s">
        <v>61</v>
      </c>
      <c r="J61" s="10">
        <v>19</v>
      </c>
      <c r="K61" s="6">
        <v>103510</v>
      </c>
      <c r="L61" s="11">
        <v>2022</v>
      </c>
      <c r="M61" s="6">
        <v>62</v>
      </c>
      <c r="N61" s="6">
        <v>68</v>
      </c>
      <c r="O61" s="12"/>
      <c r="P61" s="12"/>
      <c r="Q61" s="16">
        <v>44924</v>
      </c>
      <c r="R61" s="17">
        <v>44981</v>
      </c>
      <c r="S61" s="13">
        <v>3000</v>
      </c>
      <c r="T61" s="13">
        <v>3000</v>
      </c>
      <c r="U61" s="13">
        <v>0</v>
      </c>
      <c r="V61" s="6"/>
      <c r="W61" s="10" t="e">
        <v>#N/A</v>
      </c>
      <c r="X61" s="13">
        <v>0</v>
      </c>
      <c r="Y61" s="6"/>
      <c r="Z61" s="12"/>
      <c r="AA61" s="14">
        <v>3000</v>
      </c>
      <c r="AB61" s="6" t="s">
        <v>57</v>
      </c>
      <c r="AC61" s="10">
        <v>2</v>
      </c>
      <c r="AD61" s="6"/>
      <c r="AE61" s="6"/>
      <c r="AF61" s="6" t="s">
        <v>110</v>
      </c>
      <c r="AG61" s="15"/>
    </row>
    <row r="62" spans="1:33" hidden="1" x14ac:dyDescent="0.3">
      <c r="A62" s="4" t="s">
        <v>33</v>
      </c>
      <c r="B62" s="5">
        <v>14</v>
      </c>
      <c r="C62" s="6" t="s">
        <v>97</v>
      </c>
      <c r="D62" s="7" t="s">
        <v>97</v>
      </c>
      <c r="E62" s="8" t="s">
        <v>98</v>
      </c>
      <c r="F62" s="8" t="s">
        <v>99</v>
      </c>
      <c r="G62" s="6">
        <v>811009788</v>
      </c>
      <c r="H62" s="8" t="s">
        <v>60</v>
      </c>
      <c r="I62" s="6" t="s">
        <v>61</v>
      </c>
      <c r="J62" s="10">
        <v>19</v>
      </c>
      <c r="K62" s="6">
        <v>94581</v>
      </c>
      <c r="L62" s="11">
        <v>2022</v>
      </c>
      <c r="M62" s="6">
        <v>63</v>
      </c>
      <c r="N62" s="6">
        <v>69</v>
      </c>
      <c r="O62" s="12"/>
      <c r="P62" s="12"/>
      <c r="Q62" s="16">
        <v>44784</v>
      </c>
      <c r="R62" s="17">
        <v>44973</v>
      </c>
      <c r="S62" s="13">
        <v>2035900</v>
      </c>
      <c r="T62" s="13">
        <v>2035900</v>
      </c>
      <c r="U62" s="13">
        <v>0</v>
      </c>
      <c r="V62" s="6"/>
      <c r="W62" s="10" t="e">
        <v>#N/A</v>
      </c>
      <c r="X62" s="13">
        <v>0</v>
      </c>
      <c r="Y62" s="6"/>
      <c r="Z62" s="12"/>
      <c r="AA62" s="14">
        <v>2035900</v>
      </c>
      <c r="AB62" s="6" t="s">
        <v>57</v>
      </c>
      <c r="AC62" s="10">
        <v>2</v>
      </c>
      <c r="AD62" s="6"/>
      <c r="AE62" s="6"/>
      <c r="AF62" s="6" t="s">
        <v>110</v>
      </c>
      <c r="AG62" s="15"/>
    </row>
    <row r="63" spans="1:33" hidden="1" x14ac:dyDescent="0.3">
      <c r="A63" s="4" t="s">
        <v>33</v>
      </c>
      <c r="B63" s="5">
        <v>14</v>
      </c>
      <c r="C63" s="6" t="s">
        <v>97</v>
      </c>
      <c r="D63" s="7" t="s">
        <v>97</v>
      </c>
      <c r="E63" s="8" t="s">
        <v>98</v>
      </c>
      <c r="F63" s="8" t="s">
        <v>99</v>
      </c>
      <c r="G63" s="6">
        <v>900062917</v>
      </c>
      <c r="H63" s="8" t="s">
        <v>71</v>
      </c>
      <c r="I63" s="6" t="s">
        <v>111</v>
      </c>
      <c r="J63" s="10">
        <v>6</v>
      </c>
      <c r="K63" s="6">
        <v>7</v>
      </c>
      <c r="L63" s="11">
        <v>2021</v>
      </c>
      <c r="M63" s="6">
        <v>64</v>
      </c>
      <c r="N63" s="6">
        <v>70</v>
      </c>
      <c r="O63" s="12"/>
      <c r="P63" s="12"/>
      <c r="Q63" s="12">
        <v>44574</v>
      </c>
      <c r="R63" s="12">
        <v>44837</v>
      </c>
      <c r="S63" s="13">
        <v>6639774</v>
      </c>
      <c r="T63" s="13">
        <v>6639774</v>
      </c>
      <c r="U63" s="13">
        <v>0</v>
      </c>
      <c r="V63" s="6" t="s">
        <v>39</v>
      </c>
      <c r="W63" s="10">
        <v>1</v>
      </c>
      <c r="X63" s="13">
        <v>6639774</v>
      </c>
      <c r="Y63" s="6"/>
      <c r="Z63" s="12"/>
      <c r="AA63" s="14">
        <v>0</v>
      </c>
      <c r="AB63" s="6" t="s">
        <v>73</v>
      </c>
      <c r="AC63" s="10">
        <v>3</v>
      </c>
      <c r="AD63" s="6"/>
      <c r="AE63" s="6"/>
      <c r="AF63" s="6" t="s">
        <v>41</v>
      </c>
      <c r="AG63" s="15" t="s">
        <v>41</v>
      </c>
    </row>
    <row r="64" spans="1:33" hidden="1" x14ac:dyDescent="0.3">
      <c r="A64" s="4" t="s">
        <v>33</v>
      </c>
      <c r="B64" s="5">
        <v>14</v>
      </c>
      <c r="C64" s="6" t="s">
        <v>97</v>
      </c>
      <c r="D64" s="7" t="s">
        <v>97</v>
      </c>
      <c r="E64" s="8" t="s">
        <v>98</v>
      </c>
      <c r="F64" s="8" t="s">
        <v>99</v>
      </c>
      <c r="G64" s="6">
        <v>21527954</v>
      </c>
      <c r="H64" s="8" t="s">
        <v>86</v>
      </c>
      <c r="I64" s="6" t="s">
        <v>85</v>
      </c>
      <c r="J64" s="10">
        <v>1</v>
      </c>
      <c r="K64" s="6">
        <v>70</v>
      </c>
      <c r="L64" s="11">
        <v>2021</v>
      </c>
      <c r="M64" s="6">
        <v>65</v>
      </c>
      <c r="N64" s="6">
        <v>71</v>
      </c>
      <c r="O64" s="12"/>
      <c r="P64" s="12"/>
      <c r="Q64" s="12">
        <v>44257</v>
      </c>
      <c r="R64" s="12">
        <v>44805</v>
      </c>
      <c r="S64" s="13">
        <v>243333</v>
      </c>
      <c r="T64" s="13">
        <v>243333</v>
      </c>
      <c r="U64" s="13">
        <v>243333</v>
      </c>
      <c r="V64" s="6"/>
      <c r="W64" s="10" t="e">
        <v>#N/A</v>
      </c>
      <c r="X64" s="13">
        <v>0</v>
      </c>
      <c r="Y64" s="6"/>
      <c r="Z64" s="12"/>
      <c r="AA64" s="14">
        <v>0</v>
      </c>
      <c r="AB64" s="6" t="s">
        <v>73</v>
      </c>
      <c r="AC64" s="10">
        <v>3</v>
      </c>
      <c r="AD64" s="6"/>
      <c r="AE64" s="6"/>
      <c r="AF64" s="6" t="s">
        <v>41</v>
      </c>
      <c r="AG64" s="15" t="s">
        <v>41</v>
      </c>
    </row>
    <row r="65" spans="1:33" hidden="1" x14ac:dyDescent="0.3">
      <c r="A65" s="4" t="s">
        <v>33</v>
      </c>
      <c r="B65" s="5">
        <v>14</v>
      </c>
      <c r="C65" s="6" t="s">
        <v>97</v>
      </c>
      <c r="D65" s="7" t="s">
        <v>97</v>
      </c>
      <c r="E65" s="8" t="s">
        <v>98</v>
      </c>
      <c r="F65" s="8" t="s">
        <v>99</v>
      </c>
      <c r="G65" s="6">
        <v>805000867</v>
      </c>
      <c r="H65" s="8" t="s">
        <v>112</v>
      </c>
      <c r="I65" s="6" t="s">
        <v>75</v>
      </c>
      <c r="J65" s="10">
        <v>10</v>
      </c>
      <c r="K65" s="6">
        <v>114</v>
      </c>
      <c r="L65" s="11">
        <v>2022</v>
      </c>
      <c r="M65" s="6">
        <v>66</v>
      </c>
      <c r="N65" s="6">
        <v>72</v>
      </c>
      <c r="O65" s="12"/>
      <c r="P65" s="12"/>
      <c r="Q65" s="12">
        <v>44630</v>
      </c>
      <c r="R65" s="12">
        <v>45004</v>
      </c>
      <c r="S65" s="13">
        <v>1134111</v>
      </c>
      <c r="T65" s="13">
        <v>1134111</v>
      </c>
      <c r="U65" s="13">
        <v>0</v>
      </c>
      <c r="V65" s="6"/>
      <c r="W65" s="10" t="e">
        <v>#N/A</v>
      </c>
      <c r="X65" s="13">
        <v>0</v>
      </c>
      <c r="Y65" s="6"/>
      <c r="Z65" s="12"/>
      <c r="AA65" s="14">
        <v>1134111</v>
      </c>
      <c r="AB65" s="6" t="s">
        <v>57</v>
      </c>
      <c r="AC65" s="10">
        <v>2</v>
      </c>
      <c r="AD65" s="6"/>
      <c r="AE65" s="6"/>
      <c r="AF65" s="6" t="s">
        <v>113</v>
      </c>
      <c r="AG65" s="15"/>
    </row>
    <row r="66" spans="1:33" hidden="1" x14ac:dyDescent="0.3">
      <c r="A66" s="4" t="s">
        <v>33</v>
      </c>
      <c r="B66" s="5">
        <v>14</v>
      </c>
      <c r="C66" s="6" t="s">
        <v>97</v>
      </c>
      <c r="D66" s="7" t="s">
        <v>97</v>
      </c>
      <c r="E66" s="8" t="s">
        <v>98</v>
      </c>
      <c r="F66" s="8" t="s">
        <v>99</v>
      </c>
      <c r="G66" s="6">
        <v>805000867</v>
      </c>
      <c r="H66" s="8" t="s">
        <v>112</v>
      </c>
      <c r="I66" s="6" t="s">
        <v>75</v>
      </c>
      <c r="J66" s="10">
        <v>10</v>
      </c>
      <c r="K66" s="6">
        <v>114</v>
      </c>
      <c r="L66" s="11">
        <v>2022</v>
      </c>
      <c r="M66" s="6">
        <v>67</v>
      </c>
      <c r="N66" s="6">
        <v>73</v>
      </c>
      <c r="O66" s="12"/>
      <c r="P66" s="12"/>
      <c r="Q66" s="12">
        <v>44630</v>
      </c>
      <c r="R66" s="12">
        <v>45004</v>
      </c>
      <c r="S66" s="13">
        <v>960000</v>
      </c>
      <c r="T66" s="13">
        <v>960000</v>
      </c>
      <c r="U66" s="13">
        <v>0</v>
      </c>
      <c r="V66" s="6"/>
      <c r="W66" s="10" t="e">
        <v>#N/A</v>
      </c>
      <c r="X66" s="13">
        <v>0</v>
      </c>
      <c r="Y66" s="6"/>
      <c r="Z66" s="12"/>
      <c r="AA66" s="14">
        <v>960000</v>
      </c>
      <c r="AB66" s="6" t="s">
        <v>57</v>
      </c>
      <c r="AC66" s="10">
        <v>2</v>
      </c>
      <c r="AD66" s="6"/>
      <c r="AE66" s="6"/>
      <c r="AF66" s="6" t="s">
        <v>113</v>
      </c>
      <c r="AG66" s="15"/>
    </row>
    <row r="67" spans="1:33" hidden="1" x14ac:dyDescent="0.3">
      <c r="A67" s="4" t="s">
        <v>33</v>
      </c>
      <c r="B67" s="5">
        <v>14</v>
      </c>
      <c r="C67" s="6" t="s">
        <v>97</v>
      </c>
      <c r="D67" s="7" t="s">
        <v>97</v>
      </c>
      <c r="E67" s="8" t="s">
        <v>98</v>
      </c>
      <c r="F67" s="8" t="s">
        <v>99</v>
      </c>
      <c r="G67" s="6">
        <v>805000867</v>
      </c>
      <c r="H67" s="8" t="s">
        <v>112</v>
      </c>
      <c r="I67" s="6" t="s">
        <v>75</v>
      </c>
      <c r="J67" s="10">
        <v>10</v>
      </c>
      <c r="K67" s="6">
        <v>114</v>
      </c>
      <c r="L67" s="11">
        <v>2022</v>
      </c>
      <c r="M67" s="6">
        <v>68</v>
      </c>
      <c r="N67" s="6">
        <v>74</v>
      </c>
      <c r="O67" s="12"/>
      <c r="P67" s="12"/>
      <c r="Q67" s="12">
        <v>44630</v>
      </c>
      <c r="R67" s="12">
        <v>45004</v>
      </c>
      <c r="S67" s="13">
        <v>1</v>
      </c>
      <c r="T67" s="13">
        <v>1</v>
      </c>
      <c r="U67" s="13">
        <v>0</v>
      </c>
      <c r="V67" s="6"/>
      <c r="W67" s="10" t="e">
        <v>#N/A</v>
      </c>
      <c r="X67" s="13">
        <v>0</v>
      </c>
      <c r="Y67" s="6"/>
      <c r="Z67" s="12"/>
      <c r="AA67" s="14">
        <v>1</v>
      </c>
      <c r="AB67" s="6" t="s">
        <v>57</v>
      </c>
      <c r="AC67" s="10">
        <v>2</v>
      </c>
      <c r="AD67" s="6"/>
      <c r="AE67" s="6"/>
      <c r="AF67" s="6" t="s">
        <v>113</v>
      </c>
      <c r="AG67" s="15"/>
    </row>
    <row r="68" spans="1:33" hidden="1" x14ac:dyDescent="0.3">
      <c r="A68" s="4" t="s">
        <v>33</v>
      </c>
      <c r="B68" s="5">
        <v>14</v>
      </c>
      <c r="C68" s="6" t="s">
        <v>97</v>
      </c>
      <c r="D68" s="7" t="s">
        <v>97</v>
      </c>
      <c r="E68" s="8" t="s">
        <v>98</v>
      </c>
      <c r="F68" s="8" t="s">
        <v>99</v>
      </c>
      <c r="G68" s="6">
        <v>805000867</v>
      </c>
      <c r="H68" s="8" t="s">
        <v>112</v>
      </c>
      <c r="I68" s="6" t="s">
        <v>75</v>
      </c>
      <c r="J68" s="10">
        <v>10</v>
      </c>
      <c r="K68" s="6">
        <v>114</v>
      </c>
      <c r="L68" s="11">
        <v>2022</v>
      </c>
      <c r="M68" s="6">
        <v>69</v>
      </c>
      <c r="N68" s="6">
        <v>75</v>
      </c>
      <c r="O68" s="12"/>
      <c r="P68" s="12"/>
      <c r="Q68" s="12">
        <v>44630</v>
      </c>
      <c r="R68" s="12">
        <v>45004</v>
      </c>
      <c r="S68" s="13">
        <v>2112692</v>
      </c>
      <c r="T68" s="13">
        <v>2112692</v>
      </c>
      <c r="U68" s="13">
        <v>0</v>
      </c>
      <c r="V68" s="6"/>
      <c r="W68" s="10" t="e">
        <v>#N/A</v>
      </c>
      <c r="X68" s="13">
        <v>0</v>
      </c>
      <c r="Y68" s="6"/>
      <c r="Z68" s="12"/>
      <c r="AA68" s="14">
        <v>2112692</v>
      </c>
      <c r="AB68" s="6" t="s">
        <v>57</v>
      </c>
      <c r="AC68" s="10">
        <v>2</v>
      </c>
      <c r="AD68" s="6"/>
      <c r="AE68" s="6"/>
      <c r="AF68" s="6" t="s">
        <v>113</v>
      </c>
      <c r="AG68" s="15"/>
    </row>
    <row r="69" spans="1:33" hidden="1" x14ac:dyDescent="0.3">
      <c r="A69" s="4" t="s">
        <v>33</v>
      </c>
      <c r="B69" s="5">
        <v>14</v>
      </c>
      <c r="C69" s="6" t="s">
        <v>97</v>
      </c>
      <c r="D69" s="7" t="s">
        <v>97</v>
      </c>
      <c r="E69" s="8" t="s">
        <v>98</v>
      </c>
      <c r="F69" s="8" t="s">
        <v>99</v>
      </c>
      <c r="G69" s="6">
        <v>805000867</v>
      </c>
      <c r="H69" s="8" t="s">
        <v>112</v>
      </c>
      <c r="I69" s="6" t="s">
        <v>75</v>
      </c>
      <c r="J69" s="10">
        <v>10</v>
      </c>
      <c r="K69" s="6">
        <v>114</v>
      </c>
      <c r="L69" s="11">
        <v>2022</v>
      </c>
      <c r="M69" s="6">
        <v>70</v>
      </c>
      <c r="N69" s="6">
        <v>76</v>
      </c>
      <c r="O69" s="12"/>
      <c r="P69" s="12"/>
      <c r="Q69" s="12">
        <v>44630</v>
      </c>
      <c r="R69" s="12">
        <v>45004</v>
      </c>
      <c r="S69" s="13">
        <v>579320</v>
      </c>
      <c r="T69" s="13">
        <v>579320</v>
      </c>
      <c r="U69" s="13">
        <v>0</v>
      </c>
      <c r="V69" s="6"/>
      <c r="W69" s="10" t="e">
        <v>#N/A</v>
      </c>
      <c r="X69" s="13">
        <v>0</v>
      </c>
      <c r="Y69" s="6"/>
      <c r="Z69" s="12"/>
      <c r="AA69" s="14">
        <v>579320</v>
      </c>
      <c r="AB69" s="6" t="s">
        <v>57</v>
      </c>
      <c r="AC69" s="10">
        <v>2</v>
      </c>
      <c r="AD69" s="6"/>
      <c r="AE69" s="6"/>
      <c r="AF69" s="6" t="s">
        <v>113</v>
      </c>
      <c r="AG69" s="15"/>
    </row>
    <row r="70" spans="1:33" hidden="1" x14ac:dyDescent="0.3">
      <c r="A70" s="4" t="s">
        <v>33</v>
      </c>
      <c r="B70" s="5">
        <v>14</v>
      </c>
      <c r="C70" s="6" t="s">
        <v>97</v>
      </c>
      <c r="D70" s="7" t="s">
        <v>97</v>
      </c>
      <c r="E70" s="8" t="s">
        <v>98</v>
      </c>
      <c r="F70" s="8" t="s">
        <v>99</v>
      </c>
      <c r="G70" s="6">
        <v>805000867</v>
      </c>
      <c r="H70" s="8" t="s">
        <v>112</v>
      </c>
      <c r="I70" s="6" t="s">
        <v>75</v>
      </c>
      <c r="J70" s="10">
        <v>10</v>
      </c>
      <c r="K70" s="6">
        <v>114</v>
      </c>
      <c r="L70" s="11">
        <v>2022</v>
      </c>
      <c r="M70" s="6">
        <v>71</v>
      </c>
      <c r="N70" s="6">
        <v>77</v>
      </c>
      <c r="O70" s="12"/>
      <c r="P70" s="12"/>
      <c r="Q70" s="12">
        <v>44630</v>
      </c>
      <c r="R70" s="12">
        <v>45004</v>
      </c>
      <c r="S70" s="13">
        <v>619086</v>
      </c>
      <c r="T70" s="13">
        <v>619086</v>
      </c>
      <c r="U70" s="13">
        <v>0</v>
      </c>
      <c r="V70" s="6"/>
      <c r="W70" s="10" t="e">
        <v>#N/A</v>
      </c>
      <c r="X70" s="13">
        <v>0</v>
      </c>
      <c r="Y70" s="6"/>
      <c r="Z70" s="12"/>
      <c r="AA70" s="14">
        <v>619086</v>
      </c>
      <c r="AB70" s="6" t="s">
        <v>57</v>
      </c>
      <c r="AC70" s="10">
        <v>2</v>
      </c>
      <c r="AD70" s="6"/>
      <c r="AE70" s="6"/>
      <c r="AF70" s="6" t="s">
        <v>113</v>
      </c>
      <c r="AG70" s="15"/>
    </row>
    <row r="71" spans="1:33" hidden="1" x14ac:dyDescent="0.3">
      <c r="A71" s="4" t="s">
        <v>33</v>
      </c>
      <c r="B71" s="5">
        <v>14</v>
      </c>
      <c r="C71" s="6" t="s">
        <v>97</v>
      </c>
      <c r="D71" s="7" t="s">
        <v>97</v>
      </c>
      <c r="E71" s="8" t="s">
        <v>98</v>
      </c>
      <c r="F71" s="8" t="s">
        <v>99</v>
      </c>
      <c r="G71" s="6">
        <v>900274811</v>
      </c>
      <c r="H71" s="8" t="s">
        <v>114</v>
      </c>
      <c r="I71" s="6" t="s">
        <v>75</v>
      </c>
      <c r="J71" s="10">
        <v>10</v>
      </c>
      <c r="K71" s="6">
        <v>91</v>
      </c>
      <c r="L71" s="11">
        <v>2021</v>
      </c>
      <c r="M71" s="6">
        <v>72</v>
      </c>
      <c r="N71" s="6">
        <v>78</v>
      </c>
      <c r="O71" s="12"/>
      <c r="P71" s="12"/>
      <c r="Q71" s="12">
        <v>44294</v>
      </c>
      <c r="R71" s="12">
        <v>44926</v>
      </c>
      <c r="S71" s="13">
        <v>7671443</v>
      </c>
      <c r="T71" s="13">
        <v>7671443</v>
      </c>
      <c r="U71" s="13">
        <v>0</v>
      </c>
      <c r="V71" s="6"/>
      <c r="W71" s="10" t="e">
        <v>#N/A</v>
      </c>
      <c r="X71" s="13">
        <v>0</v>
      </c>
      <c r="Y71" s="6"/>
      <c r="Z71" s="12"/>
      <c r="AA71" s="14">
        <v>7671443</v>
      </c>
      <c r="AB71" s="6" t="s">
        <v>57</v>
      </c>
      <c r="AC71" s="10">
        <v>2</v>
      </c>
      <c r="AD71" s="6"/>
      <c r="AE71" s="6"/>
      <c r="AF71" s="6" t="s">
        <v>110</v>
      </c>
      <c r="AG71" s="15"/>
    </row>
    <row r="72" spans="1:33" hidden="1" x14ac:dyDescent="0.3">
      <c r="A72" s="4" t="s">
        <v>33</v>
      </c>
      <c r="B72" s="5">
        <v>14</v>
      </c>
      <c r="C72" s="6" t="s">
        <v>97</v>
      </c>
      <c r="D72" s="7" t="s">
        <v>97</v>
      </c>
      <c r="E72" s="8" t="s">
        <v>98</v>
      </c>
      <c r="F72" s="8" t="s">
        <v>99</v>
      </c>
      <c r="G72" s="6">
        <v>805000867</v>
      </c>
      <c r="H72" s="8" t="s">
        <v>112</v>
      </c>
      <c r="I72" s="6" t="s">
        <v>75</v>
      </c>
      <c r="J72" s="10">
        <v>10</v>
      </c>
      <c r="K72" s="6">
        <v>114</v>
      </c>
      <c r="L72" s="11">
        <v>2022</v>
      </c>
      <c r="M72" s="6">
        <v>73</v>
      </c>
      <c r="N72" s="6">
        <v>79</v>
      </c>
      <c r="O72" s="12"/>
      <c r="P72" s="12"/>
      <c r="Q72" s="12">
        <v>44630</v>
      </c>
      <c r="R72" s="12">
        <v>45004</v>
      </c>
      <c r="S72" s="13">
        <v>169783</v>
      </c>
      <c r="T72" s="13">
        <v>169783</v>
      </c>
      <c r="U72" s="13">
        <v>0</v>
      </c>
      <c r="V72" s="6"/>
      <c r="W72" s="10" t="e">
        <v>#N/A</v>
      </c>
      <c r="X72" s="13">
        <v>0</v>
      </c>
      <c r="Y72" s="6"/>
      <c r="Z72" s="12"/>
      <c r="AA72" s="14">
        <v>169783</v>
      </c>
      <c r="AB72" s="6" t="s">
        <v>57</v>
      </c>
      <c r="AC72" s="10">
        <v>2</v>
      </c>
      <c r="AD72" s="6"/>
      <c r="AE72" s="6"/>
      <c r="AF72" s="6" t="s">
        <v>113</v>
      </c>
      <c r="AG72" s="15"/>
    </row>
    <row r="73" spans="1:33" hidden="1" x14ac:dyDescent="0.3">
      <c r="A73" s="4" t="s">
        <v>33</v>
      </c>
      <c r="B73" s="5">
        <v>14</v>
      </c>
      <c r="C73" s="6" t="s">
        <v>97</v>
      </c>
      <c r="D73" s="7" t="s">
        <v>97</v>
      </c>
      <c r="E73" s="8" t="s">
        <v>98</v>
      </c>
      <c r="F73" s="8" t="s">
        <v>99</v>
      </c>
      <c r="G73" s="6">
        <v>830129581</v>
      </c>
      <c r="H73" s="8" t="s">
        <v>115</v>
      </c>
      <c r="I73" s="6" t="s">
        <v>75</v>
      </c>
      <c r="J73" s="10">
        <v>10</v>
      </c>
      <c r="K73" s="6">
        <v>114</v>
      </c>
      <c r="L73" s="11">
        <v>2022</v>
      </c>
      <c r="M73" s="6">
        <v>74</v>
      </c>
      <c r="N73" s="6">
        <v>80</v>
      </c>
      <c r="O73" s="12"/>
      <c r="P73" s="12"/>
      <c r="Q73" s="16">
        <v>44630</v>
      </c>
      <c r="R73" s="17">
        <v>45004</v>
      </c>
      <c r="S73" s="13">
        <v>589744</v>
      </c>
      <c r="T73" s="13">
        <v>589744</v>
      </c>
      <c r="U73" s="13">
        <v>0</v>
      </c>
      <c r="V73" s="6"/>
      <c r="W73" s="10" t="e">
        <v>#N/A</v>
      </c>
      <c r="X73" s="13">
        <v>0</v>
      </c>
      <c r="Y73" s="6"/>
      <c r="Z73" s="12"/>
      <c r="AA73" s="14">
        <v>589744</v>
      </c>
      <c r="AB73" s="6" t="s">
        <v>57</v>
      </c>
      <c r="AC73" s="10">
        <v>2</v>
      </c>
      <c r="AD73" s="6"/>
      <c r="AE73" s="6"/>
      <c r="AF73" s="6" t="s">
        <v>113</v>
      </c>
      <c r="AG73" s="15"/>
    </row>
    <row r="74" spans="1:33" hidden="1" x14ac:dyDescent="0.3">
      <c r="A74" s="4" t="s">
        <v>33</v>
      </c>
      <c r="B74" s="5">
        <v>14</v>
      </c>
      <c r="C74" s="6" t="s">
        <v>97</v>
      </c>
      <c r="D74" s="7" t="s">
        <v>97</v>
      </c>
      <c r="E74" s="8" t="s">
        <v>98</v>
      </c>
      <c r="F74" s="8" t="s">
        <v>99</v>
      </c>
      <c r="G74" s="6">
        <v>830053669</v>
      </c>
      <c r="H74" s="8" t="s">
        <v>92</v>
      </c>
      <c r="I74" s="6" t="s">
        <v>75</v>
      </c>
      <c r="J74" s="10">
        <v>10</v>
      </c>
      <c r="K74" s="6">
        <v>96</v>
      </c>
      <c r="L74" s="11">
        <v>2021</v>
      </c>
      <c r="M74" s="6">
        <v>75</v>
      </c>
      <c r="N74" s="6">
        <v>81</v>
      </c>
      <c r="O74" s="12"/>
      <c r="P74" s="12"/>
      <c r="Q74" s="12">
        <v>44299</v>
      </c>
      <c r="R74" s="12">
        <v>44663</v>
      </c>
      <c r="S74" s="13">
        <v>7150000</v>
      </c>
      <c r="T74" s="13">
        <v>7150000</v>
      </c>
      <c r="U74" s="13">
        <v>0</v>
      </c>
      <c r="V74" s="6"/>
      <c r="W74" s="10" t="e">
        <v>#N/A</v>
      </c>
      <c r="X74" s="13">
        <v>0</v>
      </c>
      <c r="Y74" s="6"/>
      <c r="Z74" s="12"/>
      <c r="AA74" s="14">
        <v>7150000</v>
      </c>
      <c r="AB74" s="6" t="s">
        <v>57</v>
      </c>
      <c r="AC74" s="10">
        <v>2</v>
      </c>
      <c r="AD74" s="6"/>
      <c r="AE74" s="6" t="s">
        <v>116</v>
      </c>
      <c r="AF74" s="6" t="s">
        <v>110</v>
      </c>
      <c r="AG74" s="15"/>
    </row>
    <row r="75" spans="1:33" hidden="1" x14ac:dyDescent="0.3">
      <c r="A75" s="4" t="s">
        <v>33</v>
      </c>
      <c r="B75" s="5">
        <v>14</v>
      </c>
      <c r="C75" s="6" t="s">
        <v>97</v>
      </c>
      <c r="D75" s="7" t="s">
        <v>97</v>
      </c>
      <c r="E75" s="8" t="s">
        <v>98</v>
      </c>
      <c r="F75" s="8" t="s">
        <v>99</v>
      </c>
      <c r="G75" s="6">
        <v>900741497</v>
      </c>
      <c r="H75" s="8" t="s">
        <v>117</v>
      </c>
      <c r="I75" s="6" t="s">
        <v>61</v>
      </c>
      <c r="J75" s="10">
        <v>19</v>
      </c>
      <c r="K75" s="6">
        <v>84003</v>
      </c>
      <c r="L75" s="11">
        <v>2021</v>
      </c>
      <c r="M75" s="6">
        <v>76</v>
      </c>
      <c r="N75" s="6">
        <v>82</v>
      </c>
      <c r="O75" s="12"/>
      <c r="P75" s="12"/>
      <c r="Q75" s="16">
        <v>44561</v>
      </c>
      <c r="R75" s="17">
        <v>44591</v>
      </c>
      <c r="S75" s="13">
        <v>9763950</v>
      </c>
      <c r="T75" s="13">
        <v>9763950</v>
      </c>
      <c r="U75" s="13">
        <v>0</v>
      </c>
      <c r="V75" s="6"/>
      <c r="W75" s="10" t="e">
        <v>#N/A</v>
      </c>
      <c r="X75" s="13">
        <v>0</v>
      </c>
      <c r="Y75" s="6"/>
      <c r="Z75" s="12"/>
      <c r="AA75" s="14">
        <v>9763950</v>
      </c>
      <c r="AB75" s="6" t="s">
        <v>57</v>
      </c>
      <c r="AC75" s="10">
        <v>2</v>
      </c>
      <c r="AD75" s="6"/>
      <c r="AE75" s="6" t="s">
        <v>118</v>
      </c>
      <c r="AF75" s="6" t="s">
        <v>110</v>
      </c>
      <c r="AG75" s="15"/>
    </row>
    <row r="76" spans="1:33" hidden="1" x14ac:dyDescent="0.3">
      <c r="A76" s="4" t="s">
        <v>33</v>
      </c>
      <c r="B76" s="5">
        <v>14</v>
      </c>
      <c r="C76" s="6" t="s">
        <v>97</v>
      </c>
      <c r="D76" s="7" t="s">
        <v>97</v>
      </c>
      <c r="E76" s="8" t="s">
        <v>98</v>
      </c>
      <c r="F76" s="8" t="s">
        <v>99</v>
      </c>
      <c r="G76" s="6">
        <v>860002400</v>
      </c>
      <c r="H76" s="8" t="s">
        <v>119</v>
      </c>
      <c r="I76" s="6" t="s">
        <v>81</v>
      </c>
      <c r="J76" s="10">
        <v>12</v>
      </c>
      <c r="K76" s="6">
        <v>190</v>
      </c>
      <c r="L76" s="11">
        <v>2021</v>
      </c>
      <c r="M76" s="6">
        <v>77</v>
      </c>
      <c r="N76" s="6">
        <v>83</v>
      </c>
      <c r="O76" s="12"/>
      <c r="P76" s="12"/>
      <c r="Q76" s="12">
        <v>44580</v>
      </c>
      <c r="R76" s="12">
        <v>45036</v>
      </c>
      <c r="S76" s="13">
        <v>559531</v>
      </c>
      <c r="T76" s="13">
        <v>559531</v>
      </c>
      <c r="U76" s="13">
        <v>0</v>
      </c>
      <c r="V76" s="6"/>
      <c r="W76" s="10" t="e">
        <v>#N/A</v>
      </c>
      <c r="X76" s="13">
        <v>0</v>
      </c>
      <c r="Y76" s="6"/>
      <c r="Z76" s="12"/>
      <c r="AA76" s="14">
        <v>559531</v>
      </c>
      <c r="AB76" s="6" t="s">
        <v>57</v>
      </c>
      <c r="AC76" s="10">
        <v>2</v>
      </c>
      <c r="AD76" s="6"/>
      <c r="AE76" s="6"/>
      <c r="AF76" s="6" t="s">
        <v>110</v>
      </c>
      <c r="AG76" s="15"/>
    </row>
    <row r="77" spans="1:33" hidden="1" x14ac:dyDescent="0.3">
      <c r="A77" s="4" t="s">
        <v>33</v>
      </c>
      <c r="B77" s="5">
        <v>14</v>
      </c>
      <c r="C77" s="6" t="s">
        <v>97</v>
      </c>
      <c r="D77" s="7" t="s">
        <v>97</v>
      </c>
      <c r="E77" s="8" t="s">
        <v>98</v>
      </c>
      <c r="F77" s="8" t="s">
        <v>99</v>
      </c>
      <c r="G77" s="6">
        <v>860524654</v>
      </c>
      <c r="H77" s="8" t="s">
        <v>80</v>
      </c>
      <c r="I77" s="6" t="s">
        <v>81</v>
      </c>
      <c r="J77" s="10">
        <v>12</v>
      </c>
      <c r="K77" s="6">
        <v>172</v>
      </c>
      <c r="L77" s="11">
        <v>2020</v>
      </c>
      <c r="M77" s="6">
        <v>78</v>
      </c>
      <c r="N77" s="6">
        <v>84</v>
      </c>
      <c r="O77" s="12"/>
      <c r="P77" s="12"/>
      <c r="Q77" s="12">
        <v>44088</v>
      </c>
      <c r="R77" s="12">
        <v>44579</v>
      </c>
      <c r="S77" s="13">
        <v>3591934</v>
      </c>
      <c r="T77" s="13">
        <v>3591934</v>
      </c>
      <c r="U77" s="13">
        <v>0</v>
      </c>
      <c r="V77" s="6"/>
      <c r="W77" s="10" t="e">
        <v>#N/A</v>
      </c>
      <c r="X77" s="13">
        <v>0</v>
      </c>
      <c r="Y77" s="6"/>
      <c r="Z77" s="12"/>
      <c r="AA77" s="14">
        <v>3591934</v>
      </c>
      <c r="AB77" s="6" t="s">
        <v>57</v>
      </c>
      <c r="AC77" s="10">
        <v>2</v>
      </c>
      <c r="AD77" s="6"/>
      <c r="AE77" s="6"/>
      <c r="AF77" s="6" t="s">
        <v>110</v>
      </c>
      <c r="AG77" s="15"/>
    </row>
    <row r="78" spans="1:33" hidden="1" x14ac:dyDescent="0.3">
      <c r="A78" s="4" t="s">
        <v>33</v>
      </c>
      <c r="B78" s="5">
        <v>14</v>
      </c>
      <c r="C78" s="6" t="s">
        <v>97</v>
      </c>
      <c r="D78" s="7" t="s">
        <v>97</v>
      </c>
      <c r="E78" s="8" t="s">
        <v>98</v>
      </c>
      <c r="F78" s="8" t="s">
        <v>99</v>
      </c>
      <c r="G78" s="6">
        <v>901030557</v>
      </c>
      <c r="H78" s="8" t="s">
        <v>120</v>
      </c>
      <c r="I78" s="6" t="s">
        <v>61</v>
      </c>
      <c r="J78" s="10">
        <v>19</v>
      </c>
      <c r="K78" s="6">
        <v>37501</v>
      </c>
      <c r="L78" s="11">
        <v>2019</v>
      </c>
      <c r="M78" s="6">
        <v>79</v>
      </c>
      <c r="N78" s="6">
        <v>85</v>
      </c>
      <c r="O78" s="12"/>
      <c r="P78" s="12"/>
      <c r="Q78" s="16">
        <v>43831</v>
      </c>
      <c r="R78" s="17">
        <v>44196</v>
      </c>
      <c r="S78" s="13">
        <v>1504725</v>
      </c>
      <c r="T78" s="13">
        <v>1504725</v>
      </c>
      <c r="U78" s="13">
        <v>0</v>
      </c>
      <c r="V78" s="6"/>
      <c r="W78" s="10" t="e">
        <v>#N/A</v>
      </c>
      <c r="X78" s="13">
        <v>0</v>
      </c>
      <c r="Y78" s="6"/>
      <c r="Z78" s="12"/>
      <c r="AA78" s="14">
        <v>1504725</v>
      </c>
      <c r="AB78" s="6" t="s">
        <v>57</v>
      </c>
      <c r="AC78" s="10">
        <v>2</v>
      </c>
      <c r="AD78" s="6"/>
      <c r="AE78" s="6"/>
      <c r="AF78" s="6" t="s">
        <v>110</v>
      </c>
      <c r="AG78" s="15"/>
    </row>
    <row r="79" spans="1:33" hidden="1" x14ac:dyDescent="0.3">
      <c r="A79" s="4" t="s">
        <v>33</v>
      </c>
      <c r="B79" s="5">
        <v>14</v>
      </c>
      <c r="C79" s="6" t="s">
        <v>97</v>
      </c>
      <c r="D79" s="7" t="s">
        <v>97</v>
      </c>
      <c r="E79" s="8" t="s">
        <v>98</v>
      </c>
      <c r="F79" s="8" t="s">
        <v>99</v>
      </c>
      <c r="G79" s="6">
        <v>900180764</v>
      </c>
      <c r="H79" s="8" t="s">
        <v>121</v>
      </c>
      <c r="I79" s="6" t="s">
        <v>75</v>
      </c>
      <c r="J79" s="10">
        <v>10</v>
      </c>
      <c r="K79" s="6">
        <v>128</v>
      </c>
      <c r="L79" s="11">
        <v>2019</v>
      </c>
      <c r="M79" s="6">
        <v>80</v>
      </c>
      <c r="N79" s="6">
        <v>86</v>
      </c>
      <c r="O79" s="12"/>
      <c r="P79" s="12"/>
      <c r="Q79" s="12">
        <v>43802</v>
      </c>
      <c r="R79" s="12">
        <v>44204</v>
      </c>
      <c r="S79" s="13">
        <v>4594853</v>
      </c>
      <c r="T79" s="13">
        <v>4594853</v>
      </c>
      <c r="U79" s="13">
        <v>0</v>
      </c>
      <c r="V79" s="6"/>
      <c r="W79" s="10" t="e">
        <v>#N/A</v>
      </c>
      <c r="X79" s="13">
        <v>0</v>
      </c>
      <c r="Y79" s="6"/>
      <c r="Z79" s="12"/>
      <c r="AA79" s="14">
        <v>4594853</v>
      </c>
      <c r="AB79" s="6" t="s">
        <v>57</v>
      </c>
      <c r="AC79" s="10">
        <v>2</v>
      </c>
      <c r="AD79" s="6"/>
      <c r="AE79" s="6"/>
      <c r="AF79" s="6" t="s">
        <v>110</v>
      </c>
      <c r="AG79" s="15"/>
    </row>
    <row r="80" spans="1:33" hidden="1" x14ac:dyDescent="0.3">
      <c r="A80" s="4" t="s">
        <v>33</v>
      </c>
      <c r="B80" s="5">
        <v>14</v>
      </c>
      <c r="C80" s="6" t="s">
        <v>122</v>
      </c>
      <c r="D80" s="7" t="s">
        <v>122</v>
      </c>
      <c r="E80" s="8" t="s">
        <v>123</v>
      </c>
      <c r="F80" s="8" t="s">
        <v>124</v>
      </c>
      <c r="G80" s="6">
        <v>19395620</v>
      </c>
      <c r="H80" s="8" t="s">
        <v>125</v>
      </c>
      <c r="I80" s="6" t="s">
        <v>44</v>
      </c>
      <c r="J80" s="10">
        <v>11</v>
      </c>
      <c r="K80" s="6">
        <v>279</v>
      </c>
      <c r="L80" s="11">
        <v>2024</v>
      </c>
      <c r="M80" s="6">
        <v>191</v>
      </c>
      <c r="N80" s="6">
        <v>4</v>
      </c>
      <c r="O80" s="12" t="s">
        <v>53</v>
      </c>
      <c r="P80" s="12" t="s">
        <v>54</v>
      </c>
      <c r="Q80" s="12">
        <v>45608</v>
      </c>
      <c r="R80" s="12">
        <v>45699</v>
      </c>
      <c r="S80" s="13">
        <v>6153334</v>
      </c>
      <c r="T80" s="13">
        <v>6153334</v>
      </c>
      <c r="U80" s="13">
        <v>6153334</v>
      </c>
      <c r="V80" s="6"/>
      <c r="W80" s="10" t="e">
        <v>#N/A</v>
      </c>
      <c r="X80" s="13">
        <v>0</v>
      </c>
      <c r="Y80" s="6"/>
      <c r="Z80" s="12"/>
      <c r="AA80" s="14">
        <v>0</v>
      </c>
      <c r="AB80" s="6" t="s">
        <v>40</v>
      </c>
      <c r="AC80" s="10">
        <v>6</v>
      </c>
      <c r="AD80" s="6"/>
      <c r="AE80" s="6"/>
      <c r="AF80" s="6" t="s">
        <v>41</v>
      </c>
      <c r="AG80" s="15" t="s">
        <v>41</v>
      </c>
    </row>
    <row r="81" spans="1:33" hidden="1" x14ac:dyDescent="0.3">
      <c r="A81" s="4" t="s">
        <v>33</v>
      </c>
      <c r="B81" s="5">
        <v>14</v>
      </c>
      <c r="C81" s="6" t="s">
        <v>122</v>
      </c>
      <c r="D81" s="7" t="s">
        <v>122</v>
      </c>
      <c r="E81" s="8" t="s">
        <v>123</v>
      </c>
      <c r="F81" s="8" t="s">
        <v>124</v>
      </c>
      <c r="G81" s="6">
        <v>17643547</v>
      </c>
      <c r="H81" s="8" t="s">
        <v>126</v>
      </c>
      <c r="I81" s="6" t="s">
        <v>44</v>
      </c>
      <c r="J81" s="10">
        <v>11</v>
      </c>
      <c r="K81" s="6">
        <v>131</v>
      </c>
      <c r="L81" s="11">
        <v>2024</v>
      </c>
      <c r="M81" s="6">
        <v>283</v>
      </c>
      <c r="N81" s="6">
        <v>5</v>
      </c>
      <c r="O81" s="12" t="s">
        <v>53</v>
      </c>
      <c r="P81" s="12" t="s">
        <v>56</v>
      </c>
      <c r="Q81" s="12">
        <v>45513</v>
      </c>
      <c r="R81" s="12">
        <v>45696</v>
      </c>
      <c r="S81" s="13">
        <v>12033333</v>
      </c>
      <c r="T81" s="13">
        <v>12033333</v>
      </c>
      <c r="U81" s="13">
        <v>12033333</v>
      </c>
      <c r="V81" s="6"/>
      <c r="W81" s="10" t="e">
        <v>#N/A</v>
      </c>
      <c r="X81" s="13">
        <v>0</v>
      </c>
      <c r="Y81" s="6"/>
      <c r="Z81" s="12"/>
      <c r="AA81" s="14">
        <v>0</v>
      </c>
      <c r="AB81" s="6" t="s">
        <v>40</v>
      </c>
      <c r="AC81" s="10">
        <v>6</v>
      </c>
      <c r="AD81" s="6"/>
      <c r="AE81" s="6"/>
      <c r="AF81" s="6" t="s">
        <v>41</v>
      </c>
      <c r="AG81" s="15" t="s">
        <v>41</v>
      </c>
    </row>
    <row r="82" spans="1:33" hidden="1" x14ac:dyDescent="0.3">
      <c r="A82" s="4" t="s">
        <v>33</v>
      </c>
      <c r="B82" s="5">
        <v>14</v>
      </c>
      <c r="C82" s="6" t="s">
        <v>122</v>
      </c>
      <c r="D82" s="7" t="s">
        <v>122</v>
      </c>
      <c r="E82" s="8" t="s">
        <v>123</v>
      </c>
      <c r="F82" s="8" t="s">
        <v>124</v>
      </c>
      <c r="G82" s="6">
        <v>1049630064</v>
      </c>
      <c r="H82" s="8" t="s">
        <v>127</v>
      </c>
      <c r="I82" s="6" t="s">
        <v>44</v>
      </c>
      <c r="J82" s="10">
        <v>11</v>
      </c>
      <c r="K82" s="6">
        <v>243</v>
      </c>
      <c r="L82" s="11">
        <v>2024</v>
      </c>
      <c r="M82" s="6">
        <v>361</v>
      </c>
      <c r="N82" s="6">
        <v>6</v>
      </c>
      <c r="O82" s="12" t="s">
        <v>53</v>
      </c>
      <c r="P82" s="12" t="s">
        <v>54</v>
      </c>
      <c r="Q82" s="12">
        <v>45573</v>
      </c>
      <c r="R82" s="12">
        <v>45695</v>
      </c>
      <c r="S82" s="13">
        <v>12060000</v>
      </c>
      <c r="T82" s="13">
        <v>12060000</v>
      </c>
      <c r="U82" s="13">
        <v>12060000</v>
      </c>
      <c r="V82" s="6"/>
      <c r="W82" s="10" t="e">
        <v>#N/A</v>
      </c>
      <c r="X82" s="13">
        <v>0</v>
      </c>
      <c r="Y82" s="6"/>
      <c r="Z82" s="12"/>
      <c r="AA82" s="14">
        <v>0</v>
      </c>
      <c r="AB82" s="6" t="s">
        <v>40</v>
      </c>
      <c r="AC82" s="10">
        <v>6</v>
      </c>
      <c r="AD82" s="6"/>
      <c r="AE82" s="6"/>
      <c r="AF82" s="6" t="s">
        <v>41</v>
      </c>
      <c r="AG82" s="15" t="s">
        <v>41</v>
      </c>
    </row>
    <row r="83" spans="1:33" hidden="1" x14ac:dyDescent="0.3">
      <c r="A83" s="4" t="s">
        <v>33</v>
      </c>
      <c r="B83" s="5">
        <v>14</v>
      </c>
      <c r="C83" s="6" t="s">
        <v>122</v>
      </c>
      <c r="D83" s="7" t="s">
        <v>122</v>
      </c>
      <c r="E83" s="8" t="s">
        <v>123</v>
      </c>
      <c r="F83" s="8" t="s">
        <v>124</v>
      </c>
      <c r="G83" s="6">
        <v>1032407608</v>
      </c>
      <c r="H83" s="8" t="s">
        <v>128</v>
      </c>
      <c r="I83" s="6" t="s">
        <v>44</v>
      </c>
      <c r="J83" s="10">
        <v>11</v>
      </c>
      <c r="K83" s="6">
        <v>242</v>
      </c>
      <c r="L83" s="11">
        <v>2024</v>
      </c>
      <c r="M83" s="6">
        <v>365</v>
      </c>
      <c r="N83" s="6">
        <v>7</v>
      </c>
      <c r="O83" s="12" t="s">
        <v>53</v>
      </c>
      <c r="P83" s="12" t="s">
        <v>54</v>
      </c>
      <c r="Q83" s="12">
        <v>45574</v>
      </c>
      <c r="R83" s="12">
        <v>45696</v>
      </c>
      <c r="S83" s="13">
        <v>17640000</v>
      </c>
      <c r="T83" s="13">
        <v>17640000</v>
      </c>
      <c r="U83" s="13">
        <v>17640000</v>
      </c>
      <c r="V83" s="6"/>
      <c r="W83" s="10" t="e">
        <v>#N/A</v>
      </c>
      <c r="X83" s="13">
        <v>0</v>
      </c>
      <c r="Y83" s="6"/>
      <c r="Z83" s="12"/>
      <c r="AA83" s="14">
        <v>0</v>
      </c>
      <c r="AB83" s="6" t="s">
        <v>40</v>
      </c>
      <c r="AC83" s="10">
        <v>6</v>
      </c>
      <c r="AD83" s="6"/>
      <c r="AE83" s="6"/>
      <c r="AF83" s="6" t="s">
        <v>41</v>
      </c>
      <c r="AG83" s="15" t="s">
        <v>41</v>
      </c>
    </row>
    <row r="84" spans="1:33" hidden="1" x14ac:dyDescent="0.3">
      <c r="A84" s="4" t="s">
        <v>33</v>
      </c>
      <c r="B84" s="5">
        <v>14</v>
      </c>
      <c r="C84" s="6" t="s">
        <v>122</v>
      </c>
      <c r="D84" s="7" t="s">
        <v>122</v>
      </c>
      <c r="E84" s="8" t="s">
        <v>123</v>
      </c>
      <c r="F84" s="8" t="s">
        <v>124</v>
      </c>
      <c r="G84" s="6">
        <v>17643547</v>
      </c>
      <c r="H84" s="8" t="s">
        <v>126</v>
      </c>
      <c r="I84" s="6" t="s">
        <v>44</v>
      </c>
      <c r="J84" s="10">
        <v>11</v>
      </c>
      <c r="K84" s="6">
        <v>131</v>
      </c>
      <c r="L84" s="11">
        <v>2024</v>
      </c>
      <c r="M84" s="6">
        <v>424</v>
      </c>
      <c r="N84" s="6">
        <v>8</v>
      </c>
      <c r="O84" s="12" t="s">
        <v>53</v>
      </c>
      <c r="P84" s="12" t="s">
        <v>56</v>
      </c>
      <c r="Q84" s="12">
        <v>45513</v>
      </c>
      <c r="R84" s="12">
        <v>45696</v>
      </c>
      <c r="S84" s="13">
        <v>9500000</v>
      </c>
      <c r="T84" s="13">
        <v>9500000</v>
      </c>
      <c r="U84" s="13">
        <v>9500000</v>
      </c>
      <c r="V84" s="6"/>
      <c r="W84" s="10" t="e">
        <v>#N/A</v>
      </c>
      <c r="X84" s="13">
        <v>0</v>
      </c>
      <c r="Y84" s="6"/>
      <c r="Z84" s="12"/>
      <c r="AA84" s="14">
        <v>0</v>
      </c>
      <c r="AB84" s="6" t="s">
        <v>40</v>
      </c>
      <c r="AC84" s="10">
        <v>6</v>
      </c>
      <c r="AD84" s="6"/>
      <c r="AE84" s="6"/>
      <c r="AF84" s="6" t="s">
        <v>41</v>
      </c>
      <c r="AG84" s="15" t="s">
        <v>41</v>
      </c>
    </row>
    <row r="85" spans="1:33" x14ac:dyDescent="0.3">
      <c r="A85" s="4" t="s">
        <v>33</v>
      </c>
      <c r="B85" s="5">
        <v>14</v>
      </c>
      <c r="C85" s="6" t="s">
        <v>122</v>
      </c>
      <c r="D85" s="7" t="s">
        <v>122</v>
      </c>
      <c r="E85" s="8" t="s">
        <v>123</v>
      </c>
      <c r="F85" s="8" t="s">
        <v>124</v>
      </c>
      <c r="G85" s="6">
        <v>860066942</v>
      </c>
      <c r="H85" s="8" t="s">
        <v>74</v>
      </c>
      <c r="I85" s="6" t="s">
        <v>129</v>
      </c>
      <c r="J85" s="10">
        <v>16</v>
      </c>
      <c r="K85" s="6">
        <v>63</v>
      </c>
      <c r="L85" s="11">
        <v>2024</v>
      </c>
      <c r="M85" s="6">
        <v>89</v>
      </c>
      <c r="N85" s="6">
        <v>9</v>
      </c>
      <c r="O85" s="12"/>
      <c r="P85" s="12"/>
      <c r="Q85" s="12">
        <v>45292</v>
      </c>
      <c r="R85" s="12">
        <v>45657</v>
      </c>
      <c r="S85" s="13">
        <v>196300000</v>
      </c>
      <c r="T85" s="13">
        <v>196300000</v>
      </c>
      <c r="U85" s="13">
        <v>196170000</v>
      </c>
      <c r="V85" s="6"/>
      <c r="W85" s="10" t="e">
        <v>#N/A</v>
      </c>
      <c r="X85" s="13">
        <v>0</v>
      </c>
      <c r="Y85" s="6"/>
      <c r="Z85" s="12"/>
      <c r="AA85" s="14">
        <v>130000</v>
      </c>
      <c r="AB85" s="6" t="s">
        <v>57</v>
      </c>
      <c r="AC85" s="10">
        <v>2</v>
      </c>
      <c r="AD85" s="6"/>
      <c r="AE85" s="6"/>
      <c r="AF85" s="6" t="s">
        <v>130</v>
      </c>
      <c r="AG85" s="15" t="s">
        <v>62</v>
      </c>
    </row>
    <row r="86" spans="1:33" hidden="1" x14ac:dyDescent="0.3">
      <c r="A86" s="4" t="s">
        <v>33</v>
      </c>
      <c r="B86" s="5">
        <v>14</v>
      </c>
      <c r="C86" s="6" t="s">
        <v>122</v>
      </c>
      <c r="D86" s="7" t="s">
        <v>122</v>
      </c>
      <c r="E86" s="8" t="s">
        <v>123</v>
      </c>
      <c r="F86" s="8" t="s">
        <v>124</v>
      </c>
      <c r="G86" s="6">
        <v>860066942</v>
      </c>
      <c r="H86" s="8" t="s">
        <v>74</v>
      </c>
      <c r="I86" s="6" t="s">
        <v>129</v>
      </c>
      <c r="J86" s="10">
        <v>16</v>
      </c>
      <c r="K86" s="6">
        <v>62</v>
      </c>
      <c r="L86" s="11">
        <v>2024</v>
      </c>
      <c r="M86" s="6">
        <v>90</v>
      </c>
      <c r="N86" s="6">
        <v>10</v>
      </c>
      <c r="O86" s="12"/>
      <c r="P86" s="12"/>
      <c r="Q86" s="12">
        <v>45292</v>
      </c>
      <c r="R86" s="12">
        <v>45657</v>
      </c>
      <c r="S86" s="13">
        <v>8842456</v>
      </c>
      <c r="T86" s="13">
        <v>8842456</v>
      </c>
      <c r="U86" s="13">
        <v>8842456</v>
      </c>
      <c r="V86" s="6"/>
      <c r="W86" s="10" t="e">
        <v>#N/A</v>
      </c>
      <c r="X86" s="13">
        <v>0</v>
      </c>
      <c r="Y86" s="6"/>
      <c r="Z86" s="12"/>
      <c r="AA86" s="14">
        <v>0</v>
      </c>
      <c r="AB86" s="6" t="s">
        <v>40</v>
      </c>
      <c r="AC86" s="10">
        <v>6</v>
      </c>
      <c r="AD86" s="6"/>
      <c r="AE86" s="6"/>
      <c r="AF86" s="6" t="s">
        <v>41</v>
      </c>
      <c r="AG86" s="15" t="s">
        <v>41</v>
      </c>
    </row>
    <row r="87" spans="1:33" hidden="1" x14ac:dyDescent="0.3">
      <c r="A87" s="4" t="s">
        <v>33</v>
      </c>
      <c r="B87" s="5">
        <v>14</v>
      </c>
      <c r="C87" s="6" t="s">
        <v>122</v>
      </c>
      <c r="D87" s="7" t="s">
        <v>122</v>
      </c>
      <c r="E87" s="8" t="s">
        <v>123</v>
      </c>
      <c r="F87" s="8" t="s">
        <v>124</v>
      </c>
      <c r="G87" s="6">
        <v>52532099</v>
      </c>
      <c r="H87" s="8" t="s">
        <v>131</v>
      </c>
      <c r="I87" s="6" t="s">
        <v>44</v>
      </c>
      <c r="J87" s="10">
        <v>11</v>
      </c>
      <c r="K87" s="6">
        <v>133</v>
      </c>
      <c r="L87" s="11">
        <v>2023</v>
      </c>
      <c r="M87" s="6">
        <v>152</v>
      </c>
      <c r="N87" s="6">
        <v>11</v>
      </c>
      <c r="O87" s="12"/>
      <c r="P87" s="12"/>
      <c r="Q87" s="12">
        <v>45084</v>
      </c>
      <c r="R87" s="12">
        <v>45266</v>
      </c>
      <c r="S87" s="13">
        <v>13500000</v>
      </c>
      <c r="T87" s="13">
        <v>13500000</v>
      </c>
      <c r="U87" s="13">
        <v>13500000</v>
      </c>
      <c r="V87" s="6"/>
      <c r="W87" s="10" t="e">
        <v>#N/A</v>
      </c>
      <c r="X87" s="13">
        <v>0</v>
      </c>
      <c r="Y87" s="6"/>
      <c r="Z87" s="12"/>
      <c r="AA87" s="14">
        <v>0</v>
      </c>
      <c r="AB87" s="6" t="s">
        <v>40</v>
      </c>
      <c r="AC87" s="10">
        <v>6</v>
      </c>
      <c r="AD87" s="6"/>
      <c r="AE87" s="6"/>
      <c r="AF87" s="6" t="s">
        <v>41</v>
      </c>
      <c r="AG87" s="15" t="s">
        <v>41</v>
      </c>
    </row>
    <row r="88" spans="1:33" x14ac:dyDescent="0.3">
      <c r="A88" s="4" t="s">
        <v>33</v>
      </c>
      <c r="B88" s="5">
        <v>14</v>
      </c>
      <c r="C88" s="6" t="s">
        <v>122</v>
      </c>
      <c r="D88" s="7" t="s">
        <v>122</v>
      </c>
      <c r="E88" s="8" t="s">
        <v>123</v>
      </c>
      <c r="F88" s="8" t="s">
        <v>124</v>
      </c>
      <c r="G88" s="6">
        <v>860066942</v>
      </c>
      <c r="H88" s="8" t="s">
        <v>74</v>
      </c>
      <c r="I88" s="6" t="s">
        <v>129</v>
      </c>
      <c r="J88" s="10">
        <v>16</v>
      </c>
      <c r="K88" s="6">
        <v>6</v>
      </c>
      <c r="L88" s="11">
        <v>2024</v>
      </c>
      <c r="M88" s="6">
        <v>83</v>
      </c>
      <c r="N88" s="6">
        <v>88</v>
      </c>
      <c r="O88" s="12"/>
      <c r="P88" s="12"/>
      <c r="Q88" s="12">
        <v>45292</v>
      </c>
      <c r="R88" s="12">
        <v>45657</v>
      </c>
      <c r="S88" s="13">
        <v>130000</v>
      </c>
      <c r="T88" s="13">
        <v>130000</v>
      </c>
      <c r="U88" s="13">
        <v>0</v>
      </c>
      <c r="V88" s="6"/>
      <c r="W88" s="10" t="e">
        <v>#N/A</v>
      </c>
      <c r="X88" s="13">
        <v>0</v>
      </c>
      <c r="Y88" s="6"/>
      <c r="Z88" s="12"/>
      <c r="AA88" s="14">
        <v>130000</v>
      </c>
      <c r="AB88" s="6" t="s">
        <v>57</v>
      </c>
      <c r="AC88" s="10">
        <v>2</v>
      </c>
      <c r="AD88" s="6"/>
      <c r="AE88" s="6" t="s">
        <v>132</v>
      </c>
      <c r="AF88" s="6" t="s">
        <v>130</v>
      </c>
      <c r="AG88" s="15" t="s">
        <v>62</v>
      </c>
    </row>
    <row r="89" spans="1:33" hidden="1" x14ac:dyDescent="0.3">
      <c r="A89" s="4" t="s">
        <v>33</v>
      </c>
      <c r="B89" s="5">
        <v>14</v>
      </c>
      <c r="C89" s="6" t="s">
        <v>122</v>
      </c>
      <c r="D89" s="7" t="s">
        <v>122</v>
      </c>
      <c r="E89" s="8" t="s">
        <v>123</v>
      </c>
      <c r="F89" s="8" t="s">
        <v>124</v>
      </c>
      <c r="G89" s="6">
        <v>860066942</v>
      </c>
      <c r="H89" s="8" t="s">
        <v>74</v>
      </c>
      <c r="I89" s="6" t="s">
        <v>129</v>
      </c>
      <c r="J89" s="10">
        <v>16</v>
      </c>
      <c r="K89" s="6">
        <v>5</v>
      </c>
      <c r="L89" s="11">
        <v>2024</v>
      </c>
      <c r="M89" s="6">
        <v>84</v>
      </c>
      <c r="N89" s="6">
        <v>89</v>
      </c>
      <c r="O89" s="12"/>
      <c r="P89" s="12"/>
      <c r="Q89" s="12">
        <v>45292</v>
      </c>
      <c r="R89" s="12">
        <v>45657</v>
      </c>
      <c r="S89" s="13">
        <v>623596</v>
      </c>
      <c r="T89" s="13">
        <v>623596</v>
      </c>
      <c r="U89" s="13">
        <v>623596</v>
      </c>
      <c r="V89" s="6"/>
      <c r="W89" s="10" t="e">
        <v>#N/A</v>
      </c>
      <c r="X89" s="13">
        <v>0</v>
      </c>
      <c r="Y89" s="6"/>
      <c r="Z89" s="12"/>
      <c r="AA89" s="14">
        <v>0</v>
      </c>
      <c r="AB89" s="6" t="s">
        <v>40</v>
      </c>
      <c r="AC89" s="10">
        <v>6</v>
      </c>
      <c r="AD89" s="6"/>
      <c r="AE89" s="6"/>
      <c r="AF89" s="6" t="s">
        <v>41</v>
      </c>
      <c r="AG89" s="15" t="s">
        <v>41</v>
      </c>
    </row>
    <row r="90" spans="1:33" x14ac:dyDescent="0.3">
      <c r="A90" s="4" t="s">
        <v>33</v>
      </c>
      <c r="B90" s="5">
        <v>14</v>
      </c>
      <c r="C90" s="6" t="s">
        <v>122</v>
      </c>
      <c r="D90" s="7" t="s">
        <v>122</v>
      </c>
      <c r="E90" s="8" t="s">
        <v>123</v>
      </c>
      <c r="F90" s="8" t="s">
        <v>124</v>
      </c>
      <c r="G90" s="6">
        <v>1065641911</v>
      </c>
      <c r="H90" s="8" t="s">
        <v>133</v>
      </c>
      <c r="I90" s="6" t="s">
        <v>44</v>
      </c>
      <c r="J90" s="10">
        <v>11</v>
      </c>
      <c r="K90" s="6">
        <v>2</v>
      </c>
      <c r="L90" s="11">
        <v>2024</v>
      </c>
      <c r="M90" s="6">
        <v>85</v>
      </c>
      <c r="N90" s="6">
        <v>90</v>
      </c>
      <c r="O90" s="12" t="s">
        <v>53</v>
      </c>
      <c r="P90" s="12" t="s">
        <v>54</v>
      </c>
      <c r="Q90" s="12">
        <v>45338</v>
      </c>
      <c r="R90" s="12">
        <v>45641</v>
      </c>
      <c r="S90" s="13">
        <v>3724000</v>
      </c>
      <c r="T90" s="13">
        <v>3724000</v>
      </c>
      <c r="U90" s="13">
        <v>0</v>
      </c>
      <c r="V90" s="6"/>
      <c r="W90" s="10" t="e">
        <v>#N/A</v>
      </c>
      <c r="X90" s="13">
        <v>0</v>
      </c>
      <c r="Y90" s="6"/>
      <c r="Z90" s="12"/>
      <c r="AA90" s="14">
        <v>3724000</v>
      </c>
      <c r="AB90" s="6" t="s">
        <v>40</v>
      </c>
      <c r="AC90" s="10">
        <v>6</v>
      </c>
      <c r="AD90" s="6"/>
      <c r="AE90" s="6" t="s">
        <v>134</v>
      </c>
      <c r="AF90" s="6" t="s">
        <v>135</v>
      </c>
      <c r="AG90" s="15" t="s">
        <v>59</v>
      </c>
    </row>
    <row r="91" spans="1:33" hidden="1" x14ac:dyDescent="0.3">
      <c r="A91" s="4" t="s">
        <v>33</v>
      </c>
      <c r="B91" s="5">
        <v>14</v>
      </c>
      <c r="C91" s="6" t="s">
        <v>122</v>
      </c>
      <c r="D91" s="7" t="s">
        <v>122</v>
      </c>
      <c r="E91" s="8" t="s">
        <v>123</v>
      </c>
      <c r="F91" s="8" t="s">
        <v>124</v>
      </c>
      <c r="G91" s="6">
        <v>1026554774</v>
      </c>
      <c r="H91" s="8" t="s">
        <v>136</v>
      </c>
      <c r="I91" s="6" t="s">
        <v>44</v>
      </c>
      <c r="J91" s="10">
        <v>11</v>
      </c>
      <c r="K91" s="6">
        <v>91</v>
      </c>
      <c r="L91" s="11">
        <v>2024</v>
      </c>
      <c r="M91" s="6">
        <v>86</v>
      </c>
      <c r="N91" s="6">
        <v>91</v>
      </c>
      <c r="O91" s="12" t="s">
        <v>53</v>
      </c>
      <c r="P91" s="12" t="s">
        <v>54</v>
      </c>
      <c r="Q91" s="12">
        <v>45418</v>
      </c>
      <c r="R91" s="12">
        <v>45540</v>
      </c>
      <c r="S91" s="13">
        <v>833333</v>
      </c>
      <c r="T91" s="13">
        <v>833333</v>
      </c>
      <c r="U91" s="13">
        <v>833333</v>
      </c>
      <c r="V91" s="6"/>
      <c r="W91" s="10" t="e">
        <v>#N/A</v>
      </c>
      <c r="X91" s="13">
        <v>0</v>
      </c>
      <c r="Y91" s="6"/>
      <c r="Z91" s="12"/>
      <c r="AA91" s="14">
        <v>0</v>
      </c>
      <c r="AB91" s="6" t="s">
        <v>40</v>
      </c>
      <c r="AC91" s="10">
        <v>6</v>
      </c>
      <c r="AD91" s="6"/>
      <c r="AE91" s="6"/>
      <c r="AF91" s="6" t="s">
        <v>41</v>
      </c>
      <c r="AG91" s="15" t="s">
        <v>41</v>
      </c>
    </row>
    <row r="92" spans="1:33" x14ac:dyDescent="0.3">
      <c r="A92" s="4" t="s">
        <v>33</v>
      </c>
      <c r="B92" s="5">
        <v>14</v>
      </c>
      <c r="C92" s="6" t="s">
        <v>122</v>
      </c>
      <c r="D92" s="7" t="s">
        <v>122</v>
      </c>
      <c r="E92" s="8" t="s">
        <v>123</v>
      </c>
      <c r="F92" s="8" t="s">
        <v>124</v>
      </c>
      <c r="G92" s="6">
        <v>7174336</v>
      </c>
      <c r="H92" s="8" t="s">
        <v>137</v>
      </c>
      <c r="I92" s="6" t="s">
        <v>44</v>
      </c>
      <c r="J92" s="10">
        <v>11</v>
      </c>
      <c r="K92" s="6">
        <v>90</v>
      </c>
      <c r="L92" s="11">
        <v>2024</v>
      </c>
      <c r="M92" s="6">
        <v>87</v>
      </c>
      <c r="N92" s="6">
        <v>92</v>
      </c>
      <c r="O92" s="12" t="s">
        <v>53</v>
      </c>
      <c r="P92" s="12" t="s">
        <v>54</v>
      </c>
      <c r="Q92" s="12">
        <v>45420</v>
      </c>
      <c r="R92" s="12">
        <v>45542</v>
      </c>
      <c r="S92" s="13">
        <v>833334</v>
      </c>
      <c r="T92" s="13">
        <v>833334</v>
      </c>
      <c r="U92" s="13">
        <v>0</v>
      </c>
      <c r="V92" s="6"/>
      <c r="W92" s="10" t="e">
        <v>#N/A</v>
      </c>
      <c r="X92" s="13">
        <v>0</v>
      </c>
      <c r="Y92" s="6"/>
      <c r="Z92" s="12"/>
      <c r="AA92" s="14">
        <v>833334</v>
      </c>
      <c r="AB92" s="6" t="s">
        <v>40</v>
      </c>
      <c r="AC92" s="10">
        <v>6</v>
      </c>
      <c r="AD92" s="6"/>
      <c r="AE92" s="6" t="s">
        <v>138</v>
      </c>
      <c r="AF92" s="6"/>
      <c r="AG92" s="15"/>
    </row>
    <row r="93" spans="1:33" x14ac:dyDescent="0.3">
      <c r="A93" s="4" t="s">
        <v>33</v>
      </c>
      <c r="B93" s="5">
        <v>14</v>
      </c>
      <c r="C93" s="6" t="s">
        <v>122</v>
      </c>
      <c r="D93" s="7" t="s">
        <v>122</v>
      </c>
      <c r="E93" s="8" t="s">
        <v>123</v>
      </c>
      <c r="F93" s="8" t="s">
        <v>124</v>
      </c>
      <c r="G93" s="6">
        <v>1140867241</v>
      </c>
      <c r="H93" s="8" t="s">
        <v>139</v>
      </c>
      <c r="I93" s="6" t="s">
        <v>44</v>
      </c>
      <c r="J93" s="10">
        <v>11</v>
      </c>
      <c r="K93" s="6">
        <v>32</v>
      </c>
      <c r="L93" s="11">
        <v>2024</v>
      </c>
      <c r="M93" s="6">
        <v>88</v>
      </c>
      <c r="N93" s="6">
        <v>93</v>
      </c>
      <c r="O93" s="12" t="s">
        <v>53</v>
      </c>
      <c r="P93" s="12" t="s">
        <v>54</v>
      </c>
      <c r="Q93" s="12">
        <v>45365</v>
      </c>
      <c r="R93" s="12">
        <v>45548</v>
      </c>
      <c r="S93" s="13">
        <v>10033333</v>
      </c>
      <c r="T93" s="13">
        <v>10033333</v>
      </c>
      <c r="U93" s="13">
        <v>7000000</v>
      </c>
      <c r="V93" s="6"/>
      <c r="W93" s="10" t="e">
        <v>#N/A</v>
      </c>
      <c r="X93" s="13">
        <v>0</v>
      </c>
      <c r="Y93" s="6"/>
      <c r="Z93" s="12"/>
      <c r="AA93" s="14">
        <v>3033333</v>
      </c>
      <c r="AB93" s="6" t="s">
        <v>40</v>
      </c>
      <c r="AC93" s="10">
        <v>6</v>
      </c>
      <c r="AD93" s="6"/>
      <c r="AE93" s="6" t="s">
        <v>138</v>
      </c>
      <c r="AF93" s="6" t="s">
        <v>130</v>
      </c>
      <c r="AG93" s="15" t="s">
        <v>59</v>
      </c>
    </row>
    <row r="94" spans="1:33" x14ac:dyDescent="0.3">
      <c r="A94" s="4" t="s">
        <v>33</v>
      </c>
      <c r="B94" s="5">
        <v>14</v>
      </c>
      <c r="C94" s="6" t="s">
        <v>122</v>
      </c>
      <c r="D94" s="7" t="s">
        <v>122</v>
      </c>
      <c r="E94" s="8" t="s">
        <v>123</v>
      </c>
      <c r="F94" s="8" t="s">
        <v>124</v>
      </c>
      <c r="G94" s="6">
        <v>7174336</v>
      </c>
      <c r="H94" s="8" t="s">
        <v>137</v>
      </c>
      <c r="I94" s="6" t="s">
        <v>44</v>
      </c>
      <c r="J94" s="10">
        <v>11</v>
      </c>
      <c r="K94" s="6">
        <v>90</v>
      </c>
      <c r="L94" s="11">
        <v>2024</v>
      </c>
      <c r="M94" s="6">
        <v>91</v>
      </c>
      <c r="N94" s="6">
        <v>94</v>
      </c>
      <c r="O94" s="12" t="s">
        <v>53</v>
      </c>
      <c r="P94" s="12" t="s">
        <v>54</v>
      </c>
      <c r="Q94" s="12">
        <v>45420</v>
      </c>
      <c r="R94" s="12">
        <v>45542</v>
      </c>
      <c r="S94" s="13">
        <v>5333333</v>
      </c>
      <c r="T94" s="13">
        <v>5333333</v>
      </c>
      <c r="U94" s="13">
        <v>4666666</v>
      </c>
      <c r="V94" s="6"/>
      <c r="W94" s="10" t="e">
        <v>#N/A</v>
      </c>
      <c r="X94" s="13">
        <v>0</v>
      </c>
      <c r="Y94" s="6"/>
      <c r="Z94" s="12"/>
      <c r="AA94" s="14">
        <v>666667</v>
      </c>
      <c r="AB94" s="6" t="s">
        <v>40</v>
      </c>
      <c r="AC94" s="10">
        <v>6</v>
      </c>
      <c r="AD94" s="6"/>
      <c r="AE94" s="6" t="s">
        <v>138</v>
      </c>
      <c r="AF94" s="6"/>
      <c r="AG94" s="15"/>
    </row>
    <row r="95" spans="1:33" hidden="1" x14ac:dyDescent="0.3">
      <c r="A95" s="4" t="s">
        <v>33</v>
      </c>
      <c r="B95" s="5">
        <v>14</v>
      </c>
      <c r="C95" s="6" t="s">
        <v>122</v>
      </c>
      <c r="D95" s="7" t="s">
        <v>122</v>
      </c>
      <c r="E95" s="8" t="s">
        <v>123</v>
      </c>
      <c r="F95" s="8" t="s">
        <v>124</v>
      </c>
      <c r="G95" s="6">
        <v>1019106790</v>
      </c>
      <c r="H95" s="8" t="s">
        <v>140</v>
      </c>
      <c r="I95" s="6" t="s">
        <v>44</v>
      </c>
      <c r="J95" s="10">
        <v>11</v>
      </c>
      <c r="K95" s="6">
        <v>152</v>
      </c>
      <c r="L95" s="11">
        <v>2024</v>
      </c>
      <c r="M95" s="6">
        <v>92</v>
      </c>
      <c r="N95" s="6">
        <v>95</v>
      </c>
      <c r="O95" s="12" t="s">
        <v>53</v>
      </c>
      <c r="P95" s="12" t="s">
        <v>54</v>
      </c>
      <c r="Q95" s="12">
        <v>45546</v>
      </c>
      <c r="R95" s="12">
        <v>45682</v>
      </c>
      <c r="S95" s="13">
        <v>4500000</v>
      </c>
      <c r="T95" s="13">
        <v>4500000</v>
      </c>
      <c r="U95" s="13">
        <v>4500000</v>
      </c>
      <c r="V95" s="6"/>
      <c r="W95" s="10" t="e">
        <v>#N/A</v>
      </c>
      <c r="X95" s="13">
        <v>0</v>
      </c>
      <c r="Y95" s="6"/>
      <c r="Z95" s="12"/>
      <c r="AA95" s="14">
        <v>0</v>
      </c>
      <c r="AB95" s="6" t="s">
        <v>40</v>
      </c>
      <c r="AC95" s="10">
        <v>6</v>
      </c>
      <c r="AD95" s="6"/>
      <c r="AE95" s="6"/>
      <c r="AF95" s="6" t="s">
        <v>41</v>
      </c>
      <c r="AG95" s="15" t="s">
        <v>41</v>
      </c>
    </row>
    <row r="96" spans="1:33" x14ac:dyDescent="0.3">
      <c r="A96" s="4" t="s">
        <v>33</v>
      </c>
      <c r="B96" s="5">
        <v>14</v>
      </c>
      <c r="C96" s="6" t="s">
        <v>122</v>
      </c>
      <c r="D96" s="7" t="s">
        <v>122</v>
      </c>
      <c r="E96" s="8" t="s">
        <v>123</v>
      </c>
      <c r="F96" s="8" t="s">
        <v>124</v>
      </c>
      <c r="G96" s="6">
        <v>1030671662</v>
      </c>
      <c r="H96" s="8" t="s">
        <v>141</v>
      </c>
      <c r="I96" s="6" t="s">
        <v>44</v>
      </c>
      <c r="J96" s="10">
        <v>11</v>
      </c>
      <c r="K96" s="6">
        <v>172</v>
      </c>
      <c r="L96" s="11">
        <v>2024</v>
      </c>
      <c r="M96" s="6">
        <v>93</v>
      </c>
      <c r="N96" s="6">
        <v>96</v>
      </c>
      <c r="O96" s="12" t="s">
        <v>53</v>
      </c>
      <c r="P96" s="12" t="s">
        <v>56</v>
      </c>
      <c r="Q96" s="12">
        <v>45551</v>
      </c>
      <c r="R96" s="12">
        <v>45694</v>
      </c>
      <c r="S96" s="13">
        <v>11700000</v>
      </c>
      <c r="T96" s="13">
        <v>11700000</v>
      </c>
      <c r="U96" s="13">
        <v>5400000</v>
      </c>
      <c r="V96" s="6"/>
      <c r="W96" s="10" t="e">
        <v>#N/A</v>
      </c>
      <c r="X96" s="13">
        <v>0</v>
      </c>
      <c r="Y96" s="6"/>
      <c r="Z96" s="12"/>
      <c r="AA96" s="14">
        <v>6300000</v>
      </c>
      <c r="AB96" s="6" t="s">
        <v>40</v>
      </c>
      <c r="AC96" s="10">
        <v>6</v>
      </c>
      <c r="AD96" s="6"/>
      <c r="AE96" s="6" t="s">
        <v>138</v>
      </c>
      <c r="AF96" s="6"/>
      <c r="AG96" s="15"/>
    </row>
    <row r="97" spans="1:33" hidden="1" x14ac:dyDescent="0.3">
      <c r="A97" s="4" t="s">
        <v>33</v>
      </c>
      <c r="B97" s="5">
        <v>14</v>
      </c>
      <c r="C97" s="6" t="s">
        <v>122</v>
      </c>
      <c r="D97" s="7" t="s">
        <v>122</v>
      </c>
      <c r="E97" s="8" t="s">
        <v>123</v>
      </c>
      <c r="F97" s="8" t="s">
        <v>124</v>
      </c>
      <c r="G97" s="6">
        <v>1032385912</v>
      </c>
      <c r="H97" s="8" t="s">
        <v>142</v>
      </c>
      <c r="I97" s="6" t="s">
        <v>44</v>
      </c>
      <c r="J97" s="10">
        <v>11</v>
      </c>
      <c r="K97" s="6">
        <v>177</v>
      </c>
      <c r="L97" s="11">
        <v>2024</v>
      </c>
      <c r="M97" s="6">
        <v>94</v>
      </c>
      <c r="N97" s="6">
        <v>97</v>
      </c>
      <c r="O97" s="12" t="s">
        <v>53</v>
      </c>
      <c r="P97" s="12" t="s">
        <v>56</v>
      </c>
      <c r="Q97" s="12">
        <v>45551</v>
      </c>
      <c r="R97" s="12">
        <v>45716</v>
      </c>
      <c r="S97" s="13">
        <v>3500000</v>
      </c>
      <c r="T97" s="13">
        <v>3500000</v>
      </c>
      <c r="U97" s="13">
        <v>3500000</v>
      </c>
      <c r="V97" s="6"/>
      <c r="W97" s="10" t="e">
        <v>#N/A</v>
      </c>
      <c r="X97" s="13">
        <v>0</v>
      </c>
      <c r="Y97" s="6"/>
      <c r="Z97" s="12"/>
      <c r="AA97" s="14">
        <v>0</v>
      </c>
      <c r="AB97" s="6" t="s">
        <v>40</v>
      </c>
      <c r="AC97" s="10">
        <v>6</v>
      </c>
      <c r="AD97" s="6"/>
      <c r="AE97" s="6"/>
      <c r="AF97" s="6" t="s">
        <v>41</v>
      </c>
      <c r="AG97" s="15" t="s">
        <v>41</v>
      </c>
    </row>
    <row r="98" spans="1:33" hidden="1" x14ac:dyDescent="0.3">
      <c r="A98" s="4" t="s">
        <v>33</v>
      </c>
      <c r="B98" s="5">
        <v>14</v>
      </c>
      <c r="C98" s="6" t="s">
        <v>122</v>
      </c>
      <c r="D98" s="7" t="s">
        <v>122</v>
      </c>
      <c r="E98" s="8" t="s">
        <v>123</v>
      </c>
      <c r="F98" s="8" t="s">
        <v>124</v>
      </c>
      <c r="G98" s="6">
        <v>1023962539</v>
      </c>
      <c r="H98" s="8" t="s">
        <v>143</v>
      </c>
      <c r="I98" s="6" t="s">
        <v>44</v>
      </c>
      <c r="J98" s="10">
        <v>11</v>
      </c>
      <c r="K98" s="6">
        <v>93</v>
      </c>
      <c r="L98" s="11">
        <v>2024</v>
      </c>
      <c r="M98" s="6">
        <v>95</v>
      </c>
      <c r="N98" s="6">
        <v>98</v>
      </c>
      <c r="O98" s="12" t="s">
        <v>53</v>
      </c>
      <c r="P98" s="12" t="s">
        <v>56</v>
      </c>
      <c r="Q98" s="12">
        <v>45421</v>
      </c>
      <c r="R98" s="12">
        <v>45608</v>
      </c>
      <c r="S98" s="13">
        <v>2500000</v>
      </c>
      <c r="T98" s="13">
        <v>2500000</v>
      </c>
      <c r="U98" s="13">
        <v>2500000</v>
      </c>
      <c r="V98" s="6"/>
      <c r="W98" s="10" t="e">
        <v>#N/A</v>
      </c>
      <c r="X98" s="13">
        <v>0</v>
      </c>
      <c r="Y98" s="6"/>
      <c r="Z98" s="12"/>
      <c r="AA98" s="14">
        <v>0</v>
      </c>
      <c r="AB98" s="6" t="s">
        <v>40</v>
      </c>
      <c r="AC98" s="10">
        <v>6</v>
      </c>
      <c r="AD98" s="6"/>
      <c r="AE98" s="6"/>
      <c r="AF98" s="6" t="s">
        <v>41</v>
      </c>
      <c r="AG98" s="15" t="s">
        <v>41</v>
      </c>
    </row>
    <row r="99" spans="1:33" x14ac:dyDescent="0.3">
      <c r="A99" s="4" t="s">
        <v>33</v>
      </c>
      <c r="B99" s="5">
        <v>14</v>
      </c>
      <c r="C99" s="6" t="s">
        <v>122</v>
      </c>
      <c r="D99" s="7" t="s">
        <v>122</v>
      </c>
      <c r="E99" s="8" t="s">
        <v>123</v>
      </c>
      <c r="F99" s="8" t="s">
        <v>124</v>
      </c>
      <c r="G99" s="6">
        <v>52954640</v>
      </c>
      <c r="H99" s="8" t="s">
        <v>144</v>
      </c>
      <c r="I99" s="6" t="s">
        <v>44</v>
      </c>
      <c r="J99" s="10">
        <v>11</v>
      </c>
      <c r="K99" s="6">
        <v>98</v>
      </c>
      <c r="L99" s="11">
        <v>2024</v>
      </c>
      <c r="M99" s="6">
        <v>96</v>
      </c>
      <c r="N99" s="6">
        <v>99</v>
      </c>
      <c r="O99" s="12" t="s">
        <v>53</v>
      </c>
      <c r="P99" s="12" t="s">
        <v>56</v>
      </c>
      <c r="Q99" s="12">
        <v>45432</v>
      </c>
      <c r="R99" s="12">
        <v>45615</v>
      </c>
      <c r="S99" s="13">
        <v>3166667</v>
      </c>
      <c r="T99" s="13">
        <v>3166667</v>
      </c>
      <c r="U99" s="13">
        <v>0</v>
      </c>
      <c r="V99" s="6"/>
      <c r="W99" s="10" t="e">
        <v>#N/A</v>
      </c>
      <c r="X99" s="13">
        <v>0</v>
      </c>
      <c r="Y99" s="6"/>
      <c r="Z99" s="12"/>
      <c r="AA99" s="14">
        <v>3166667</v>
      </c>
      <c r="AB99" s="6" t="s">
        <v>40</v>
      </c>
      <c r="AC99" s="10">
        <v>6</v>
      </c>
      <c r="AD99" s="6"/>
      <c r="AE99" s="6" t="s">
        <v>138</v>
      </c>
      <c r="AF99" s="6"/>
      <c r="AG99" s="15"/>
    </row>
    <row r="100" spans="1:33" hidden="1" x14ac:dyDescent="0.3">
      <c r="A100" s="4" t="s">
        <v>33</v>
      </c>
      <c r="B100" s="5">
        <v>14</v>
      </c>
      <c r="C100" s="6" t="s">
        <v>122</v>
      </c>
      <c r="D100" s="7" t="s">
        <v>122</v>
      </c>
      <c r="E100" s="8" t="s">
        <v>123</v>
      </c>
      <c r="F100" s="8" t="s">
        <v>124</v>
      </c>
      <c r="G100" s="6">
        <v>1049638225</v>
      </c>
      <c r="H100" s="8" t="s">
        <v>145</v>
      </c>
      <c r="I100" s="6" t="s">
        <v>44</v>
      </c>
      <c r="J100" s="10">
        <v>11</v>
      </c>
      <c r="K100" s="6">
        <v>217</v>
      </c>
      <c r="L100" s="11">
        <v>2024</v>
      </c>
      <c r="M100" s="6">
        <v>97</v>
      </c>
      <c r="N100" s="6">
        <v>100</v>
      </c>
      <c r="O100" s="12" t="s">
        <v>53</v>
      </c>
      <c r="P100" s="12" t="s">
        <v>54</v>
      </c>
      <c r="Q100" s="12">
        <v>45568</v>
      </c>
      <c r="R100" s="12">
        <v>45690</v>
      </c>
      <c r="S100" s="13">
        <v>14466667</v>
      </c>
      <c r="T100" s="13">
        <v>14466667</v>
      </c>
      <c r="U100" s="13">
        <v>14466667</v>
      </c>
      <c r="V100" s="6"/>
      <c r="W100" s="10" t="e">
        <v>#N/A</v>
      </c>
      <c r="X100" s="13">
        <v>0</v>
      </c>
      <c r="Y100" s="6"/>
      <c r="Z100" s="12"/>
      <c r="AA100" s="14">
        <v>0</v>
      </c>
      <c r="AB100" s="6" t="s">
        <v>40</v>
      </c>
      <c r="AC100" s="10">
        <v>6</v>
      </c>
      <c r="AD100" s="6"/>
      <c r="AE100" s="6"/>
      <c r="AF100" s="6" t="s">
        <v>41</v>
      </c>
      <c r="AG100" s="15" t="s">
        <v>41</v>
      </c>
    </row>
    <row r="101" spans="1:33" hidden="1" x14ac:dyDescent="0.3">
      <c r="A101" s="4" t="s">
        <v>33</v>
      </c>
      <c r="B101" s="5">
        <v>14</v>
      </c>
      <c r="C101" s="6" t="s">
        <v>122</v>
      </c>
      <c r="D101" s="7" t="s">
        <v>122</v>
      </c>
      <c r="E101" s="8" t="s">
        <v>123</v>
      </c>
      <c r="F101" s="8" t="s">
        <v>124</v>
      </c>
      <c r="G101" s="6">
        <v>1031157993</v>
      </c>
      <c r="H101" s="8" t="s">
        <v>146</v>
      </c>
      <c r="I101" s="6" t="s">
        <v>44</v>
      </c>
      <c r="J101" s="10">
        <v>11</v>
      </c>
      <c r="K101" s="6">
        <v>223</v>
      </c>
      <c r="L101" s="11">
        <v>2024</v>
      </c>
      <c r="M101" s="6">
        <v>98</v>
      </c>
      <c r="N101" s="6">
        <v>101</v>
      </c>
      <c r="O101" s="12" t="s">
        <v>53</v>
      </c>
      <c r="P101" s="12" t="s">
        <v>54</v>
      </c>
      <c r="Q101" s="12">
        <v>45572</v>
      </c>
      <c r="R101" s="12">
        <v>45694</v>
      </c>
      <c r="S101" s="13">
        <v>5160000</v>
      </c>
      <c r="T101" s="13">
        <v>5160000</v>
      </c>
      <c r="U101" s="13">
        <v>5160000</v>
      </c>
      <c r="V101" s="6"/>
      <c r="W101" s="10" t="e">
        <v>#N/A</v>
      </c>
      <c r="X101" s="13">
        <v>0</v>
      </c>
      <c r="Y101" s="6"/>
      <c r="Z101" s="12"/>
      <c r="AA101" s="14">
        <v>0</v>
      </c>
      <c r="AB101" s="6" t="s">
        <v>40</v>
      </c>
      <c r="AC101" s="10">
        <v>6</v>
      </c>
      <c r="AD101" s="6"/>
      <c r="AE101" s="6"/>
      <c r="AF101" s="6" t="s">
        <v>41</v>
      </c>
      <c r="AG101" s="15" t="s">
        <v>41</v>
      </c>
    </row>
    <row r="102" spans="1:33" hidden="1" x14ac:dyDescent="0.3">
      <c r="A102" s="4" t="s">
        <v>33</v>
      </c>
      <c r="B102" s="5">
        <v>14</v>
      </c>
      <c r="C102" s="6" t="s">
        <v>122</v>
      </c>
      <c r="D102" s="7" t="s">
        <v>122</v>
      </c>
      <c r="E102" s="8" t="s">
        <v>123</v>
      </c>
      <c r="F102" s="8" t="s">
        <v>124</v>
      </c>
      <c r="G102" s="6">
        <v>37081716</v>
      </c>
      <c r="H102" s="8" t="s">
        <v>147</v>
      </c>
      <c r="I102" s="6" t="s">
        <v>44</v>
      </c>
      <c r="J102" s="10">
        <v>11</v>
      </c>
      <c r="K102" s="6">
        <v>252</v>
      </c>
      <c r="L102" s="11">
        <v>2024</v>
      </c>
      <c r="M102" s="6">
        <v>99</v>
      </c>
      <c r="N102" s="6">
        <v>102</v>
      </c>
      <c r="O102" s="12" t="s">
        <v>53</v>
      </c>
      <c r="P102" s="12" t="s">
        <v>54</v>
      </c>
      <c r="Q102" s="12">
        <v>45586</v>
      </c>
      <c r="R102" s="12">
        <v>45677</v>
      </c>
      <c r="S102" s="13">
        <v>3333333</v>
      </c>
      <c r="T102" s="13">
        <v>3333333</v>
      </c>
      <c r="U102" s="13">
        <v>3333333</v>
      </c>
      <c r="V102" s="6"/>
      <c r="W102" s="10" t="e">
        <v>#N/A</v>
      </c>
      <c r="X102" s="13">
        <v>0</v>
      </c>
      <c r="Y102" s="6"/>
      <c r="Z102" s="12"/>
      <c r="AA102" s="14">
        <v>0</v>
      </c>
      <c r="AB102" s="6" t="s">
        <v>40</v>
      </c>
      <c r="AC102" s="10">
        <v>6</v>
      </c>
      <c r="AD102" s="6"/>
      <c r="AE102" s="6"/>
      <c r="AF102" s="6" t="s">
        <v>41</v>
      </c>
      <c r="AG102" s="15" t="s">
        <v>41</v>
      </c>
    </row>
    <row r="103" spans="1:33" x14ac:dyDescent="0.3">
      <c r="A103" s="4" t="s">
        <v>33</v>
      </c>
      <c r="B103" s="5">
        <v>14</v>
      </c>
      <c r="C103" s="6" t="s">
        <v>122</v>
      </c>
      <c r="D103" s="7" t="s">
        <v>122</v>
      </c>
      <c r="E103" s="8" t="s">
        <v>123</v>
      </c>
      <c r="F103" s="8" t="s">
        <v>124</v>
      </c>
      <c r="G103" s="6">
        <v>80864862</v>
      </c>
      <c r="H103" s="8" t="s">
        <v>148</v>
      </c>
      <c r="I103" s="6" t="s">
        <v>44</v>
      </c>
      <c r="J103" s="10">
        <v>11</v>
      </c>
      <c r="K103" s="6">
        <v>267</v>
      </c>
      <c r="L103" s="11">
        <v>2024</v>
      </c>
      <c r="M103" s="6">
        <v>100</v>
      </c>
      <c r="N103" s="6">
        <v>103</v>
      </c>
      <c r="O103" s="12" t="s">
        <v>53</v>
      </c>
      <c r="P103" s="12" t="s">
        <v>54</v>
      </c>
      <c r="Q103" s="12">
        <v>45594</v>
      </c>
      <c r="R103" s="12">
        <v>45685</v>
      </c>
      <c r="S103" s="13">
        <v>15000000</v>
      </c>
      <c r="T103" s="13">
        <v>15000000</v>
      </c>
      <c r="U103" s="13">
        <v>8833332</v>
      </c>
      <c r="V103" s="6"/>
      <c r="W103" s="10" t="e">
        <v>#N/A</v>
      </c>
      <c r="X103" s="13">
        <v>0</v>
      </c>
      <c r="Y103" s="6"/>
      <c r="Z103" s="12"/>
      <c r="AA103" s="14">
        <v>6166668</v>
      </c>
      <c r="AB103" s="6" t="s">
        <v>40</v>
      </c>
      <c r="AC103" s="10">
        <v>6</v>
      </c>
      <c r="AD103" s="6"/>
      <c r="AE103" s="6" t="s">
        <v>138</v>
      </c>
      <c r="AF103" s="6"/>
      <c r="AG103" s="15"/>
    </row>
    <row r="104" spans="1:33" hidden="1" x14ac:dyDescent="0.3">
      <c r="A104" s="4" t="s">
        <v>33</v>
      </c>
      <c r="B104" s="5">
        <v>14</v>
      </c>
      <c r="C104" s="6" t="s">
        <v>122</v>
      </c>
      <c r="D104" s="7" t="s">
        <v>122</v>
      </c>
      <c r="E104" s="8" t="s">
        <v>123</v>
      </c>
      <c r="F104" s="8" t="s">
        <v>124</v>
      </c>
      <c r="G104" s="6">
        <v>1024471509</v>
      </c>
      <c r="H104" s="8" t="s">
        <v>149</v>
      </c>
      <c r="I104" s="6" t="s">
        <v>44</v>
      </c>
      <c r="J104" s="10">
        <v>11</v>
      </c>
      <c r="K104" s="6">
        <v>270</v>
      </c>
      <c r="L104" s="11">
        <v>2024</v>
      </c>
      <c r="M104" s="6">
        <v>101</v>
      </c>
      <c r="N104" s="6">
        <v>104</v>
      </c>
      <c r="O104" s="12" t="s">
        <v>53</v>
      </c>
      <c r="P104" s="12" t="s">
        <v>54</v>
      </c>
      <c r="Q104" s="12">
        <v>45601</v>
      </c>
      <c r="R104" s="12">
        <v>45692</v>
      </c>
      <c r="S104" s="13">
        <v>10666667</v>
      </c>
      <c r="T104" s="13">
        <v>10666667</v>
      </c>
      <c r="U104" s="13">
        <v>10666667</v>
      </c>
      <c r="V104" s="6"/>
      <c r="W104" s="10" t="e">
        <v>#N/A</v>
      </c>
      <c r="X104" s="13">
        <v>0</v>
      </c>
      <c r="Y104" s="6"/>
      <c r="Z104" s="12"/>
      <c r="AA104" s="14">
        <v>0</v>
      </c>
      <c r="AB104" s="6" t="s">
        <v>40</v>
      </c>
      <c r="AC104" s="10">
        <v>6</v>
      </c>
      <c r="AD104" s="6"/>
      <c r="AE104" s="6"/>
      <c r="AF104" s="6" t="s">
        <v>41</v>
      </c>
      <c r="AG104" s="15" t="s">
        <v>41</v>
      </c>
    </row>
    <row r="105" spans="1:33" x14ac:dyDescent="0.3">
      <c r="A105" s="4" t="s">
        <v>33</v>
      </c>
      <c r="B105" s="5">
        <v>14</v>
      </c>
      <c r="C105" s="6" t="s">
        <v>122</v>
      </c>
      <c r="D105" s="7" t="s">
        <v>122</v>
      </c>
      <c r="E105" s="8" t="s">
        <v>123</v>
      </c>
      <c r="F105" s="8" t="s">
        <v>124</v>
      </c>
      <c r="G105" s="6">
        <v>80231831</v>
      </c>
      <c r="H105" s="8" t="s">
        <v>150</v>
      </c>
      <c r="I105" s="6" t="s">
        <v>44</v>
      </c>
      <c r="J105" s="10">
        <v>11</v>
      </c>
      <c r="K105" s="6">
        <v>285</v>
      </c>
      <c r="L105" s="11">
        <v>2024</v>
      </c>
      <c r="M105" s="6">
        <v>102</v>
      </c>
      <c r="N105" s="6">
        <v>105</v>
      </c>
      <c r="O105" s="12" t="s">
        <v>53</v>
      </c>
      <c r="P105" s="12" t="s">
        <v>54</v>
      </c>
      <c r="Q105" s="12">
        <v>45603</v>
      </c>
      <c r="R105" s="12">
        <v>45694</v>
      </c>
      <c r="S105" s="13">
        <v>6000000</v>
      </c>
      <c r="T105" s="13">
        <v>6000000</v>
      </c>
      <c r="U105" s="13">
        <v>5000000</v>
      </c>
      <c r="V105" s="6"/>
      <c r="W105" s="10" t="e">
        <v>#N/A</v>
      </c>
      <c r="X105" s="13">
        <v>0</v>
      </c>
      <c r="Y105" s="6"/>
      <c r="Z105" s="12"/>
      <c r="AA105" s="14">
        <v>1000000</v>
      </c>
      <c r="AB105" s="6" t="s">
        <v>40</v>
      </c>
      <c r="AC105" s="10">
        <v>6</v>
      </c>
      <c r="AD105" s="6"/>
      <c r="AE105" s="6" t="s">
        <v>138</v>
      </c>
      <c r="AF105" s="6"/>
      <c r="AG105" s="15"/>
    </row>
    <row r="106" spans="1:33" hidden="1" x14ac:dyDescent="0.3">
      <c r="A106" s="4" t="s">
        <v>33</v>
      </c>
      <c r="B106" s="5">
        <v>14</v>
      </c>
      <c r="C106" s="6" t="s">
        <v>122</v>
      </c>
      <c r="D106" s="7" t="s">
        <v>122</v>
      </c>
      <c r="E106" s="8" t="s">
        <v>123</v>
      </c>
      <c r="F106" s="8" t="s">
        <v>124</v>
      </c>
      <c r="G106" s="6">
        <v>1010235979</v>
      </c>
      <c r="H106" s="8" t="s">
        <v>151</v>
      </c>
      <c r="I106" s="6" t="s">
        <v>44</v>
      </c>
      <c r="J106" s="10">
        <v>11</v>
      </c>
      <c r="K106" s="6">
        <v>265</v>
      </c>
      <c r="L106" s="11">
        <v>2024</v>
      </c>
      <c r="M106" s="6">
        <v>103</v>
      </c>
      <c r="N106" s="6">
        <v>106</v>
      </c>
      <c r="O106" s="12" t="s">
        <v>53</v>
      </c>
      <c r="P106" s="12" t="s">
        <v>54</v>
      </c>
      <c r="Q106" s="12">
        <v>45603</v>
      </c>
      <c r="R106" s="12">
        <v>45694</v>
      </c>
      <c r="S106" s="13">
        <v>6000000</v>
      </c>
      <c r="T106" s="13">
        <v>6000000</v>
      </c>
      <c r="U106" s="13">
        <v>6000000</v>
      </c>
      <c r="V106" s="6"/>
      <c r="W106" s="10" t="e">
        <v>#N/A</v>
      </c>
      <c r="X106" s="13">
        <v>0</v>
      </c>
      <c r="Y106" s="6"/>
      <c r="Z106" s="12"/>
      <c r="AA106" s="14">
        <v>0</v>
      </c>
      <c r="AB106" s="6" t="s">
        <v>40</v>
      </c>
      <c r="AC106" s="10">
        <v>6</v>
      </c>
      <c r="AD106" s="6"/>
      <c r="AE106" s="6"/>
      <c r="AF106" s="6" t="s">
        <v>41</v>
      </c>
      <c r="AG106" s="15" t="s">
        <v>41</v>
      </c>
    </row>
    <row r="107" spans="1:33" hidden="1" x14ac:dyDescent="0.3">
      <c r="A107" s="4" t="s">
        <v>33</v>
      </c>
      <c r="B107" s="5">
        <v>14</v>
      </c>
      <c r="C107" s="6" t="s">
        <v>122</v>
      </c>
      <c r="D107" s="7" t="s">
        <v>122</v>
      </c>
      <c r="E107" s="8" t="s">
        <v>123</v>
      </c>
      <c r="F107" s="8" t="s">
        <v>124</v>
      </c>
      <c r="G107" s="6">
        <v>1032385912</v>
      </c>
      <c r="H107" s="8" t="s">
        <v>142</v>
      </c>
      <c r="I107" s="6" t="s">
        <v>44</v>
      </c>
      <c r="J107" s="10">
        <v>11</v>
      </c>
      <c r="K107" s="6">
        <v>177</v>
      </c>
      <c r="L107" s="11">
        <v>2024</v>
      </c>
      <c r="M107" s="6">
        <v>104</v>
      </c>
      <c r="N107" s="6">
        <v>107</v>
      </c>
      <c r="O107" s="12" t="s">
        <v>53</v>
      </c>
      <c r="P107" s="12" t="s">
        <v>54</v>
      </c>
      <c r="Q107" s="12">
        <v>45551</v>
      </c>
      <c r="R107" s="12">
        <v>45716</v>
      </c>
      <c r="S107" s="13">
        <v>10500000</v>
      </c>
      <c r="T107" s="13">
        <v>10500000</v>
      </c>
      <c r="U107" s="13">
        <v>10500000</v>
      </c>
      <c r="V107" s="6"/>
      <c r="W107" s="10" t="e">
        <v>#N/A</v>
      </c>
      <c r="X107" s="13">
        <v>0</v>
      </c>
      <c r="Y107" s="6"/>
      <c r="Z107" s="12"/>
      <c r="AA107" s="14">
        <v>0</v>
      </c>
      <c r="AB107" s="6" t="s">
        <v>40</v>
      </c>
      <c r="AC107" s="10">
        <v>6</v>
      </c>
      <c r="AD107" s="6"/>
      <c r="AE107" s="6"/>
      <c r="AF107" s="6" t="s">
        <v>41</v>
      </c>
      <c r="AG107" s="15" t="s">
        <v>41</v>
      </c>
    </row>
    <row r="108" spans="1:33" x14ac:dyDescent="0.3">
      <c r="A108" s="4" t="s">
        <v>33</v>
      </c>
      <c r="B108" s="5">
        <v>14</v>
      </c>
      <c r="C108" s="6" t="s">
        <v>122</v>
      </c>
      <c r="D108" s="7" t="s">
        <v>122</v>
      </c>
      <c r="E108" s="8" t="s">
        <v>123</v>
      </c>
      <c r="F108" s="8" t="s">
        <v>124</v>
      </c>
      <c r="G108" s="6">
        <v>77189807</v>
      </c>
      <c r="H108" s="8" t="s">
        <v>152</v>
      </c>
      <c r="I108" s="6" t="s">
        <v>44</v>
      </c>
      <c r="J108" s="10">
        <v>11</v>
      </c>
      <c r="K108" s="6">
        <v>307</v>
      </c>
      <c r="L108" s="11">
        <v>2024</v>
      </c>
      <c r="M108" s="6">
        <v>105</v>
      </c>
      <c r="N108" s="6">
        <v>108</v>
      </c>
      <c r="O108" s="12" t="s">
        <v>53</v>
      </c>
      <c r="P108" s="12" t="s">
        <v>54</v>
      </c>
      <c r="Q108" s="12">
        <v>45630</v>
      </c>
      <c r="R108" s="12">
        <v>45696</v>
      </c>
      <c r="S108" s="13">
        <v>9373333</v>
      </c>
      <c r="T108" s="13">
        <v>9373333</v>
      </c>
      <c r="U108" s="13">
        <v>7400000</v>
      </c>
      <c r="V108" s="6"/>
      <c r="W108" s="10" t="e">
        <v>#N/A</v>
      </c>
      <c r="X108" s="13">
        <v>0</v>
      </c>
      <c r="Y108" s="6"/>
      <c r="Z108" s="12"/>
      <c r="AA108" s="14">
        <v>1973333</v>
      </c>
      <c r="AB108" s="6" t="s">
        <v>40</v>
      </c>
      <c r="AC108" s="10">
        <v>6</v>
      </c>
      <c r="AD108" s="6"/>
      <c r="AE108" s="6" t="s">
        <v>138</v>
      </c>
      <c r="AF108" s="6"/>
      <c r="AG108" s="15"/>
    </row>
    <row r="109" spans="1:33" hidden="1" x14ac:dyDescent="0.3">
      <c r="A109" s="4" t="s">
        <v>33</v>
      </c>
      <c r="B109" s="5">
        <v>14</v>
      </c>
      <c r="C109" s="6" t="s">
        <v>122</v>
      </c>
      <c r="D109" s="7" t="s">
        <v>122</v>
      </c>
      <c r="E109" s="8" t="s">
        <v>123</v>
      </c>
      <c r="F109" s="8" t="s">
        <v>124</v>
      </c>
      <c r="G109" s="6">
        <v>1033759343</v>
      </c>
      <c r="H109" s="8" t="s">
        <v>153</v>
      </c>
      <c r="I109" s="6" t="s">
        <v>44</v>
      </c>
      <c r="J109" s="10">
        <v>11</v>
      </c>
      <c r="K109" s="6">
        <v>314</v>
      </c>
      <c r="L109" s="11">
        <v>2024</v>
      </c>
      <c r="M109" s="6">
        <v>106</v>
      </c>
      <c r="N109" s="6">
        <v>109</v>
      </c>
      <c r="O109" s="12" t="s">
        <v>53</v>
      </c>
      <c r="P109" s="12" t="s">
        <v>54</v>
      </c>
      <c r="Q109" s="12">
        <v>45630</v>
      </c>
      <c r="R109" s="12">
        <v>45706</v>
      </c>
      <c r="S109" s="13">
        <v>10400000</v>
      </c>
      <c r="T109" s="13">
        <v>10400000</v>
      </c>
      <c r="U109" s="13">
        <v>10400000</v>
      </c>
      <c r="V109" s="6"/>
      <c r="W109" s="10" t="e">
        <v>#N/A</v>
      </c>
      <c r="X109" s="13">
        <v>0</v>
      </c>
      <c r="Y109" s="6"/>
      <c r="Z109" s="12"/>
      <c r="AA109" s="14">
        <v>0</v>
      </c>
      <c r="AB109" s="6" t="s">
        <v>40</v>
      </c>
      <c r="AC109" s="10">
        <v>6</v>
      </c>
      <c r="AD109" s="6"/>
      <c r="AE109" s="6"/>
      <c r="AF109" s="6" t="s">
        <v>41</v>
      </c>
      <c r="AG109" s="15" t="s">
        <v>41</v>
      </c>
    </row>
    <row r="110" spans="1:33" x14ac:dyDescent="0.3">
      <c r="A110" s="4" t="s">
        <v>33</v>
      </c>
      <c r="B110" s="5">
        <v>14</v>
      </c>
      <c r="C110" s="6" t="s">
        <v>122</v>
      </c>
      <c r="D110" s="7" t="s">
        <v>122</v>
      </c>
      <c r="E110" s="8" t="s">
        <v>123</v>
      </c>
      <c r="F110" s="8" t="s">
        <v>124</v>
      </c>
      <c r="G110" s="6">
        <v>900971006</v>
      </c>
      <c r="H110" s="8" t="s">
        <v>154</v>
      </c>
      <c r="I110" s="6" t="s">
        <v>111</v>
      </c>
      <c r="J110" s="10">
        <v>6</v>
      </c>
      <c r="K110" s="6">
        <v>337</v>
      </c>
      <c r="L110" s="11">
        <v>2024</v>
      </c>
      <c r="M110" s="6">
        <v>107</v>
      </c>
      <c r="N110" s="6">
        <v>110</v>
      </c>
      <c r="O110" s="12" t="s">
        <v>53</v>
      </c>
      <c r="P110" s="12" t="s">
        <v>54</v>
      </c>
      <c r="Q110" s="12">
        <v>45664</v>
      </c>
      <c r="R110" s="12">
        <v>45875</v>
      </c>
      <c r="S110" s="13">
        <v>566499933</v>
      </c>
      <c r="T110" s="13">
        <v>566499933</v>
      </c>
      <c r="U110" s="13">
        <v>169949980</v>
      </c>
      <c r="V110" s="6"/>
      <c r="W110" s="10" t="e">
        <v>#N/A</v>
      </c>
      <c r="X110" s="13">
        <v>0</v>
      </c>
      <c r="Y110" s="6"/>
      <c r="Z110" s="12"/>
      <c r="AA110" s="14">
        <v>396549953</v>
      </c>
      <c r="AB110" s="6" t="s">
        <v>67</v>
      </c>
      <c r="AC110" s="10">
        <v>1</v>
      </c>
      <c r="AD110" s="6"/>
      <c r="AE110" s="6"/>
      <c r="AF110" s="6" t="s">
        <v>155</v>
      </c>
      <c r="AG110" s="15" t="s">
        <v>59</v>
      </c>
    </row>
    <row r="111" spans="1:33" x14ac:dyDescent="0.3">
      <c r="A111" s="4" t="s">
        <v>33</v>
      </c>
      <c r="B111" s="5">
        <v>14</v>
      </c>
      <c r="C111" s="6" t="s">
        <v>122</v>
      </c>
      <c r="D111" s="7" t="s">
        <v>122</v>
      </c>
      <c r="E111" s="8" t="s">
        <v>123</v>
      </c>
      <c r="F111" s="8" t="s">
        <v>124</v>
      </c>
      <c r="G111" s="6">
        <v>900088976</v>
      </c>
      <c r="H111" s="8" t="s">
        <v>156</v>
      </c>
      <c r="I111" s="6" t="s">
        <v>75</v>
      </c>
      <c r="J111" s="10">
        <v>10</v>
      </c>
      <c r="K111" s="6">
        <v>340</v>
      </c>
      <c r="L111" s="11">
        <v>2024</v>
      </c>
      <c r="M111" s="6">
        <v>108</v>
      </c>
      <c r="N111" s="6">
        <v>111</v>
      </c>
      <c r="O111" s="12" t="s">
        <v>53</v>
      </c>
      <c r="P111" s="12" t="s">
        <v>54</v>
      </c>
      <c r="Q111" s="12">
        <v>45680</v>
      </c>
      <c r="R111" s="12">
        <v>45738</v>
      </c>
      <c r="S111" s="13">
        <v>50500000</v>
      </c>
      <c r="T111" s="13">
        <v>50500000</v>
      </c>
      <c r="U111" s="13">
        <v>25250000</v>
      </c>
      <c r="V111" s="6"/>
      <c r="W111" s="10" t="e">
        <v>#N/A</v>
      </c>
      <c r="X111" s="13">
        <v>0</v>
      </c>
      <c r="Y111" s="6"/>
      <c r="Z111" s="12"/>
      <c r="AA111" s="14">
        <v>25250000</v>
      </c>
      <c r="AB111" s="6" t="s">
        <v>57</v>
      </c>
      <c r="AC111" s="10">
        <v>2</v>
      </c>
      <c r="AD111" s="6"/>
      <c r="AE111" s="6"/>
      <c r="AF111" s="6" t="s">
        <v>157</v>
      </c>
      <c r="AG111" s="15" t="s">
        <v>59</v>
      </c>
    </row>
    <row r="112" spans="1:33" x14ac:dyDescent="0.3">
      <c r="A112" s="4" t="s">
        <v>33</v>
      </c>
      <c r="B112" s="5">
        <v>14</v>
      </c>
      <c r="C112" s="6" t="s">
        <v>122</v>
      </c>
      <c r="D112" s="7" t="s">
        <v>122</v>
      </c>
      <c r="E112" s="8" t="s">
        <v>123</v>
      </c>
      <c r="F112" s="8" t="s">
        <v>124</v>
      </c>
      <c r="G112" s="6">
        <v>900925348</v>
      </c>
      <c r="H112" s="8" t="s">
        <v>158</v>
      </c>
      <c r="I112" s="6" t="s">
        <v>75</v>
      </c>
      <c r="J112" s="10">
        <v>10</v>
      </c>
      <c r="K112" s="6">
        <v>342</v>
      </c>
      <c r="L112" s="11">
        <v>2024</v>
      </c>
      <c r="M112" s="6">
        <v>109</v>
      </c>
      <c r="N112" s="6">
        <v>112</v>
      </c>
      <c r="O112" s="12" t="s">
        <v>53</v>
      </c>
      <c r="P112" s="12" t="s">
        <v>54</v>
      </c>
      <c r="Q112" s="12">
        <v>45671</v>
      </c>
      <c r="R112" s="12">
        <v>45729</v>
      </c>
      <c r="S112" s="13">
        <v>50500000</v>
      </c>
      <c r="T112" s="13">
        <v>50500000</v>
      </c>
      <c r="U112" s="13">
        <v>25250000</v>
      </c>
      <c r="V112" s="6"/>
      <c r="W112" s="10" t="e">
        <v>#N/A</v>
      </c>
      <c r="X112" s="13">
        <v>0</v>
      </c>
      <c r="Y112" s="6"/>
      <c r="Z112" s="12"/>
      <c r="AA112" s="14">
        <v>25250000</v>
      </c>
      <c r="AB112" s="6" t="s">
        <v>57</v>
      </c>
      <c r="AC112" s="10">
        <v>2</v>
      </c>
      <c r="AD112" s="6"/>
      <c r="AE112" s="6"/>
      <c r="AF112" s="6" t="s">
        <v>159</v>
      </c>
      <c r="AG112" s="15" t="s">
        <v>59</v>
      </c>
    </row>
    <row r="113" spans="1:33" hidden="1" x14ac:dyDescent="0.3">
      <c r="A113" s="4" t="s">
        <v>33</v>
      </c>
      <c r="B113" s="5">
        <v>14</v>
      </c>
      <c r="C113" s="6" t="s">
        <v>122</v>
      </c>
      <c r="D113" s="7" t="s">
        <v>122</v>
      </c>
      <c r="E113" s="8" t="s">
        <v>123</v>
      </c>
      <c r="F113" s="8" t="s">
        <v>124</v>
      </c>
      <c r="G113" s="6">
        <v>1016113257</v>
      </c>
      <c r="H113" s="8" t="s">
        <v>160</v>
      </c>
      <c r="I113" s="6" t="s">
        <v>44</v>
      </c>
      <c r="J113" s="10">
        <v>11</v>
      </c>
      <c r="K113" s="6">
        <v>211</v>
      </c>
      <c r="L113" s="11">
        <v>2023</v>
      </c>
      <c r="M113" s="6">
        <v>110</v>
      </c>
      <c r="N113" s="6">
        <v>113</v>
      </c>
      <c r="O113" s="12"/>
      <c r="P113" s="12"/>
      <c r="Q113" s="12">
        <v>45300</v>
      </c>
      <c r="R113" s="12">
        <v>45435</v>
      </c>
      <c r="S113" s="13">
        <v>620000</v>
      </c>
      <c r="T113" s="13">
        <v>620000</v>
      </c>
      <c r="U113" s="13">
        <v>0</v>
      </c>
      <c r="V113" s="6" t="s">
        <v>39</v>
      </c>
      <c r="W113" s="10">
        <v>1</v>
      </c>
      <c r="X113" s="13">
        <v>620000</v>
      </c>
      <c r="Y113" s="6"/>
      <c r="Z113" s="12"/>
      <c r="AA113" s="14">
        <v>0</v>
      </c>
      <c r="AB113" s="6" t="s">
        <v>40</v>
      </c>
      <c r="AC113" s="10">
        <v>6</v>
      </c>
      <c r="AD113" s="6"/>
      <c r="AE113" s="6"/>
      <c r="AF113" s="6" t="s">
        <v>41</v>
      </c>
      <c r="AG113" s="15" t="s">
        <v>41</v>
      </c>
    </row>
    <row r="114" spans="1:33" hidden="1" x14ac:dyDescent="0.3">
      <c r="A114" s="4" t="s">
        <v>33</v>
      </c>
      <c r="B114" s="5">
        <v>14</v>
      </c>
      <c r="C114" s="6" t="s">
        <v>122</v>
      </c>
      <c r="D114" s="7" t="s">
        <v>122</v>
      </c>
      <c r="E114" s="8" t="s">
        <v>123</v>
      </c>
      <c r="F114" s="8" t="s">
        <v>124</v>
      </c>
      <c r="G114" s="6">
        <v>7174336</v>
      </c>
      <c r="H114" s="8" t="s">
        <v>137</v>
      </c>
      <c r="I114" s="6" t="s">
        <v>44</v>
      </c>
      <c r="J114" s="10">
        <v>11</v>
      </c>
      <c r="K114" s="6">
        <v>150</v>
      </c>
      <c r="L114" s="11">
        <v>2024</v>
      </c>
      <c r="M114" s="6">
        <v>111</v>
      </c>
      <c r="N114" s="6">
        <v>114</v>
      </c>
      <c r="O114" s="12" t="s">
        <v>53</v>
      </c>
      <c r="P114" s="12" t="s">
        <v>54</v>
      </c>
      <c r="Q114" s="12">
        <v>45539</v>
      </c>
      <c r="R114" s="12">
        <v>45706</v>
      </c>
      <c r="S114" s="13">
        <v>5100000</v>
      </c>
      <c r="T114" s="13">
        <v>5100000</v>
      </c>
      <c r="U114" s="13">
        <v>5100000</v>
      </c>
      <c r="V114" s="6"/>
      <c r="W114" s="10" t="e">
        <v>#N/A</v>
      </c>
      <c r="X114" s="13">
        <v>0</v>
      </c>
      <c r="Y114" s="6"/>
      <c r="Z114" s="12"/>
      <c r="AA114" s="14">
        <v>0</v>
      </c>
      <c r="AB114" s="6" t="s">
        <v>40</v>
      </c>
      <c r="AC114" s="10">
        <v>6</v>
      </c>
      <c r="AD114" s="6"/>
      <c r="AE114" s="6"/>
      <c r="AF114" s="6" t="s">
        <v>41</v>
      </c>
      <c r="AG114" s="15" t="s">
        <v>41</v>
      </c>
    </row>
    <row r="115" spans="1:33" x14ac:dyDescent="0.3">
      <c r="A115" s="4" t="s">
        <v>33</v>
      </c>
      <c r="B115" s="5">
        <v>14</v>
      </c>
      <c r="C115" s="6" t="s">
        <v>122</v>
      </c>
      <c r="D115" s="7" t="s">
        <v>122</v>
      </c>
      <c r="E115" s="8" t="s">
        <v>123</v>
      </c>
      <c r="F115" s="8" t="s">
        <v>124</v>
      </c>
      <c r="G115" s="6">
        <v>1096952886</v>
      </c>
      <c r="H115" s="8" t="s">
        <v>161</v>
      </c>
      <c r="I115" s="6" t="s">
        <v>44</v>
      </c>
      <c r="J115" s="10">
        <v>11</v>
      </c>
      <c r="K115" s="6">
        <v>165</v>
      </c>
      <c r="L115" s="11">
        <v>2024</v>
      </c>
      <c r="M115" s="6">
        <v>112</v>
      </c>
      <c r="N115" s="6">
        <v>115</v>
      </c>
      <c r="O115" s="12" t="s">
        <v>53</v>
      </c>
      <c r="P115" s="12" t="s">
        <v>54</v>
      </c>
      <c r="Q115" s="12">
        <v>45555</v>
      </c>
      <c r="R115" s="12">
        <v>45692</v>
      </c>
      <c r="S115" s="13">
        <v>6800000</v>
      </c>
      <c r="T115" s="13">
        <v>6800000</v>
      </c>
      <c r="U115" s="13">
        <v>6000000</v>
      </c>
      <c r="V115" s="6"/>
      <c r="W115" s="10" t="e">
        <v>#N/A</v>
      </c>
      <c r="X115" s="13">
        <v>0</v>
      </c>
      <c r="Y115" s="6"/>
      <c r="Z115" s="12"/>
      <c r="AA115" s="14">
        <v>800000</v>
      </c>
      <c r="AB115" s="6" t="s">
        <v>40</v>
      </c>
      <c r="AC115" s="10">
        <v>6</v>
      </c>
      <c r="AD115" s="6"/>
      <c r="AE115" s="6" t="s">
        <v>138</v>
      </c>
      <c r="AF115" s="6"/>
      <c r="AG115" s="15"/>
    </row>
    <row r="116" spans="1:33" x14ac:dyDescent="0.3">
      <c r="A116" s="4" t="s">
        <v>33</v>
      </c>
      <c r="B116" s="5">
        <v>14</v>
      </c>
      <c r="C116" s="6" t="s">
        <v>122</v>
      </c>
      <c r="D116" s="7" t="s">
        <v>122</v>
      </c>
      <c r="E116" s="8" t="s">
        <v>123</v>
      </c>
      <c r="F116" s="8" t="s">
        <v>124</v>
      </c>
      <c r="G116" s="6">
        <v>1047413222</v>
      </c>
      <c r="H116" s="8" t="s">
        <v>162</v>
      </c>
      <c r="I116" s="6" t="s">
        <v>44</v>
      </c>
      <c r="J116" s="10">
        <v>11</v>
      </c>
      <c r="K116" s="6">
        <v>97</v>
      </c>
      <c r="L116" s="11">
        <v>2024</v>
      </c>
      <c r="M116" s="6">
        <v>113</v>
      </c>
      <c r="N116" s="6">
        <v>116</v>
      </c>
      <c r="O116" s="12" t="s">
        <v>53</v>
      </c>
      <c r="P116" s="12" t="s">
        <v>56</v>
      </c>
      <c r="Q116" s="12">
        <v>45426</v>
      </c>
      <c r="R116" s="12">
        <v>45615</v>
      </c>
      <c r="S116" s="13">
        <v>4733850</v>
      </c>
      <c r="T116" s="13">
        <v>4733850</v>
      </c>
      <c r="U116" s="13">
        <v>0</v>
      </c>
      <c r="V116" s="6"/>
      <c r="W116" s="10" t="e">
        <v>#N/A</v>
      </c>
      <c r="X116" s="13">
        <v>0</v>
      </c>
      <c r="Y116" s="6"/>
      <c r="Z116" s="12"/>
      <c r="AA116" s="14">
        <v>4733850</v>
      </c>
      <c r="AB116" s="6" t="s">
        <v>40</v>
      </c>
      <c r="AC116" s="10">
        <v>6</v>
      </c>
      <c r="AD116" s="6"/>
      <c r="AE116" s="6" t="s">
        <v>138</v>
      </c>
      <c r="AF116" s="6"/>
      <c r="AG116" s="15"/>
    </row>
    <row r="117" spans="1:33" hidden="1" x14ac:dyDescent="0.3">
      <c r="A117" s="4" t="s">
        <v>33</v>
      </c>
      <c r="B117" s="5">
        <v>14</v>
      </c>
      <c r="C117" s="6" t="s">
        <v>122</v>
      </c>
      <c r="D117" s="7" t="s">
        <v>122</v>
      </c>
      <c r="E117" s="8" t="s">
        <v>123</v>
      </c>
      <c r="F117" s="8" t="s">
        <v>124</v>
      </c>
      <c r="G117" s="6">
        <v>1090076081</v>
      </c>
      <c r="H117" s="8" t="s">
        <v>163</v>
      </c>
      <c r="I117" s="6" t="s">
        <v>44</v>
      </c>
      <c r="J117" s="10">
        <v>11</v>
      </c>
      <c r="K117" s="6">
        <v>224</v>
      </c>
      <c r="L117" s="11">
        <v>2024</v>
      </c>
      <c r="M117" s="6">
        <v>114</v>
      </c>
      <c r="N117" s="6">
        <v>117</v>
      </c>
      <c r="O117" s="12" t="s">
        <v>53</v>
      </c>
      <c r="P117" s="12" t="s">
        <v>56</v>
      </c>
      <c r="Q117" s="12">
        <v>45572</v>
      </c>
      <c r="R117" s="12">
        <v>45694</v>
      </c>
      <c r="S117" s="13">
        <v>1080000</v>
      </c>
      <c r="T117" s="13">
        <v>1080000</v>
      </c>
      <c r="U117" s="13">
        <v>1080000</v>
      </c>
      <c r="V117" s="6"/>
      <c r="W117" s="10" t="e">
        <v>#N/A</v>
      </c>
      <c r="X117" s="13">
        <v>0</v>
      </c>
      <c r="Y117" s="6"/>
      <c r="Z117" s="12"/>
      <c r="AA117" s="14">
        <v>0</v>
      </c>
      <c r="AB117" s="6" t="s">
        <v>40</v>
      </c>
      <c r="AC117" s="10">
        <v>6</v>
      </c>
      <c r="AD117" s="6"/>
      <c r="AE117" s="6"/>
      <c r="AF117" s="6" t="s">
        <v>41</v>
      </c>
      <c r="AG117" s="15" t="s">
        <v>41</v>
      </c>
    </row>
    <row r="118" spans="1:33" hidden="1" x14ac:dyDescent="0.3">
      <c r="A118" s="4" t="s">
        <v>33</v>
      </c>
      <c r="B118" s="5">
        <v>14</v>
      </c>
      <c r="C118" s="6" t="s">
        <v>122</v>
      </c>
      <c r="D118" s="7" t="s">
        <v>122</v>
      </c>
      <c r="E118" s="8" t="s">
        <v>123</v>
      </c>
      <c r="F118" s="8" t="s">
        <v>124</v>
      </c>
      <c r="G118" s="6">
        <v>1014265153</v>
      </c>
      <c r="H118" s="8" t="s">
        <v>164</v>
      </c>
      <c r="I118" s="6" t="s">
        <v>44</v>
      </c>
      <c r="J118" s="10">
        <v>11</v>
      </c>
      <c r="K118" s="6">
        <v>244</v>
      </c>
      <c r="L118" s="11">
        <v>2024</v>
      </c>
      <c r="M118" s="6">
        <v>115</v>
      </c>
      <c r="N118" s="6">
        <v>118</v>
      </c>
      <c r="O118" s="12" t="s">
        <v>53</v>
      </c>
      <c r="P118" s="12" t="s">
        <v>54</v>
      </c>
      <c r="Q118" s="12">
        <v>45585</v>
      </c>
      <c r="R118" s="12">
        <v>45676</v>
      </c>
      <c r="S118" s="13">
        <v>3420000</v>
      </c>
      <c r="T118" s="13">
        <v>3420000</v>
      </c>
      <c r="U118" s="13">
        <v>3420000</v>
      </c>
      <c r="V118" s="6"/>
      <c r="W118" s="10" t="e">
        <v>#N/A</v>
      </c>
      <c r="X118" s="13">
        <v>0</v>
      </c>
      <c r="Y118" s="6"/>
      <c r="Z118" s="12"/>
      <c r="AA118" s="14">
        <v>0</v>
      </c>
      <c r="AB118" s="6" t="s">
        <v>40</v>
      </c>
      <c r="AC118" s="10">
        <v>6</v>
      </c>
      <c r="AD118" s="6"/>
      <c r="AE118" s="6"/>
      <c r="AF118" s="6" t="s">
        <v>41</v>
      </c>
      <c r="AG118" s="15" t="s">
        <v>41</v>
      </c>
    </row>
    <row r="119" spans="1:33" hidden="1" x14ac:dyDescent="0.3">
      <c r="A119" s="4" t="s">
        <v>33</v>
      </c>
      <c r="B119" s="5">
        <v>14</v>
      </c>
      <c r="C119" s="6" t="s">
        <v>122</v>
      </c>
      <c r="D119" s="7" t="s">
        <v>122</v>
      </c>
      <c r="E119" s="8" t="s">
        <v>123</v>
      </c>
      <c r="F119" s="8" t="s">
        <v>124</v>
      </c>
      <c r="G119" s="6">
        <v>1013099718</v>
      </c>
      <c r="H119" s="8" t="s">
        <v>165</v>
      </c>
      <c r="I119" s="6" t="s">
        <v>44</v>
      </c>
      <c r="J119" s="10">
        <v>11</v>
      </c>
      <c r="K119" s="6">
        <v>247</v>
      </c>
      <c r="L119" s="11">
        <v>2024</v>
      </c>
      <c r="M119" s="6">
        <v>116</v>
      </c>
      <c r="N119" s="6">
        <v>119</v>
      </c>
      <c r="O119" s="12" t="s">
        <v>53</v>
      </c>
      <c r="P119" s="12" t="s">
        <v>54</v>
      </c>
      <c r="Q119" s="12">
        <v>45580</v>
      </c>
      <c r="R119" s="12">
        <v>45671</v>
      </c>
      <c r="S119" s="13">
        <v>1400000</v>
      </c>
      <c r="T119" s="13">
        <v>1400000</v>
      </c>
      <c r="U119" s="13">
        <v>1400000</v>
      </c>
      <c r="V119" s="6"/>
      <c r="W119" s="10" t="e">
        <v>#N/A</v>
      </c>
      <c r="X119" s="13">
        <v>0</v>
      </c>
      <c r="Y119" s="6"/>
      <c r="Z119" s="12"/>
      <c r="AA119" s="14">
        <v>0</v>
      </c>
      <c r="AB119" s="6" t="s">
        <v>40</v>
      </c>
      <c r="AC119" s="10">
        <v>6</v>
      </c>
      <c r="AD119" s="6"/>
      <c r="AE119" s="6" t="s">
        <v>138</v>
      </c>
      <c r="AF119" s="6" t="s">
        <v>41</v>
      </c>
      <c r="AG119" s="15" t="s">
        <v>41</v>
      </c>
    </row>
    <row r="120" spans="1:33" x14ac:dyDescent="0.3">
      <c r="A120" s="4" t="s">
        <v>33</v>
      </c>
      <c r="B120" s="5">
        <v>14</v>
      </c>
      <c r="C120" s="6" t="s">
        <v>122</v>
      </c>
      <c r="D120" s="7" t="s">
        <v>122</v>
      </c>
      <c r="E120" s="8" t="s">
        <v>123</v>
      </c>
      <c r="F120" s="8" t="s">
        <v>124</v>
      </c>
      <c r="G120" s="6">
        <v>800250713</v>
      </c>
      <c r="H120" s="8" t="s">
        <v>166</v>
      </c>
      <c r="I120" s="6" t="s">
        <v>111</v>
      </c>
      <c r="J120" s="10">
        <v>6</v>
      </c>
      <c r="K120" s="6">
        <v>274</v>
      </c>
      <c r="L120" s="11">
        <v>2024</v>
      </c>
      <c r="M120" s="6">
        <v>117</v>
      </c>
      <c r="N120" s="6">
        <v>120</v>
      </c>
      <c r="O120" s="12" t="s">
        <v>53</v>
      </c>
      <c r="P120" s="12" t="s">
        <v>54</v>
      </c>
      <c r="Q120" s="12">
        <v>45609</v>
      </c>
      <c r="R120" s="12">
        <v>45820</v>
      </c>
      <c r="S120" s="13">
        <v>520020000</v>
      </c>
      <c r="T120" s="13">
        <v>520020000</v>
      </c>
      <c r="U120" s="13">
        <v>494019000</v>
      </c>
      <c r="V120" s="6"/>
      <c r="W120" s="10" t="e">
        <v>#N/A</v>
      </c>
      <c r="X120" s="13">
        <v>0</v>
      </c>
      <c r="Y120" s="6"/>
      <c r="Z120" s="12"/>
      <c r="AA120" s="14">
        <v>26001000</v>
      </c>
      <c r="AB120" s="6" t="s">
        <v>57</v>
      </c>
      <c r="AC120" s="10">
        <v>2</v>
      </c>
      <c r="AD120" s="6"/>
      <c r="AE120" s="6"/>
      <c r="AF120" s="6" t="s">
        <v>167</v>
      </c>
      <c r="AG120" s="15" t="s">
        <v>59</v>
      </c>
    </row>
    <row r="121" spans="1:33" x14ac:dyDescent="0.3">
      <c r="A121" s="4" t="s">
        <v>33</v>
      </c>
      <c r="B121" s="5">
        <v>14</v>
      </c>
      <c r="C121" s="6" t="s">
        <v>122</v>
      </c>
      <c r="D121" s="7" t="s">
        <v>122</v>
      </c>
      <c r="E121" s="8" t="s">
        <v>123</v>
      </c>
      <c r="F121" s="8" t="s">
        <v>124</v>
      </c>
      <c r="G121" s="6">
        <v>800250713</v>
      </c>
      <c r="H121" s="8" t="s">
        <v>166</v>
      </c>
      <c r="I121" s="6" t="s">
        <v>111</v>
      </c>
      <c r="J121" s="10">
        <v>6</v>
      </c>
      <c r="K121" s="6">
        <v>283</v>
      </c>
      <c r="L121" s="11">
        <v>2024</v>
      </c>
      <c r="M121" s="6">
        <v>118</v>
      </c>
      <c r="N121" s="6">
        <v>121</v>
      </c>
      <c r="O121" s="12" t="s">
        <v>53</v>
      </c>
      <c r="P121" s="12" t="s">
        <v>54</v>
      </c>
      <c r="Q121" s="12">
        <v>45609</v>
      </c>
      <c r="R121" s="12">
        <v>45728</v>
      </c>
      <c r="S121" s="13">
        <v>478930000</v>
      </c>
      <c r="T121" s="13">
        <v>478930000</v>
      </c>
      <c r="U121" s="13">
        <v>454983500</v>
      </c>
      <c r="V121" s="6"/>
      <c r="W121" s="10" t="e">
        <v>#N/A</v>
      </c>
      <c r="X121" s="13">
        <v>0</v>
      </c>
      <c r="Y121" s="6"/>
      <c r="Z121" s="12"/>
      <c r="AA121" s="14">
        <v>23946500</v>
      </c>
      <c r="AB121" s="6" t="s">
        <v>57</v>
      </c>
      <c r="AC121" s="10">
        <v>2</v>
      </c>
      <c r="AD121" s="6"/>
      <c r="AE121" s="6"/>
      <c r="AF121" s="6" t="s">
        <v>167</v>
      </c>
      <c r="AG121" s="15" t="s">
        <v>59</v>
      </c>
    </row>
    <row r="122" spans="1:33" hidden="1" x14ac:dyDescent="0.3">
      <c r="A122" s="4" t="s">
        <v>33</v>
      </c>
      <c r="B122" s="5">
        <v>14</v>
      </c>
      <c r="C122" s="6" t="s">
        <v>122</v>
      </c>
      <c r="D122" s="7" t="s">
        <v>122</v>
      </c>
      <c r="E122" s="8" t="s">
        <v>123</v>
      </c>
      <c r="F122" s="8" t="s">
        <v>124</v>
      </c>
      <c r="G122" s="6">
        <v>1016113257</v>
      </c>
      <c r="H122" s="8" t="s">
        <v>160</v>
      </c>
      <c r="I122" s="6" t="s">
        <v>44</v>
      </c>
      <c r="J122" s="10">
        <v>11</v>
      </c>
      <c r="K122" s="6">
        <v>118</v>
      </c>
      <c r="L122" s="11">
        <v>2024</v>
      </c>
      <c r="M122" s="6">
        <v>119</v>
      </c>
      <c r="N122" s="6">
        <v>122</v>
      </c>
      <c r="O122" s="12" t="s">
        <v>53</v>
      </c>
      <c r="P122" s="12" t="s">
        <v>56</v>
      </c>
      <c r="Q122" s="12">
        <v>45492</v>
      </c>
      <c r="R122" s="12">
        <v>45675</v>
      </c>
      <c r="S122" s="13">
        <v>1980000</v>
      </c>
      <c r="T122" s="13">
        <v>1980000</v>
      </c>
      <c r="U122" s="13">
        <v>1980000</v>
      </c>
      <c r="V122" s="6"/>
      <c r="W122" s="10" t="e">
        <v>#N/A</v>
      </c>
      <c r="X122" s="13">
        <v>0</v>
      </c>
      <c r="Y122" s="6"/>
      <c r="Z122" s="12"/>
      <c r="AA122" s="14">
        <v>0</v>
      </c>
      <c r="AB122" s="6" t="s">
        <v>40</v>
      </c>
      <c r="AC122" s="10">
        <v>6</v>
      </c>
      <c r="AD122" s="6"/>
      <c r="AE122" s="6"/>
      <c r="AF122" s="6" t="s">
        <v>41</v>
      </c>
      <c r="AG122" s="15" t="s">
        <v>41</v>
      </c>
    </row>
    <row r="123" spans="1:33" hidden="1" x14ac:dyDescent="0.3">
      <c r="A123" s="4" t="s">
        <v>33</v>
      </c>
      <c r="B123" s="5">
        <v>14</v>
      </c>
      <c r="C123" s="6" t="s">
        <v>122</v>
      </c>
      <c r="D123" s="7" t="s">
        <v>122</v>
      </c>
      <c r="E123" s="8" t="s">
        <v>123</v>
      </c>
      <c r="F123" s="8" t="s">
        <v>124</v>
      </c>
      <c r="G123" s="6">
        <v>1090076081</v>
      </c>
      <c r="H123" s="8" t="s">
        <v>163</v>
      </c>
      <c r="I123" s="6" t="s">
        <v>44</v>
      </c>
      <c r="J123" s="10">
        <v>11</v>
      </c>
      <c r="K123" s="6">
        <v>224</v>
      </c>
      <c r="L123" s="11">
        <v>2024</v>
      </c>
      <c r="M123" s="6">
        <v>120</v>
      </c>
      <c r="N123" s="6">
        <v>123</v>
      </c>
      <c r="O123" s="12" t="s">
        <v>53</v>
      </c>
      <c r="P123" s="12" t="s">
        <v>56</v>
      </c>
      <c r="Q123" s="12">
        <v>45572</v>
      </c>
      <c r="R123" s="12">
        <v>45694</v>
      </c>
      <c r="S123" s="13">
        <v>5400000</v>
      </c>
      <c r="T123" s="13">
        <v>5400000</v>
      </c>
      <c r="U123" s="13">
        <v>5400000</v>
      </c>
      <c r="V123" s="6"/>
      <c r="W123" s="10" t="e">
        <v>#N/A</v>
      </c>
      <c r="X123" s="13">
        <v>0</v>
      </c>
      <c r="Y123" s="6"/>
      <c r="Z123" s="12"/>
      <c r="AA123" s="14">
        <v>0</v>
      </c>
      <c r="AB123" s="6" t="s">
        <v>40</v>
      </c>
      <c r="AC123" s="10">
        <v>6</v>
      </c>
      <c r="AD123" s="6"/>
      <c r="AE123" s="6" t="s">
        <v>138</v>
      </c>
      <c r="AF123" s="6" t="s">
        <v>41</v>
      </c>
      <c r="AG123" s="15" t="s">
        <v>41</v>
      </c>
    </row>
    <row r="124" spans="1:33" hidden="1" x14ac:dyDescent="0.3">
      <c r="A124" s="4" t="s">
        <v>33</v>
      </c>
      <c r="B124" s="5">
        <v>14</v>
      </c>
      <c r="C124" s="6" t="s">
        <v>122</v>
      </c>
      <c r="D124" s="7" t="s">
        <v>122</v>
      </c>
      <c r="E124" s="8" t="s">
        <v>123</v>
      </c>
      <c r="F124" s="8" t="s">
        <v>124</v>
      </c>
      <c r="G124" s="6">
        <v>7174336</v>
      </c>
      <c r="H124" s="8" t="s">
        <v>137</v>
      </c>
      <c r="I124" s="6" t="s">
        <v>44</v>
      </c>
      <c r="J124" s="10">
        <v>11</v>
      </c>
      <c r="K124" s="6">
        <v>150</v>
      </c>
      <c r="L124" s="11">
        <v>2024</v>
      </c>
      <c r="M124" s="6">
        <v>121</v>
      </c>
      <c r="N124" s="6">
        <v>124</v>
      </c>
      <c r="O124" s="12" t="s">
        <v>53</v>
      </c>
      <c r="P124" s="12" t="s">
        <v>56</v>
      </c>
      <c r="Q124" s="12">
        <v>45539</v>
      </c>
      <c r="R124" s="12">
        <v>45706</v>
      </c>
      <c r="S124" s="13">
        <v>8500000</v>
      </c>
      <c r="T124" s="13">
        <v>8500000</v>
      </c>
      <c r="U124" s="13">
        <v>8500000</v>
      </c>
      <c r="V124" s="6"/>
      <c r="W124" s="10" t="e">
        <v>#N/A</v>
      </c>
      <c r="X124" s="13">
        <v>0</v>
      </c>
      <c r="Y124" s="6"/>
      <c r="Z124" s="12"/>
      <c r="AA124" s="14">
        <v>0</v>
      </c>
      <c r="AB124" s="6" t="s">
        <v>40</v>
      </c>
      <c r="AC124" s="10">
        <v>6</v>
      </c>
      <c r="AD124" s="6"/>
      <c r="AE124" s="6"/>
      <c r="AF124" s="6" t="s">
        <v>41</v>
      </c>
      <c r="AG124" s="15" t="s">
        <v>41</v>
      </c>
    </row>
    <row r="125" spans="1:33" hidden="1" x14ac:dyDescent="0.3">
      <c r="A125" s="4" t="s">
        <v>33</v>
      </c>
      <c r="B125" s="5">
        <v>14</v>
      </c>
      <c r="C125" s="6" t="s">
        <v>122</v>
      </c>
      <c r="D125" s="7" t="s">
        <v>122</v>
      </c>
      <c r="E125" s="8" t="s">
        <v>123</v>
      </c>
      <c r="F125" s="8" t="s">
        <v>124</v>
      </c>
      <c r="G125" s="6">
        <v>52743997</v>
      </c>
      <c r="H125" s="8" t="s">
        <v>168</v>
      </c>
      <c r="I125" s="6" t="s">
        <v>44</v>
      </c>
      <c r="J125" s="10">
        <v>11</v>
      </c>
      <c r="K125" s="6">
        <v>215</v>
      </c>
      <c r="L125" s="11">
        <v>2024</v>
      </c>
      <c r="M125" s="6">
        <v>122</v>
      </c>
      <c r="N125" s="6">
        <v>125</v>
      </c>
      <c r="O125" s="12" t="s">
        <v>53</v>
      </c>
      <c r="P125" s="12" t="s">
        <v>54</v>
      </c>
      <c r="Q125" s="12">
        <v>45568</v>
      </c>
      <c r="R125" s="12">
        <v>45690</v>
      </c>
      <c r="S125" s="13">
        <v>8533333</v>
      </c>
      <c r="T125" s="13">
        <v>8533333</v>
      </c>
      <c r="U125" s="13">
        <v>8533333</v>
      </c>
      <c r="V125" s="6"/>
      <c r="W125" s="10" t="e">
        <v>#N/A</v>
      </c>
      <c r="X125" s="13">
        <v>0</v>
      </c>
      <c r="Y125" s="6"/>
      <c r="Z125" s="12"/>
      <c r="AA125" s="14">
        <v>0</v>
      </c>
      <c r="AB125" s="6" t="s">
        <v>40</v>
      </c>
      <c r="AC125" s="10">
        <v>6</v>
      </c>
      <c r="AD125" s="6"/>
      <c r="AE125" s="6"/>
      <c r="AF125" s="6" t="s">
        <v>41</v>
      </c>
      <c r="AG125" s="15" t="s">
        <v>41</v>
      </c>
    </row>
    <row r="126" spans="1:33" hidden="1" x14ac:dyDescent="0.3">
      <c r="A126" s="4" t="s">
        <v>33</v>
      </c>
      <c r="B126" s="5">
        <v>14</v>
      </c>
      <c r="C126" s="6" t="s">
        <v>122</v>
      </c>
      <c r="D126" s="7" t="s">
        <v>122</v>
      </c>
      <c r="E126" s="8" t="s">
        <v>123</v>
      </c>
      <c r="F126" s="8" t="s">
        <v>124</v>
      </c>
      <c r="G126" s="6">
        <v>900451398</v>
      </c>
      <c r="H126" s="8" t="s">
        <v>169</v>
      </c>
      <c r="I126" s="6" t="s">
        <v>52</v>
      </c>
      <c r="J126" s="10">
        <v>2</v>
      </c>
      <c r="K126" s="6">
        <v>308</v>
      </c>
      <c r="L126" s="11">
        <v>2024</v>
      </c>
      <c r="M126" s="6">
        <v>123</v>
      </c>
      <c r="N126" s="6">
        <v>126</v>
      </c>
      <c r="O126" s="12" t="s">
        <v>53</v>
      </c>
      <c r="P126" s="12" t="s">
        <v>54</v>
      </c>
      <c r="Q126" s="12">
        <v>45672</v>
      </c>
      <c r="R126" s="12">
        <v>45702</v>
      </c>
      <c r="S126" s="13">
        <v>35000000</v>
      </c>
      <c r="T126" s="13">
        <v>35000000</v>
      </c>
      <c r="U126" s="13">
        <v>34534096</v>
      </c>
      <c r="V126" s="6"/>
      <c r="W126" s="10" t="e">
        <v>#N/A</v>
      </c>
      <c r="X126" s="13">
        <v>465904</v>
      </c>
      <c r="Y126" s="6"/>
      <c r="Z126" s="12"/>
      <c r="AA126" s="14">
        <v>0</v>
      </c>
      <c r="AB126" s="6" t="s">
        <v>57</v>
      </c>
      <c r="AC126" s="10">
        <v>2</v>
      </c>
      <c r="AD126" s="6"/>
      <c r="AE126" s="6" t="s">
        <v>170</v>
      </c>
      <c r="AF126" s="6" t="s">
        <v>171</v>
      </c>
      <c r="AG126" s="15" t="s">
        <v>59</v>
      </c>
    </row>
    <row r="127" spans="1:33" x14ac:dyDescent="0.3">
      <c r="A127" s="4" t="s">
        <v>33</v>
      </c>
      <c r="B127" s="5">
        <v>14</v>
      </c>
      <c r="C127" s="6" t="s">
        <v>122</v>
      </c>
      <c r="D127" s="7" t="s">
        <v>122</v>
      </c>
      <c r="E127" s="8" t="s">
        <v>123</v>
      </c>
      <c r="F127" s="8" t="s">
        <v>124</v>
      </c>
      <c r="G127" s="6">
        <v>901455381</v>
      </c>
      <c r="H127" s="8" t="s">
        <v>172</v>
      </c>
      <c r="I127" s="6" t="s">
        <v>111</v>
      </c>
      <c r="J127" s="10">
        <v>6</v>
      </c>
      <c r="K127" s="6">
        <v>347</v>
      </c>
      <c r="L127" s="11">
        <v>2024</v>
      </c>
      <c r="M127" s="6">
        <v>124</v>
      </c>
      <c r="N127" s="6">
        <v>127</v>
      </c>
      <c r="O127" s="12" t="s">
        <v>53</v>
      </c>
      <c r="P127" s="12" t="s">
        <v>54</v>
      </c>
      <c r="Q127" s="12">
        <v>45672</v>
      </c>
      <c r="R127" s="12">
        <v>45914</v>
      </c>
      <c r="S127" s="13">
        <v>490000000</v>
      </c>
      <c r="T127" s="13">
        <v>490000000</v>
      </c>
      <c r="U127" s="13">
        <v>147000000</v>
      </c>
      <c r="V127" s="6"/>
      <c r="W127" s="10" t="e">
        <v>#N/A</v>
      </c>
      <c r="X127" s="13">
        <v>0</v>
      </c>
      <c r="Y127" s="6"/>
      <c r="Z127" s="12"/>
      <c r="AA127" s="14">
        <v>343000000</v>
      </c>
      <c r="AB127" s="6" t="s">
        <v>67</v>
      </c>
      <c r="AC127" s="10">
        <v>1</v>
      </c>
      <c r="AD127" s="6"/>
      <c r="AE127" s="6"/>
      <c r="AF127" s="6" t="s">
        <v>173</v>
      </c>
      <c r="AG127" s="15" t="s">
        <v>59</v>
      </c>
    </row>
    <row r="128" spans="1:33" hidden="1" x14ac:dyDescent="0.3">
      <c r="A128" s="4" t="s">
        <v>33</v>
      </c>
      <c r="B128" s="5">
        <v>14</v>
      </c>
      <c r="C128" s="6" t="s">
        <v>122</v>
      </c>
      <c r="D128" s="7" t="s">
        <v>122</v>
      </c>
      <c r="E128" s="8" t="s">
        <v>123</v>
      </c>
      <c r="F128" s="8" t="s">
        <v>124</v>
      </c>
      <c r="G128" s="6">
        <v>1018507635</v>
      </c>
      <c r="H128" s="8" t="s">
        <v>174</v>
      </c>
      <c r="I128" s="6" t="s">
        <v>44</v>
      </c>
      <c r="J128" s="10">
        <v>11</v>
      </c>
      <c r="K128" s="6">
        <v>156</v>
      </c>
      <c r="L128" s="11">
        <v>2024</v>
      </c>
      <c r="M128" s="6">
        <v>125</v>
      </c>
      <c r="N128" s="6">
        <v>128</v>
      </c>
      <c r="O128" s="12" t="s">
        <v>53</v>
      </c>
      <c r="P128" s="12" t="s">
        <v>54</v>
      </c>
      <c r="Q128" s="12">
        <v>45546</v>
      </c>
      <c r="R128" s="12">
        <v>45682</v>
      </c>
      <c r="S128" s="13">
        <v>1500000</v>
      </c>
      <c r="T128" s="13">
        <v>1500000</v>
      </c>
      <c r="U128" s="13">
        <v>1500000</v>
      </c>
      <c r="V128" s="6"/>
      <c r="W128" s="10" t="e">
        <v>#N/A</v>
      </c>
      <c r="X128" s="13">
        <v>0</v>
      </c>
      <c r="Y128" s="6"/>
      <c r="Z128" s="12"/>
      <c r="AA128" s="14">
        <v>0</v>
      </c>
      <c r="AB128" s="6" t="s">
        <v>40</v>
      </c>
      <c r="AC128" s="10">
        <v>6</v>
      </c>
      <c r="AD128" s="6"/>
      <c r="AE128" s="6"/>
      <c r="AF128" s="6" t="s">
        <v>41</v>
      </c>
      <c r="AG128" s="15" t="s">
        <v>41</v>
      </c>
    </row>
    <row r="129" spans="1:33" hidden="1" x14ac:dyDescent="0.3">
      <c r="A129" s="4" t="s">
        <v>33</v>
      </c>
      <c r="B129" s="5">
        <v>14</v>
      </c>
      <c r="C129" s="6" t="s">
        <v>122</v>
      </c>
      <c r="D129" s="7" t="s">
        <v>122</v>
      </c>
      <c r="E129" s="8" t="s">
        <v>123</v>
      </c>
      <c r="F129" s="8" t="s">
        <v>124</v>
      </c>
      <c r="G129" s="6">
        <v>1012420698</v>
      </c>
      <c r="H129" s="8" t="s">
        <v>175</v>
      </c>
      <c r="I129" s="6" t="s">
        <v>44</v>
      </c>
      <c r="J129" s="10">
        <v>11</v>
      </c>
      <c r="K129" s="6">
        <v>155</v>
      </c>
      <c r="L129" s="11">
        <v>2024</v>
      </c>
      <c r="M129" s="6">
        <v>126</v>
      </c>
      <c r="N129" s="6">
        <v>129</v>
      </c>
      <c r="O129" s="12" t="s">
        <v>53</v>
      </c>
      <c r="P129" s="12" t="s">
        <v>54</v>
      </c>
      <c r="Q129" s="12">
        <v>45545</v>
      </c>
      <c r="R129" s="12">
        <v>45666</v>
      </c>
      <c r="S129" s="13">
        <v>1500000</v>
      </c>
      <c r="T129" s="13">
        <v>1500000</v>
      </c>
      <c r="U129" s="13">
        <v>1500000</v>
      </c>
      <c r="V129" s="6"/>
      <c r="W129" s="10" t="e">
        <v>#N/A</v>
      </c>
      <c r="X129" s="13">
        <v>0</v>
      </c>
      <c r="Y129" s="6"/>
      <c r="Z129" s="12"/>
      <c r="AA129" s="14">
        <v>0</v>
      </c>
      <c r="AB129" s="6" t="s">
        <v>40</v>
      </c>
      <c r="AC129" s="10">
        <v>6</v>
      </c>
      <c r="AD129" s="6"/>
      <c r="AE129" s="6"/>
      <c r="AF129" s="6" t="s">
        <v>41</v>
      </c>
      <c r="AG129" s="15" t="s">
        <v>41</v>
      </c>
    </row>
    <row r="130" spans="1:33" hidden="1" x14ac:dyDescent="0.3">
      <c r="A130" s="4" t="s">
        <v>33</v>
      </c>
      <c r="B130" s="5">
        <v>14</v>
      </c>
      <c r="C130" s="6" t="s">
        <v>122</v>
      </c>
      <c r="D130" s="7" t="s">
        <v>122</v>
      </c>
      <c r="E130" s="8" t="s">
        <v>123</v>
      </c>
      <c r="F130" s="8" t="s">
        <v>124</v>
      </c>
      <c r="G130" s="6">
        <v>1000182693</v>
      </c>
      <c r="H130" s="8" t="s">
        <v>176</v>
      </c>
      <c r="I130" s="6" t="s">
        <v>44</v>
      </c>
      <c r="J130" s="10">
        <v>11</v>
      </c>
      <c r="K130" s="6">
        <v>157</v>
      </c>
      <c r="L130" s="11">
        <v>2024</v>
      </c>
      <c r="M130" s="6">
        <v>127</v>
      </c>
      <c r="N130" s="6">
        <v>130</v>
      </c>
      <c r="O130" s="12" t="s">
        <v>53</v>
      </c>
      <c r="P130" s="12" t="s">
        <v>54</v>
      </c>
      <c r="Q130" s="12">
        <v>45546</v>
      </c>
      <c r="R130" s="12">
        <v>45682</v>
      </c>
      <c r="S130" s="13">
        <v>2500000</v>
      </c>
      <c r="T130" s="13">
        <v>2500000</v>
      </c>
      <c r="U130" s="13">
        <v>2500000</v>
      </c>
      <c r="V130" s="6"/>
      <c r="W130" s="10" t="e">
        <v>#N/A</v>
      </c>
      <c r="X130" s="13">
        <v>0</v>
      </c>
      <c r="Y130" s="6"/>
      <c r="Z130" s="12"/>
      <c r="AA130" s="14">
        <v>0</v>
      </c>
      <c r="AB130" s="6" t="s">
        <v>40</v>
      </c>
      <c r="AC130" s="10">
        <v>6</v>
      </c>
      <c r="AD130" s="6"/>
      <c r="AE130" s="6"/>
      <c r="AF130" s="6" t="s">
        <v>41</v>
      </c>
      <c r="AG130" s="15" t="s">
        <v>41</v>
      </c>
    </row>
    <row r="131" spans="1:33" hidden="1" x14ac:dyDescent="0.3">
      <c r="A131" s="4" t="s">
        <v>33</v>
      </c>
      <c r="B131" s="5">
        <v>14</v>
      </c>
      <c r="C131" s="6" t="s">
        <v>122</v>
      </c>
      <c r="D131" s="7" t="s">
        <v>122</v>
      </c>
      <c r="E131" s="8" t="s">
        <v>123</v>
      </c>
      <c r="F131" s="8" t="s">
        <v>124</v>
      </c>
      <c r="G131" s="6">
        <v>1039451838</v>
      </c>
      <c r="H131" s="8" t="s">
        <v>177</v>
      </c>
      <c r="I131" s="6" t="s">
        <v>44</v>
      </c>
      <c r="J131" s="10">
        <v>11</v>
      </c>
      <c r="K131" s="6">
        <v>210</v>
      </c>
      <c r="L131" s="11">
        <v>2024</v>
      </c>
      <c r="M131" s="6">
        <v>128</v>
      </c>
      <c r="N131" s="6">
        <v>131</v>
      </c>
      <c r="O131" s="12" t="s">
        <v>53</v>
      </c>
      <c r="P131" s="12" t="s">
        <v>54</v>
      </c>
      <c r="Q131" s="12">
        <v>45559</v>
      </c>
      <c r="R131" s="12">
        <v>45680</v>
      </c>
      <c r="S131" s="13">
        <v>3833334</v>
      </c>
      <c r="T131" s="13">
        <v>3833334</v>
      </c>
      <c r="U131" s="13">
        <v>3833334</v>
      </c>
      <c r="V131" s="6"/>
      <c r="W131" s="10" t="e">
        <v>#N/A</v>
      </c>
      <c r="X131" s="13">
        <v>0</v>
      </c>
      <c r="Y131" s="6"/>
      <c r="Z131" s="12"/>
      <c r="AA131" s="14">
        <v>0</v>
      </c>
      <c r="AB131" s="6" t="s">
        <v>40</v>
      </c>
      <c r="AC131" s="10">
        <v>6</v>
      </c>
      <c r="AD131" s="6"/>
      <c r="AE131" s="6"/>
      <c r="AF131" s="6" t="s">
        <v>41</v>
      </c>
      <c r="AG131" s="15" t="s">
        <v>41</v>
      </c>
    </row>
    <row r="132" spans="1:33" hidden="1" x14ac:dyDescent="0.3">
      <c r="A132" s="4" t="s">
        <v>33</v>
      </c>
      <c r="B132" s="5">
        <v>14</v>
      </c>
      <c r="C132" s="6" t="s">
        <v>122</v>
      </c>
      <c r="D132" s="7" t="s">
        <v>122</v>
      </c>
      <c r="E132" s="8" t="s">
        <v>123</v>
      </c>
      <c r="F132" s="8" t="s">
        <v>124</v>
      </c>
      <c r="G132" s="6">
        <v>52992863</v>
      </c>
      <c r="H132" s="8" t="s">
        <v>178</v>
      </c>
      <c r="I132" s="6" t="s">
        <v>44</v>
      </c>
      <c r="J132" s="10">
        <v>11</v>
      </c>
      <c r="K132" s="6">
        <v>192</v>
      </c>
      <c r="L132" s="11">
        <v>2024</v>
      </c>
      <c r="M132" s="6">
        <v>129</v>
      </c>
      <c r="N132" s="6">
        <v>132</v>
      </c>
      <c r="O132" s="12" t="s">
        <v>53</v>
      </c>
      <c r="P132" s="12" t="s">
        <v>54</v>
      </c>
      <c r="Q132" s="12">
        <v>45566</v>
      </c>
      <c r="R132" s="12">
        <v>45688</v>
      </c>
      <c r="S132" s="13">
        <v>5000000</v>
      </c>
      <c r="T132" s="13">
        <v>5000000</v>
      </c>
      <c r="U132" s="13">
        <v>5000000</v>
      </c>
      <c r="V132" s="6"/>
      <c r="W132" s="10" t="e">
        <v>#N/A</v>
      </c>
      <c r="X132" s="13">
        <v>0</v>
      </c>
      <c r="Y132" s="6"/>
      <c r="Z132" s="12"/>
      <c r="AA132" s="14">
        <v>0</v>
      </c>
      <c r="AB132" s="6" t="s">
        <v>40</v>
      </c>
      <c r="AC132" s="10">
        <v>6</v>
      </c>
      <c r="AD132" s="6"/>
      <c r="AE132" s="6"/>
      <c r="AF132" s="6" t="s">
        <v>41</v>
      </c>
      <c r="AG132" s="15" t="s">
        <v>41</v>
      </c>
    </row>
    <row r="133" spans="1:33" x14ac:dyDescent="0.3">
      <c r="A133" s="4" t="s">
        <v>33</v>
      </c>
      <c r="B133" s="5">
        <v>14</v>
      </c>
      <c r="C133" s="6" t="s">
        <v>122</v>
      </c>
      <c r="D133" s="7" t="s">
        <v>122</v>
      </c>
      <c r="E133" s="8" t="s">
        <v>123</v>
      </c>
      <c r="F133" s="8" t="s">
        <v>124</v>
      </c>
      <c r="G133" s="6">
        <v>1026283969</v>
      </c>
      <c r="H133" s="8" t="s">
        <v>179</v>
      </c>
      <c r="I133" s="6" t="s">
        <v>44</v>
      </c>
      <c r="J133" s="10">
        <v>11</v>
      </c>
      <c r="K133" s="6">
        <v>109</v>
      </c>
      <c r="L133" s="11">
        <v>2024</v>
      </c>
      <c r="M133" s="6">
        <v>130</v>
      </c>
      <c r="N133" s="6">
        <v>133</v>
      </c>
      <c r="O133" s="12" t="s">
        <v>53</v>
      </c>
      <c r="P133" s="12" t="s">
        <v>56</v>
      </c>
      <c r="Q133" s="12">
        <v>45467</v>
      </c>
      <c r="R133" s="12">
        <v>45624</v>
      </c>
      <c r="S133" s="13">
        <v>6283333</v>
      </c>
      <c r="T133" s="13">
        <v>6283333</v>
      </c>
      <c r="U133" s="13">
        <v>0</v>
      </c>
      <c r="V133" s="6"/>
      <c r="W133" s="10" t="e">
        <v>#N/A</v>
      </c>
      <c r="X133" s="13">
        <v>0</v>
      </c>
      <c r="Y133" s="6"/>
      <c r="Z133" s="12"/>
      <c r="AA133" s="14">
        <v>6283333</v>
      </c>
      <c r="AB133" s="6" t="s">
        <v>40</v>
      </c>
      <c r="AC133" s="10">
        <v>6</v>
      </c>
      <c r="AD133" s="6"/>
      <c r="AE133" s="6" t="s">
        <v>138</v>
      </c>
      <c r="AF133" s="6"/>
      <c r="AG133" s="15"/>
    </row>
    <row r="134" spans="1:33" hidden="1" x14ac:dyDescent="0.3">
      <c r="A134" s="4" t="s">
        <v>33</v>
      </c>
      <c r="B134" s="5">
        <v>14</v>
      </c>
      <c r="C134" s="6" t="s">
        <v>122</v>
      </c>
      <c r="D134" s="7" t="s">
        <v>122</v>
      </c>
      <c r="E134" s="8" t="s">
        <v>123</v>
      </c>
      <c r="F134" s="8" t="s">
        <v>124</v>
      </c>
      <c r="G134" s="6">
        <v>1233491635</v>
      </c>
      <c r="H134" s="8" t="s">
        <v>180</v>
      </c>
      <c r="I134" s="6" t="s">
        <v>44</v>
      </c>
      <c r="J134" s="10">
        <v>11</v>
      </c>
      <c r="K134" s="6">
        <v>266</v>
      </c>
      <c r="L134" s="11">
        <v>2024</v>
      </c>
      <c r="M134" s="6">
        <v>131</v>
      </c>
      <c r="N134" s="6">
        <v>134</v>
      </c>
      <c r="O134" s="12" t="s">
        <v>53</v>
      </c>
      <c r="P134" s="12" t="s">
        <v>54</v>
      </c>
      <c r="Q134" s="12">
        <v>45593</v>
      </c>
      <c r="R134" s="12">
        <v>45684</v>
      </c>
      <c r="S134" s="13">
        <v>4860000</v>
      </c>
      <c r="T134" s="13">
        <v>4860000</v>
      </c>
      <c r="U134" s="13">
        <v>4860000</v>
      </c>
      <c r="V134" s="6"/>
      <c r="W134" s="10" t="e">
        <v>#N/A</v>
      </c>
      <c r="X134" s="13">
        <v>0</v>
      </c>
      <c r="Y134" s="6"/>
      <c r="Z134" s="12"/>
      <c r="AA134" s="14">
        <v>0</v>
      </c>
      <c r="AB134" s="6" t="s">
        <v>40</v>
      </c>
      <c r="AC134" s="10">
        <v>6</v>
      </c>
      <c r="AD134" s="6"/>
      <c r="AE134" s="6"/>
      <c r="AF134" s="6" t="s">
        <v>41</v>
      </c>
      <c r="AG134" s="15" t="s">
        <v>41</v>
      </c>
    </row>
    <row r="135" spans="1:33" hidden="1" x14ac:dyDescent="0.3">
      <c r="A135" s="4" t="s">
        <v>33</v>
      </c>
      <c r="B135" s="5">
        <v>14</v>
      </c>
      <c r="C135" s="6" t="s">
        <v>122</v>
      </c>
      <c r="D135" s="7" t="s">
        <v>122</v>
      </c>
      <c r="E135" s="8" t="s">
        <v>123</v>
      </c>
      <c r="F135" s="8" t="s">
        <v>124</v>
      </c>
      <c r="G135" s="6">
        <v>901610739</v>
      </c>
      <c r="H135" s="8" t="s">
        <v>181</v>
      </c>
      <c r="I135" s="6" t="s">
        <v>75</v>
      </c>
      <c r="J135" s="10">
        <v>10</v>
      </c>
      <c r="K135" s="6">
        <v>296</v>
      </c>
      <c r="L135" s="11">
        <v>2024</v>
      </c>
      <c r="M135" s="6">
        <v>132</v>
      </c>
      <c r="N135" s="6">
        <v>135</v>
      </c>
      <c r="O135" s="12" t="s">
        <v>53</v>
      </c>
      <c r="P135" s="12" t="s">
        <v>54</v>
      </c>
      <c r="Q135" s="12">
        <v>45617</v>
      </c>
      <c r="R135" s="12">
        <v>45736</v>
      </c>
      <c r="S135" s="13">
        <v>36400000</v>
      </c>
      <c r="T135" s="13">
        <v>36400000</v>
      </c>
      <c r="U135" s="13">
        <v>35814010</v>
      </c>
      <c r="V135" s="6"/>
      <c r="W135" s="10" t="e">
        <v>#N/A</v>
      </c>
      <c r="X135" s="13">
        <v>585990</v>
      </c>
      <c r="Y135" s="6"/>
      <c r="Z135" s="12"/>
      <c r="AA135" s="14">
        <v>0</v>
      </c>
      <c r="AB135" s="6" t="s">
        <v>73</v>
      </c>
      <c r="AC135" s="10">
        <v>3</v>
      </c>
      <c r="AD135" s="6"/>
      <c r="AE135" s="6"/>
      <c r="AF135" s="6" t="s">
        <v>182</v>
      </c>
      <c r="AG135" s="15" t="s">
        <v>59</v>
      </c>
    </row>
    <row r="136" spans="1:33" hidden="1" x14ac:dyDescent="0.3">
      <c r="A136" s="4" t="s">
        <v>33</v>
      </c>
      <c r="B136" s="5">
        <v>14</v>
      </c>
      <c r="C136" s="6" t="s">
        <v>122</v>
      </c>
      <c r="D136" s="7" t="s">
        <v>122</v>
      </c>
      <c r="E136" s="8" t="s">
        <v>123</v>
      </c>
      <c r="F136" s="8" t="s">
        <v>124</v>
      </c>
      <c r="G136" s="6">
        <v>1026283969</v>
      </c>
      <c r="H136" s="8" t="s">
        <v>179</v>
      </c>
      <c r="I136" s="6" t="s">
        <v>44</v>
      </c>
      <c r="J136" s="10">
        <v>11</v>
      </c>
      <c r="K136" s="6">
        <v>302</v>
      </c>
      <c r="L136" s="11">
        <v>2024</v>
      </c>
      <c r="M136" s="6">
        <v>133</v>
      </c>
      <c r="N136" s="6">
        <v>136</v>
      </c>
      <c r="O136" s="12" t="s">
        <v>53</v>
      </c>
      <c r="P136" s="12" t="s">
        <v>54</v>
      </c>
      <c r="Q136" s="12">
        <v>45632</v>
      </c>
      <c r="R136" s="12">
        <v>45708</v>
      </c>
      <c r="S136" s="13">
        <v>9000000</v>
      </c>
      <c r="T136" s="13">
        <v>9000000</v>
      </c>
      <c r="U136" s="13">
        <v>9000000</v>
      </c>
      <c r="V136" s="6"/>
      <c r="W136" s="10" t="e">
        <v>#N/A</v>
      </c>
      <c r="X136" s="13">
        <v>0</v>
      </c>
      <c r="Y136" s="6"/>
      <c r="Z136" s="12"/>
      <c r="AA136" s="14">
        <v>0</v>
      </c>
      <c r="AB136" s="6" t="s">
        <v>40</v>
      </c>
      <c r="AC136" s="10">
        <v>6</v>
      </c>
      <c r="AD136" s="6"/>
      <c r="AE136" s="6"/>
      <c r="AF136" s="6" t="s">
        <v>41</v>
      </c>
      <c r="AG136" s="15" t="s">
        <v>41</v>
      </c>
    </row>
    <row r="137" spans="1:33" x14ac:dyDescent="0.3">
      <c r="A137" s="4" t="s">
        <v>33</v>
      </c>
      <c r="B137" s="5">
        <v>14</v>
      </c>
      <c r="C137" s="6" t="s">
        <v>122</v>
      </c>
      <c r="D137" s="7" t="s">
        <v>122</v>
      </c>
      <c r="E137" s="8" t="s">
        <v>123</v>
      </c>
      <c r="F137" s="8" t="s">
        <v>124</v>
      </c>
      <c r="G137" s="6">
        <v>901455381</v>
      </c>
      <c r="H137" s="8" t="s">
        <v>172</v>
      </c>
      <c r="I137" s="6" t="s">
        <v>111</v>
      </c>
      <c r="J137" s="10">
        <v>6</v>
      </c>
      <c r="K137" s="6">
        <v>347</v>
      </c>
      <c r="L137" s="11">
        <v>2024</v>
      </c>
      <c r="M137" s="6">
        <v>134</v>
      </c>
      <c r="N137" s="6">
        <v>137</v>
      </c>
      <c r="O137" s="12" t="s">
        <v>53</v>
      </c>
      <c r="P137" s="12" t="s">
        <v>54</v>
      </c>
      <c r="Q137" s="12">
        <v>45672</v>
      </c>
      <c r="R137" s="12">
        <v>45914</v>
      </c>
      <c r="S137" s="13">
        <v>94500000</v>
      </c>
      <c r="T137" s="13">
        <v>94500000</v>
      </c>
      <c r="U137" s="13">
        <v>28350000</v>
      </c>
      <c r="V137" s="6"/>
      <c r="W137" s="10" t="e">
        <v>#N/A</v>
      </c>
      <c r="X137" s="13">
        <v>0</v>
      </c>
      <c r="Y137" s="6"/>
      <c r="Z137" s="12"/>
      <c r="AA137" s="14">
        <v>66150000</v>
      </c>
      <c r="AB137" s="6" t="s">
        <v>67</v>
      </c>
      <c r="AC137" s="10">
        <v>1</v>
      </c>
      <c r="AD137" s="6"/>
      <c r="AE137" s="6"/>
      <c r="AF137" s="6" t="s">
        <v>173</v>
      </c>
      <c r="AG137" s="15" t="s">
        <v>59</v>
      </c>
    </row>
    <row r="138" spans="1:33" hidden="1" x14ac:dyDescent="0.3">
      <c r="A138" s="4" t="s">
        <v>33</v>
      </c>
      <c r="B138" s="5">
        <v>14</v>
      </c>
      <c r="C138" s="6" t="s">
        <v>122</v>
      </c>
      <c r="D138" s="7" t="s">
        <v>122</v>
      </c>
      <c r="E138" s="8" t="s">
        <v>123</v>
      </c>
      <c r="F138" s="8" t="s">
        <v>124</v>
      </c>
      <c r="G138" s="6">
        <v>1000833196</v>
      </c>
      <c r="H138" s="8" t="s">
        <v>183</v>
      </c>
      <c r="I138" s="6" t="s">
        <v>44</v>
      </c>
      <c r="J138" s="10">
        <v>11</v>
      </c>
      <c r="K138" s="6">
        <v>301</v>
      </c>
      <c r="L138" s="11">
        <v>2024</v>
      </c>
      <c r="M138" s="6">
        <v>135</v>
      </c>
      <c r="N138" s="6">
        <v>138</v>
      </c>
      <c r="O138" s="12" t="s">
        <v>53</v>
      </c>
      <c r="P138" s="12" t="s">
        <v>54</v>
      </c>
      <c r="Q138" s="12">
        <v>45624</v>
      </c>
      <c r="R138" s="12">
        <v>45700</v>
      </c>
      <c r="S138" s="13">
        <v>7560000</v>
      </c>
      <c r="T138" s="13">
        <v>7560000</v>
      </c>
      <c r="U138" s="13">
        <v>7560000</v>
      </c>
      <c r="V138" s="6"/>
      <c r="W138" s="10" t="e">
        <v>#N/A</v>
      </c>
      <c r="X138" s="13">
        <v>0</v>
      </c>
      <c r="Y138" s="6"/>
      <c r="Z138" s="12"/>
      <c r="AA138" s="14">
        <v>0</v>
      </c>
      <c r="AB138" s="6" t="s">
        <v>40</v>
      </c>
      <c r="AC138" s="10">
        <v>6</v>
      </c>
      <c r="AD138" s="6"/>
      <c r="AE138" s="6"/>
      <c r="AF138" s="6" t="s">
        <v>41</v>
      </c>
      <c r="AG138" s="15" t="s">
        <v>41</v>
      </c>
    </row>
    <row r="139" spans="1:33" hidden="1" x14ac:dyDescent="0.3">
      <c r="A139" s="4" t="s">
        <v>33</v>
      </c>
      <c r="B139" s="5">
        <v>14</v>
      </c>
      <c r="C139" s="6" t="s">
        <v>122</v>
      </c>
      <c r="D139" s="7" t="s">
        <v>122</v>
      </c>
      <c r="E139" s="8" t="s">
        <v>123</v>
      </c>
      <c r="F139" s="8" t="s">
        <v>124</v>
      </c>
      <c r="G139" s="6">
        <v>1018454889</v>
      </c>
      <c r="H139" s="8" t="s">
        <v>184</v>
      </c>
      <c r="I139" s="6" t="s">
        <v>44</v>
      </c>
      <c r="J139" s="10">
        <v>11</v>
      </c>
      <c r="K139" s="6">
        <v>319</v>
      </c>
      <c r="L139" s="11">
        <v>2024</v>
      </c>
      <c r="M139" s="6">
        <v>136</v>
      </c>
      <c r="N139" s="6">
        <v>139</v>
      </c>
      <c r="O139" s="12" t="s">
        <v>53</v>
      </c>
      <c r="P139" s="12" t="s">
        <v>54</v>
      </c>
      <c r="Q139" s="12">
        <v>45637</v>
      </c>
      <c r="R139" s="12">
        <v>45713</v>
      </c>
      <c r="S139" s="13">
        <v>13500000</v>
      </c>
      <c r="T139" s="13">
        <v>13500000</v>
      </c>
      <c r="U139" s="13">
        <v>13500000</v>
      </c>
      <c r="V139" s="6"/>
      <c r="W139" s="10" t="e">
        <v>#N/A</v>
      </c>
      <c r="X139" s="13">
        <v>0</v>
      </c>
      <c r="Y139" s="6"/>
      <c r="Z139" s="12"/>
      <c r="AA139" s="14">
        <v>0</v>
      </c>
      <c r="AB139" s="6" t="s">
        <v>40</v>
      </c>
      <c r="AC139" s="10">
        <v>6</v>
      </c>
      <c r="AD139" s="6"/>
      <c r="AE139" s="6" t="s">
        <v>138</v>
      </c>
      <c r="AF139" s="6" t="s">
        <v>41</v>
      </c>
      <c r="AG139" s="15" t="s">
        <v>41</v>
      </c>
    </row>
    <row r="140" spans="1:33" x14ac:dyDescent="0.3">
      <c r="A140" s="4" t="s">
        <v>33</v>
      </c>
      <c r="B140" s="5">
        <v>14</v>
      </c>
      <c r="C140" s="6" t="s">
        <v>122</v>
      </c>
      <c r="D140" s="7" t="s">
        <v>122</v>
      </c>
      <c r="E140" s="8" t="s">
        <v>123</v>
      </c>
      <c r="F140" s="8" t="s">
        <v>124</v>
      </c>
      <c r="G140" s="6">
        <v>1015461437</v>
      </c>
      <c r="H140" s="8" t="s">
        <v>185</v>
      </c>
      <c r="I140" s="6" t="s">
        <v>44</v>
      </c>
      <c r="J140" s="10">
        <v>11</v>
      </c>
      <c r="K140" s="6">
        <v>320</v>
      </c>
      <c r="L140" s="11">
        <v>2024</v>
      </c>
      <c r="M140" s="6">
        <v>137</v>
      </c>
      <c r="N140" s="6">
        <v>140</v>
      </c>
      <c r="O140" s="12" t="s">
        <v>53</v>
      </c>
      <c r="P140" s="12" t="s">
        <v>54</v>
      </c>
      <c r="Q140" s="12">
        <v>45670</v>
      </c>
      <c r="R140" s="12">
        <v>45743</v>
      </c>
      <c r="S140" s="13">
        <v>13500000</v>
      </c>
      <c r="T140" s="13">
        <v>13500000</v>
      </c>
      <c r="U140" s="13">
        <v>8640000</v>
      </c>
      <c r="V140" s="6"/>
      <c r="W140" s="10" t="e">
        <v>#N/A</v>
      </c>
      <c r="X140" s="13">
        <v>0</v>
      </c>
      <c r="Y140" s="6"/>
      <c r="Z140" s="12"/>
      <c r="AA140" s="14">
        <v>4860000</v>
      </c>
      <c r="AB140" s="6" t="s">
        <v>40</v>
      </c>
      <c r="AC140" s="10">
        <v>6</v>
      </c>
      <c r="AD140" s="6"/>
      <c r="AE140" s="6" t="s">
        <v>138</v>
      </c>
      <c r="AF140" s="6"/>
      <c r="AG140" s="15"/>
    </row>
    <row r="141" spans="1:33" x14ac:dyDescent="0.3">
      <c r="A141" s="4" t="s">
        <v>33</v>
      </c>
      <c r="B141" s="5">
        <v>14</v>
      </c>
      <c r="C141" s="6" t="s">
        <v>122</v>
      </c>
      <c r="D141" s="7" t="s">
        <v>122</v>
      </c>
      <c r="E141" s="8" t="s">
        <v>123</v>
      </c>
      <c r="F141" s="8" t="s">
        <v>124</v>
      </c>
      <c r="G141" s="6">
        <v>1024572178</v>
      </c>
      <c r="H141" s="8" t="s">
        <v>186</v>
      </c>
      <c r="I141" s="6" t="s">
        <v>44</v>
      </c>
      <c r="J141" s="10">
        <v>11</v>
      </c>
      <c r="K141" s="6">
        <v>317</v>
      </c>
      <c r="L141" s="11">
        <v>2024</v>
      </c>
      <c r="M141" s="6">
        <v>138</v>
      </c>
      <c r="N141" s="6">
        <v>141</v>
      </c>
      <c r="O141" s="12" t="s">
        <v>53</v>
      </c>
      <c r="P141" s="12" t="s">
        <v>54</v>
      </c>
      <c r="Q141" s="12">
        <v>45670</v>
      </c>
      <c r="R141" s="12">
        <v>45743</v>
      </c>
      <c r="S141" s="13">
        <v>13500000</v>
      </c>
      <c r="T141" s="13">
        <v>13500000</v>
      </c>
      <c r="U141" s="13">
        <v>0</v>
      </c>
      <c r="V141" s="6"/>
      <c r="W141" s="10" t="e">
        <v>#N/A</v>
      </c>
      <c r="X141" s="13">
        <v>0</v>
      </c>
      <c r="Y141" s="6"/>
      <c r="Z141" s="12"/>
      <c r="AA141" s="14">
        <v>13500000</v>
      </c>
      <c r="AB141" s="6" t="s">
        <v>40</v>
      </c>
      <c r="AC141" s="10">
        <v>6</v>
      </c>
      <c r="AD141" s="6"/>
      <c r="AE141" s="6" t="s">
        <v>138</v>
      </c>
      <c r="AF141" s="6"/>
      <c r="AG141" s="15"/>
    </row>
    <row r="142" spans="1:33" x14ac:dyDescent="0.3">
      <c r="A142" s="4" t="s">
        <v>33</v>
      </c>
      <c r="B142" s="5">
        <v>14</v>
      </c>
      <c r="C142" s="6" t="s">
        <v>122</v>
      </c>
      <c r="D142" s="7" t="s">
        <v>122</v>
      </c>
      <c r="E142" s="8" t="s">
        <v>123</v>
      </c>
      <c r="F142" s="8" t="s">
        <v>124</v>
      </c>
      <c r="G142" s="6">
        <v>800089897</v>
      </c>
      <c r="H142" s="8" t="s">
        <v>187</v>
      </c>
      <c r="I142" s="6" t="s">
        <v>52</v>
      </c>
      <c r="J142" s="10">
        <v>2</v>
      </c>
      <c r="K142" s="6">
        <v>338</v>
      </c>
      <c r="L142" s="11">
        <v>2024</v>
      </c>
      <c r="M142" s="6">
        <v>139</v>
      </c>
      <c r="N142" s="6">
        <v>142</v>
      </c>
      <c r="O142" s="12" t="s">
        <v>53</v>
      </c>
      <c r="P142" s="12" t="s">
        <v>54</v>
      </c>
      <c r="Q142" s="12">
        <v>45664</v>
      </c>
      <c r="R142" s="12">
        <v>45783</v>
      </c>
      <c r="S142" s="13">
        <v>172655401</v>
      </c>
      <c r="T142" s="13">
        <v>172655401</v>
      </c>
      <c r="U142" s="13">
        <v>0</v>
      </c>
      <c r="V142" s="6"/>
      <c r="W142" s="10" t="e">
        <v>#N/A</v>
      </c>
      <c r="X142" s="13">
        <v>0</v>
      </c>
      <c r="Y142" s="6"/>
      <c r="Z142" s="12"/>
      <c r="AA142" s="14">
        <v>172655401</v>
      </c>
      <c r="AB142" s="6" t="s">
        <v>40</v>
      </c>
      <c r="AC142" s="10">
        <v>6</v>
      </c>
      <c r="AD142" s="6"/>
      <c r="AE142" s="6"/>
      <c r="AF142" s="6" t="s">
        <v>188</v>
      </c>
      <c r="AG142" s="15" t="s">
        <v>59</v>
      </c>
    </row>
    <row r="143" spans="1:33" x14ac:dyDescent="0.3">
      <c r="A143" s="4" t="s">
        <v>33</v>
      </c>
      <c r="B143" s="5">
        <v>14</v>
      </c>
      <c r="C143" s="6" t="s">
        <v>122</v>
      </c>
      <c r="D143" s="7" t="s">
        <v>122</v>
      </c>
      <c r="E143" s="8" t="s">
        <v>123</v>
      </c>
      <c r="F143" s="8" t="s">
        <v>124</v>
      </c>
      <c r="G143" s="6">
        <v>901476766</v>
      </c>
      <c r="H143" s="8" t="s">
        <v>189</v>
      </c>
      <c r="I143" s="6" t="s">
        <v>52</v>
      </c>
      <c r="J143" s="10">
        <v>2</v>
      </c>
      <c r="K143" s="6">
        <v>339</v>
      </c>
      <c r="L143" s="11">
        <v>2024</v>
      </c>
      <c r="M143" s="6">
        <v>140</v>
      </c>
      <c r="N143" s="6">
        <v>143</v>
      </c>
      <c r="O143" s="12" t="s">
        <v>53</v>
      </c>
      <c r="P143" s="12" t="s">
        <v>54</v>
      </c>
      <c r="Q143" s="12">
        <v>45677</v>
      </c>
      <c r="R143" s="12">
        <v>45871</v>
      </c>
      <c r="S143" s="13">
        <v>363344599</v>
      </c>
      <c r="T143" s="13">
        <v>363344599</v>
      </c>
      <c r="U143" s="13">
        <v>0</v>
      </c>
      <c r="V143" s="6"/>
      <c r="W143" s="10" t="e">
        <v>#N/A</v>
      </c>
      <c r="X143" s="13">
        <v>0</v>
      </c>
      <c r="Y143" s="6"/>
      <c r="Z143" s="12"/>
      <c r="AA143" s="14">
        <v>363344599</v>
      </c>
      <c r="AB143" s="6" t="s">
        <v>190</v>
      </c>
      <c r="AC143" s="10">
        <v>5</v>
      </c>
      <c r="AD143" s="6"/>
      <c r="AE143" s="6"/>
      <c r="AF143" s="6" t="s">
        <v>188</v>
      </c>
      <c r="AG143" s="15" t="s">
        <v>59</v>
      </c>
    </row>
    <row r="144" spans="1:33" hidden="1" x14ac:dyDescent="0.3">
      <c r="A144" s="4" t="s">
        <v>33</v>
      </c>
      <c r="B144" s="5">
        <v>14</v>
      </c>
      <c r="C144" s="6" t="s">
        <v>122</v>
      </c>
      <c r="D144" s="7" t="s">
        <v>122</v>
      </c>
      <c r="E144" s="8" t="s">
        <v>123</v>
      </c>
      <c r="F144" s="8" t="s">
        <v>124</v>
      </c>
      <c r="G144" s="6">
        <v>1143347115</v>
      </c>
      <c r="H144" s="8" t="s">
        <v>191</v>
      </c>
      <c r="I144" s="6" t="s">
        <v>44</v>
      </c>
      <c r="J144" s="10">
        <v>11</v>
      </c>
      <c r="K144" s="6">
        <v>292</v>
      </c>
      <c r="L144" s="11">
        <v>2024</v>
      </c>
      <c r="M144" s="6">
        <v>141</v>
      </c>
      <c r="N144" s="6">
        <v>144</v>
      </c>
      <c r="O144" s="12" t="s">
        <v>53</v>
      </c>
      <c r="P144" s="12" t="s">
        <v>56</v>
      </c>
      <c r="Q144" s="12">
        <v>45617</v>
      </c>
      <c r="R144" s="12">
        <v>45713</v>
      </c>
      <c r="S144" s="13">
        <v>5694000</v>
      </c>
      <c r="T144" s="13">
        <v>5694000</v>
      </c>
      <c r="U144" s="13">
        <v>5694000</v>
      </c>
      <c r="V144" s="6"/>
      <c r="W144" s="10" t="e">
        <v>#N/A</v>
      </c>
      <c r="X144" s="13">
        <v>0</v>
      </c>
      <c r="Y144" s="6"/>
      <c r="Z144" s="12"/>
      <c r="AA144" s="14">
        <v>0</v>
      </c>
      <c r="AB144" s="6" t="s">
        <v>40</v>
      </c>
      <c r="AC144" s="10">
        <v>6</v>
      </c>
      <c r="AD144" s="6"/>
      <c r="AE144" s="6"/>
      <c r="AF144" s="6" t="s">
        <v>41</v>
      </c>
      <c r="AG144" s="15" t="s">
        <v>41</v>
      </c>
    </row>
    <row r="145" spans="1:33" hidden="1" x14ac:dyDescent="0.3">
      <c r="A145" s="4" t="s">
        <v>33</v>
      </c>
      <c r="B145" s="5">
        <v>14</v>
      </c>
      <c r="C145" s="6" t="s">
        <v>122</v>
      </c>
      <c r="D145" s="7" t="s">
        <v>122</v>
      </c>
      <c r="E145" s="8" t="s">
        <v>123</v>
      </c>
      <c r="F145" s="8" t="s">
        <v>124</v>
      </c>
      <c r="G145" s="6">
        <v>1143347115</v>
      </c>
      <c r="H145" s="8" t="s">
        <v>191</v>
      </c>
      <c r="I145" s="6" t="s">
        <v>44</v>
      </c>
      <c r="J145" s="10">
        <v>11</v>
      </c>
      <c r="K145" s="6">
        <v>292</v>
      </c>
      <c r="L145" s="11">
        <v>2024</v>
      </c>
      <c r="M145" s="6">
        <v>142</v>
      </c>
      <c r="N145" s="6">
        <v>145</v>
      </c>
      <c r="O145" s="12" t="s">
        <v>53</v>
      </c>
      <c r="P145" s="12" t="s">
        <v>56</v>
      </c>
      <c r="Q145" s="12">
        <v>45617</v>
      </c>
      <c r="R145" s="12">
        <v>45713</v>
      </c>
      <c r="S145" s="13">
        <v>8541000</v>
      </c>
      <c r="T145" s="13">
        <v>8541000</v>
      </c>
      <c r="U145" s="13">
        <v>8541000</v>
      </c>
      <c r="V145" s="6"/>
      <c r="W145" s="10" t="e">
        <v>#N/A</v>
      </c>
      <c r="X145" s="13">
        <v>0</v>
      </c>
      <c r="Y145" s="6"/>
      <c r="Z145" s="12"/>
      <c r="AA145" s="14">
        <v>0</v>
      </c>
      <c r="AB145" s="6" t="s">
        <v>40</v>
      </c>
      <c r="AC145" s="10">
        <v>6</v>
      </c>
      <c r="AD145" s="6"/>
      <c r="AE145" s="6"/>
      <c r="AF145" s="6" t="s">
        <v>41</v>
      </c>
      <c r="AG145" s="15" t="s">
        <v>41</v>
      </c>
    </row>
    <row r="146" spans="1:33" x14ac:dyDescent="0.3">
      <c r="A146" s="4" t="s">
        <v>33</v>
      </c>
      <c r="B146" s="5">
        <v>14</v>
      </c>
      <c r="C146" s="6" t="s">
        <v>122</v>
      </c>
      <c r="D146" s="7" t="s">
        <v>122</v>
      </c>
      <c r="E146" s="8" t="s">
        <v>123</v>
      </c>
      <c r="F146" s="8" t="s">
        <v>124</v>
      </c>
      <c r="G146" s="6">
        <v>900332118</v>
      </c>
      <c r="H146" s="8" t="s">
        <v>192</v>
      </c>
      <c r="I146" s="6" t="s">
        <v>75</v>
      </c>
      <c r="J146" s="10">
        <v>10</v>
      </c>
      <c r="K146" s="6">
        <v>323</v>
      </c>
      <c r="L146" s="11">
        <v>2024</v>
      </c>
      <c r="M146" s="6">
        <v>143</v>
      </c>
      <c r="N146" s="6">
        <v>146</v>
      </c>
      <c r="O146" s="12" t="s">
        <v>53</v>
      </c>
      <c r="P146" s="12" t="s">
        <v>54</v>
      </c>
      <c r="Q146" s="12">
        <v>45644</v>
      </c>
      <c r="R146" s="12">
        <v>45825</v>
      </c>
      <c r="S146" s="13">
        <v>289000000</v>
      </c>
      <c r="T146" s="13">
        <v>289000000</v>
      </c>
      <c r="U146" s="13">
        <v>25500000</v>
      </c>
      <c r="V146" s="6"/>
      <c r="W146" s="10" t="e">
        <v>#N/A</v>
      </c>
      <c r="X146" s="13">
        <v>0</v>
      </c>
      <c r="Y146" s="6"/>
      <c r="Z146" s="12"/>
      <c r="AA146" s="14">
        <v>263500000</v>
      </c>
      <c r="AB146" s="6" t="s">
        <v>57</v>
      </c>
      <c r="AC146" s="10">
        <v>2</v>
      </c>
      <c r="AD146" s="6"/>
      <c r="AE146" s="6"/>
      <c r="AF146" s="6" t="s">
        <v>193</v>
      </c>
      <c r="AG146" s="15" t="s">
        <v>59</v>
      </c>
    </row>
    <row r="147" spans="1:33" x14ac:dyDescent="0.3">
      <c r="A147" s="4" t="s">
        <v>33</v>
      </c>
      <c r="B147" s="5">
        <v>14</v>
      </c>
      <c r="C147" s="6" t="s">
        <v>122</v>
      </c>
      <c r="D147" s="7" t="s">
        <v>122</v>
      </c>
      <c r="E147" s="8" t="s">
        <v>123</v>
      </c>
      <c r="F147" s="8" t="s">
        <v>124</v>
      </c>
      <c r="G147" s="6">
        <v>901901871</v>
      </c>
      <c r="H147" s="8" t="s">
        <v>194</v>
      </c>
      <c r="I147" s="6" t="s">
        <v>75</v>
      </c>
      <c r="J147" s="10">
        <v>10</v>
      </c>
      <c r="K147" s="6">
        <v>344</v>
      </c>
      <c r="L147" s="11">
        <v>2024</v>
      </c>
      <c r="M147" s="6">
        <v>144</v>
      </c>
      <c r="N147" s="6">
        <v>147</v>
      </c>
      <c r="O147" s="12" t="s">
        <v>53</v>
      </c>
      <c r="P147" s="12" t="s">
        <v>54</v>
      </c>
      <c r="Q147" s="12">
        <v>45670</v>
      </c>
      <c r="R147" s="12">
        <v>45850</v>
      </c>
      <c r="S147" s="13">
        <v>420000000</v>
      </c>
      <c r="T147" s="13">
        <v>420000000</v>
      </c>
      <c r="U147" s="13">
        <v>11447401</v>
      </c>
      <c r="V147" s="6"/>
      <c r="W147" s="10" t="e">
        <v>#N/A</v>
      </c>
      <c r="X147" s="13">
        <v>0</v>
      </c>
      <c r="Y147" s="6"/>
      <c r="Z147" s="12"/>
      <c r="AA147" s="14">
        <v>408552599</v>
      </c>
      <c r="AB147" s="6" t="s">
        <v>67</v>
      </c>
      <c r="AC147" s="10">
        <v>1</v>
      </c>
      <c r="AD147" s="6"/>
      <c r="AE147" s="6"/>
      <c r="AF147" s="6" t="s">
        <v>195</v>
      </c>
      <c r="AG147" s="15" t="s">
        <v>59</v>
      </c>
    </row>
    <row r="148" spans="1:33" x14ac:dyDescent="0.3">
      <c r="A148" s="4" t="s">
        <v>33</v>
      </c>
      <c r="B148" s="5">
        <v>14</v>
      </c>
      <c r="C148" s="6" t="s">
        <v>122</v>
      </c>
      <c r="D148" s="7" t="s">
        <v>122</v>
      </c>
      <c r="E148" s="8" t="s">
        <v>123</v>
      </c>
      <c r="F148" s="8" t="s">
        <v>124</v>
      </c>
      <c r="G148" s="6">
        <v>860011153</v>
      </c>
      <c r="H148" s="8" t="s">
        <v>196</v>
      </c>
      <c r="I148" s="6" t="s">
        <v>129</v>
      </c>
      <c r="J148" s="10">
        <v>16</v>
      </c>
      <c r="K148" s="6">
        <v>32</v>
      </c>
      <c r="L148" s="11">
        <v>2024</v>
      </c>
      <c r="M148" s="6">
        <v>145</v>
      </c>
      <c r="N148" s="6">
        <v>148</v>
      </c>
      <c r="O148" s="12"/>
      <c r="P148" s="12"/>
      <c r="Q148" s="12">
        <v>45292</v>
      </c>
      <c r="R148" s="12">
        <v>45657</v>
      </c>
      <c r="S148" s="13">
        <v>3133400</v>
      </c>
      <c r="T148" s="13">
        <v>3133400</v>
      </c>
      <c r="U148" s="13">
        <v>311700</v>
      </c>
      <c r="V148" s="6"/>
      <c r="W148" s="10" t="e">
        <v>#N/A</v>
      </c>
      <c r="X148" s="13">
        <v>0</v>
      </c>
      <c r="Y148" s="6"/>
      <c r="Z148" s="12"/>
      <c r="AA148" s="14">
        <v>2821700</v>
      </c>
      <c r="AB148" s="6" t="s">
        <v>57</v>
      </c>
      <c r="AC148" s="10">
        <v>2</v>
      </c>
      <c r="AD148" s="6"/>
      <c r="AE148" s="6"/>
      <c r="AF148" s="6"/>
      <c r="AG148" s="15" t="s">
        <v>62</v>
      </c>
    </row>
    <row r="149" spans="1:33" x14ac:dyDescent="0.3">
      <c r="A149" s="4" t="s">
        <v>33</v>
      </c>
      <c r="B149" s="5">
        <v>14</v>
      </c>
      <c r="C149" s="6" t="s">
        <v>122</v>
      </c>
      <c r="D149" s="7" t="s">
        <v>122</v>
      </c>
      <c r="E149" s="8" t="s">
        <v>123</v>
      </c>
      <c r="F149" s="8" t="s">
        <v>124</v>
      </c>
      <c r="G149" s="6">
        <v>1098672831</v>
      </c>
      <c r="H149" s="8" t="s">
        <v>197</v>
      </c>
      <c r="I149" s="6" t="s">
        <v>44</v>
      </c>
      <c r="J149" s="10">
        <v>11</v>
      </c>
      <c r="K149" s="6">
        <v>81</v>
      </c>
      <c r="L149" s="11">
        <v>2024</v>
      </c>
      <c r="M149" s="6">
        <v>146</v>
      </c>
      <c r="N149" s="6">
        <v>149</v>
      </c>
      <c r="O149" s="12" t="s">
        <v>53</v>
      </c>
      <c r="P149" s="12" t="s">
        <v>56</v>
      </c>
      <c r="Q149" s="12">
        <v>45399</v>
      </c>
      <c r="R149" s="12">
        <v>45574</v>
      </c>
      <c r="S149" s="13">
        <v>1986134</v>
      </c>
      <c r="T149" s="13">
        <v>1986134</v>
      </c>
      <c r="U149" s="13">
        <v>0</v>
      </c>
      <c r="V149" s="6"/>
      <c r="W149" s="10" t="e">
        <v>#N/A</v>
      </c>
      <c r="X149" s="13">
        <v>0</v>
      </c>
      <c r="Y149" s="6"/>
      <c r="Z149" s="12"/>
      <c r="AA149" s="14">
        <v>1986134</v>
      </c>
      <c r="AB149" s="6" t="s">
        <v>40</v>
      </c>
      <c r="AC149" s="10">
        <v>6</v>
      </c>
      <c r="AD149" s="6"/>
      <c r="AE149" s="6" t="s">
        <v>138</v>
      </c>
      <c r="AF149" s="6"/>
      <c r="AG149" s="15"/>
    </row>
    <row r="150" spans="1:33" hidden="1" x14ac:dyDescent="0.3">
      <c r="A150" s="4" t="s">
        <v>33</v>
      </c>
      <c r="B150" s="5">
        <v>14</v>
      </c>
      <c r="C150" s="6" t="s">
        <v>122</v>
      </c>
      <c r="D150" s="7" t="s">
        <v>122</v>
      </c>
      <c r="E150" s="8" t="s">
        <v>123</v>
      </c>
      <c r="F150" s="8" t="s">
        <v>124</v>
      </c>
      <c r="G150" s="6">
        <v>860044113</v>
      </c>
      <c r="H150" s="8" t="s">
        <v>198</v>
      </c>
      <c r="I150" s="6" t="s">
        <v>111</v>
      </c>
      <c r="J150" s="10">
        <v>6</v>
      </c>
      <c r="K150" s="6">
        <v>312</v>
      </c>
      <c r="L150" s="11">
        <v>2024</v>
      </c>
      <c r="M150" s="6">
        <v>148</v>
      </c>
      <c r="N150" s="6">
        <v>151</v>
      </c>
      <c r="O150" s="12"/>
      <c r="P150" s="12"/>
      <c r="Q150" s="12">
        <v>45292</v>
      </c>
      <c r="R150" s="12">
        <v>45657</v>
      </c>
      <c r="S150" s="13">
        <v>161500000</v>
      </c>
      <c r="T150" s="13">
        <v>161500000</v>
      </c>
      <c r="U150" s="13">
        <v>161500000</v>
      </c>
      <c r="V150" s="6"/>
      <c r="W150" s="10" t="e">
        <v>#N/A</v>
      </c>
      <c r="X150" s="13">
        <v>0</v>
      </c>
      <c r="Y150" s="6"/>
      <c r="Z150" s="12"/>
      <c r="AA150" s="14">
        <v>0</v>
      </c>
      <c r="AB150" s="6" t="s">
        <v>73</v>
      </c>
      <c r="AC150" s="10">
        <v>3</v>
      </c>
      <c r="AD150" s="6"/>
      <c r="AE150" s="6"/>
      <c r="AF150" s="6" t="s">
        <v>41</v>
      </c>
      <c r="AG150" s="15" t="s">
        <v>41</v>
      </c>
    </row>
    <row r="151" spans="1:33" x14ac:dyDescent="0.3">
      <c r="A151" s="4" t="s">
        <v>33</v>
      </c>
      <c r="B151" s="5">
        <v>14</v>
      </c>
      <c r="C151" s="6" t="s">
        <v>122</v>
      </c>
      <c r="D151" s="7" t="s">
        <v>122</v>
      </c>
      <c r="E151" s="8" t="s">
        <v>123</v>
      </c>
      <c r="F151" s="8" t="s">
        <v>124</v>
      </c>
      <c r="G151" s="6">
        <v>900332118</v>
      </c>
      <c r="H151" s="8" t="s">
        <v>192</v>
      </c>
      <c r="I151" s="6" t="s">
        <v>75</v>
      </c>
      <c r="J151" s="10">
        <v>10</v>
      </c>
      <c r="K151" s="6">
        <v>323</v>
      </c>
      <c r="L151" s="11">
        <v>2024</v>
      </c>
      <c r="M151" s="6">
        <v>149</v>
      </c>
      <c r="N151" s="6">
        <v>152</v>
      </c>
      <c r="O151" s="12" t="s">
        <v>53</v>
      </c>
      <c r="P151" s="12" t="s">
        <v>54</v>
      </c>
      <c r="Q151" s="12">
        <v>45644</v>
      </c>
      <c r="R151" s="12">
        <v>45825</v>
      </c>
      <c r="S151" s="13">
        <v>350000000</v>
      </c>
      <c r="T151" s="13">
        <v>350000000</v>
      </c>
      <c r="U151" s="13">
        <v>193609762</v>
      </c>
      <c r="V151" s="6"/>
      <c r="W151" s="10" t="e">
        <v>#N/A</v>
      </c>
      <c r="X151" s="13">
        <v>0</v>
      </c>
      <c r="Y151" s="6"/>
      <c r="Z151" s="12"/>
      <c r="AA151" s="14">
        <v>156390238</v>
      </c>
      <c r="AB151" s="6" t="s">
        <v>57</v>
      </c>
      <c r="AC151" s="10">
        <v>2</v>
      </c>
      <c r="AD151" s="6"/>
      <c r="AE151" s="6"/>
      <c r="AF151" s="6" t="s">
        <v>193</v>
      </c>
      <c r="AG151" s="15" t="s">
        <v>59</v>
      </c>
    </row>
    <row r="152" spans="1:33" hidden="1" x14ac:dyDescent="0.3">
      <c r="A152" s="4" t="s">
        <v>33</v>
      </c>
      <c r="B152" s="5">
        <v>14</v>
      </c>
      <c r="C152" s="6" t="s">
        <v>122</v>
      </c>
      <c r="D152" s="7" t="s">
        <v>122</v>
      </c>
      <c r="E152" s="8" t="s">
        <v>123</v>
      </c>
      <c r="F152" s="8" t="s">
        <v>124</v>
      </c>
      <c r="G152" s="6">
        <v>1032417087</v>
      </c>
      <c r="H152" s="8" t="s">
        <v>199</v>
      </c>
      <c r="I152" s="6" t="s">
        <v>44</v>
      </c>
      <c r="J152" s="10">
        <v>11</v>
      </c>
      <c r="K152" s="6">
        <v>327</v>
      </c>
      <c r="L152" s="11">
        <v>2024</v>
      </c>
      <c r="M152" s="6">
        <v>150</v>
      </c>
      <c r="N152" s="6">
        <v>153</v>
      </c>
      <c r="O152" s="12" t="s">
        <v>53</v>
      </c>
      <c r="P152" s="12" t="s">
        <v>54</v>
      </c>
      <c r="Q152" s="12">
        <v>45670</v>
      </c>
      <c r="R152" s="12">
        <v>45711</v>
      </c>
      <c r="S152" s="13">
        <v>9293326</v>
      </c>
      <c r="T152" s="13">
        <v>9293326</v>
      </c>
      <c r="U152" s="13">
        <v>9293326</v>
      </c>
      <c r="V152" s="6"/>
      <c r="W152" s="10" t="e">
        <v>#N/A</v>
      </c>
      <c r="X152" s="13">
        <v>0</v>
      </c>
      <c r="Y152" s="6"/>
      <c r="Z152" s="12"/>
      <c r="AA152" s="14">
        <v>0</v>
      </c>
      <c r="AB152" s="6" t="s">
        <v>40</v>
      </c>
      <c r="AC152" s="10">
        <v>6</v>
      </c>
      <c r="AD152" s="6"/>
      <c r="AE152" s="6"/>
      <c r="AF152" s="6" t="s">
        <v>41</v>
      </c>
      <c r="AG152" s="15" t="s">
        <v>41</v>
      </c>
    </row>
    <row r="153" spans="1:33" x14ac:dyDescent="0.3">
      <c r="A153" s="4" t="s">
        <v>33</v>
      </c>
      <c r="B153" s="5">
        <v>14</v>
      </c>
      <c r="C153" s="6" t="s">
        <v>122</v>
      </c>
      <c r="D153" s="7" t="s">
        <v>122</v>
      </c>
      <c r="E153" s="8" t="s">
        <v>123</v>
      </c>
      <c r="F153" s="8" t="s">
        <v>124</v>
      </c>
      <c r="G153" s="6">
        <v>901901871</v>
      </c>
      <c r="H153" s="8" t="s">
        <v>194</v>
      </c>
      <c r="I153" s="6" t="s">
        <v>75</v>
      </c>
      <c r="J153" s="10">
        <v>10</v>
      </c>
      <c r="K153" s="6">
        <v>344</v>
      </c>
      <c r="L153" s="11">
        <v>2024</v>
      </c>
      <c r="M153" s="6">
        <v>151</v>
      </c>
      <c r="N153" s="6">
        <v>154</v>
      </c>
      <c r="O153" s="12" t="s">
        <v>53</v>
      </c>
      <c r="P153" s="12" t="s">
        <v>54</v>
      </c>
      <c r="Q153" s="12">
        <v>45670</v>
      </c>
      <c r="R153" s="12">
        <v>45850</v>
      </c>
      <c r="S153" s="13">
        <v>357000000</v>
      </c>
      <c r="T153" s="13">
        <v>357000000</v>
      </c>
      <c r="U153" s="13">
        <v>35018203</v>
      </c>
      <c r="V153" s="6"/>
      <c r="W153" s="10" t="e">
        <v>#N/A</v>
      </c>
      <c r="X153" s="13">
        <v>0</v>
      </c>
      <c r="Y153" s="6"/>
      <c r="Z153" s="12"/>
      <c r="AA153" s="14">
        <v>321981797</v>
      </c>
      <c r="AB153" s="6" t="s">
        <v>67</v>
      </c>
      <c r="AC153" s="10">
        <v>1</v>
      </c>
      <c r="AD153" s="6"/>
      <c r="AE153" s="6"/>
      <c r="AF153" s="6" t="s">
        <v>195</v>
      </c>
      <c r="AG153" s="15" t="s">
        <v>59</v>
      </c>
    </row>
    <row r="154" spans="1:33" x14ac:dyDescent="0.3">
      <c r="A154" s="4" t="s">
        <v>33</v>
      </c>
      <c r="B154" s="5">
        <v>14</v>
      </c>
      <c r="C154" s="6" t="s">
        <v>122</v>
      </c>
      <c r="D154" s="7" t="s">
        <v>122</v>
      </c>
      <c r="E154" s="8" t="s">
        <v>123</v>
      </c>
      <c r="F154" s="8" t="s">
        <v>124</v>
      </c>
      <c r="G154" s="6">
        <v>830128286</v>
      </c>
      <c r="H154" s="8" t="s">
        <v>200</v>
      </c>
      <c r="I154" s="6" t="s">
        <v>72</v>
      </c>
      <c r="J154" s="10">
        <v>4</v>
      </c>
      <c r="K154" s="6">
        <v>334</v>
      </c>
      <c r="L154" s="11">
        <v>2024</v>
      </c>
      <c r="M154" s="6">
        <v>154</v>
      </c>
      <c r="N154" s="6">
        <v>156</v>
      </c>
      <c r="O154" s="12" t="s">
        <v>53</v>
      </c>
      <c r="P154" s="12" t="s">
        <v>54</v>
      </c>
      <c r="Q154" s="12">
        <v>45664</v>
      </c>
      <c r="R154" s="12">
        <v>45906</v>
      </c>
      <c r="S154" s="13">
        <v>186500000</v>
      </c>
      <c r="T154" s="13">
        <v>186500000</v>
      </c>
      <c r="U154" s="13">
        <v>0</v>
      </c>
      <c r="V154" s="6"/>
      <c r="W154" s="10" t="e">
        <v>#N/A</v>
      </c>
      <c r="X154" s="13">
        <v>0</v>
      </c>
      <c r="Y154" s="6"/>
      <c r="Z154" s="12"/>
      <c r="AA154" s="14">
        <v>186500000</v>
      </c>
      <c r="AB154" s="6" t="s">
        <v>67</v>
      </c>
      <c r="AC154" s="10">
        <v>1</v>
      </c>
      <c r="AD154" s="6"/>
      <c r="AE154" s="6"/>
      <c r="AF154" s="6" t="s">
        <v>88</v>
      </c>
      <c r="AG154" s="15" t="s">
        <v>59</v>
      </c>
    </row>
    <row r="155" spans="1:33" hidden="1" x14ac:dyDescent="0.3">
      <c r="A155" s="4" t="s">
        <v>33</v>
      </c>
      <c r="B155" s="5">
        <v>14</v>
      </c>
      <c r="C155" s="6" t="s">
        <v>122</v>
      </c>
      <c r="D155" s="7" t="s">
        <v>122</v>
      </c>
      <c r="E155" s="8" t="s">
        <v>123</v>
      </c>
      <c r="F155" s="8" t="s">
        <v>124</v>
      </c>
      <c r="G155" s="6">
        <v>79331074</v>
      </c>
      <c r="H155" s="8" t="s">
        <v>201</v>
      </c>
      <c r="I155" s="6" t="s">
        <v>44</v>
      </c>
      <c r="J155" s="10">
        <v>11</v>
      </c>
      <c r="K155" s="6">
        <v>305</v>
      </c>
      <c r="L155" s="11">
        <v>2024</v>
      </c>
      <c r="M155" s="6">
        <v>155</v>
      </c>
      <c r="N155" s="6">
        <v>157</v>
      </c>
      <c r="O155" s="12" t="s">
        <v>53</v>
      </c>
      <c r="P155" s="12" t="s">
        <v>54</v>
      </c>
      <c r="Q155" s="12">
        <v>45629</v>
      </c>
      <c r="R155" s="12">
        <v>45906</v>
      </c>
      <c r="S155" s="13">
        <v>13500000</v>
      </c>
      <c r="T155" s="13">
        <v>13500000</v>
      </c>
      <c r="U155" s="13">
        <v>13500000</v>
      </c>
      <c r="V155" s="6"/>
      <c r="W155" s="10" t="e">
        <v>#N/A</v>
      </c>
      <c r="X155" s="13">
        <v>0</v>
      </c>
      <c r="Y155" s="6"/>
      <c r="Z155" s="12"/>
      <c r="AA155" s="14">
        <v>0</v>
      </c>
      <c r="AB155" s="6" t="s">
        <v>40</v>
      </c>
      <c r="AC155" s="10">
        <v>6</v>
      </c>
      <c r="AD155" s="6"/>
      <c r="AE155" s="6"/>
      <c r="AF155" s="6" t="s">
        <v>41</v>
      </c>
      <c r="AG155" s="15" t="s">
        <v>41</v>
      </c>
    </row>
    <row r="156" spans="1:33" x14ac:dyDescent="0.3">
      <c r="A156" s="4" t="s">
        <v>33</v>
      </c>
      <c r="B156" s="5">
        <v>14</v>
      </c>
      <c r="C156" s="6" t="s">
        <v>122</v>
      </c>
      <c r="D156" s="7" t="s">
        <v>122</v>
      </c>
      <c r="E156" s="8" t="s">
        <v>123</v>
      </c>
      <c r="F156" s="8" t="s">
        <v>124</v>
      </c>
      <c r="G156" s="6">
        <v>830128286</v>
      </c>
      <c r="H156" s="8" t="s">
        <v>200</v>
      </c>
      <c r="I156" s="6" t="s">
        <v>72</v>
      </c>
      <c r="J156" s="10">
        <v>4</v>
      </c>
      <c r="K156" s="6">
        <v>334</v>
      </c>
      <c r="L156" s="11">
        <v>2024</v>
      </c>
      <c r="M156" s="6">
        <v>156</v>
      </c>
      <c r="N156" s="6">
        <v>158</v>
      </c>
      <c r="O156" s="12" t="s">
        <v>53</v>
      </c>
      <c r="P156" s="12" t="s">
        <v>54</v>
      </c>
      <c r="Q156" s="12">
        <v>45664</v>
      </c>
      <c r="R156" s="12">
        <v>45906</v>
      </c>
      <c r="S156" s="13">
        <v>266500000</v>
      </c>
      <c r="T156" s="13">
        <v>266500000</v>
      </c>
      <c r="U156" s="13">
        <v>0</v>
      </c>
      <c r="V156" s="6"/>
      <c r="W156" s="10" t="e">
        <v>#N/A</v>
      </c>
      <c r="X156" s="13">
        <v>0</v>
      </c>
      <c r="Y156" s="6"/>
      <c r="Z156" s="12"/>
      <c r="AA156" s="14">
        <v>266500000</v>
      </c>
      <c r="AB156" s="6" t="s">
        <v>67</v>
      </c>
      <c r="AC156" s="10">
        <v>1</v>
      </c>
      <c r="AD156" s="6"/>
      <c r="AE156" s="6"/>
      <c r="AF156" s="6" t="s">
        <v>88</v>
      </c>
      <c r="AG156" s="15" t="s">
        <v>59</v>
      </c>
    </row>
    <row r="157" spans="1:33" hidden="1" x14ac:dyDescent="0.3">
      <c r="A157" s="4" t="s">
        <v>33</v>
      </c>
      <c r="B157" s="5">
        <v>14</v>
      </c>
      <c r="C157" s="6" t="s">
        <v>122</v>
      </c>
      <c r="D157" s="7" t="s">
        <v>122</v>
      </c>
      <c r="E157" s="8" t="s">
        <v>123</v>
      </c>
      <c r="F157" s="8" t="s">
        <v>124</v>
      </c>
      <c r="G157" s="6">
        <v>1015399898</v>
      </c>
      <c r="H157" s="8" t="s">
        <v>202</v>
      </c>
      <c r="I157" s="6" t="s">
        <v>44</v>
      </c>
      <c r="J157" s="10">
        <v>11</v>
      </c>
      <c r="K157" s="6">
        <v>228</v>
      </c>
      <c r="L157" s="11">
        <v>2024</v>
      </c>
      <c r="M157" s="6">
        <v>157</v>
      </c>
      <c r="N157" s="6">
        <v>159</v>
      </c>
      <c r="O157" s="12" t="s">
        <v>53</v>
      </c>
      <c r="P157" s="12" t="s">
        <v>54</v>
      </c>
      <c r="Q157" s="12">
        <v>45572</v>
      </c>
      <c r="R157" s="12">
        <v>45694</v>
      </c>
      <c r="S157" s="13">
        <v>6480000</v>
      </c>
      <c r="T157" s="13">
        <v>6480000</v>
      </c>
      <c r="U157" s="13">
        <v>6480000</v>
      </c>
      <c r="V157" s="6"/>
      <c r="W157" s="10" t="e">
        <v>#N/A</v>
      </c>
      <c r="X157" s="13">
        <v>0</v>
      </c>
      <c r="Y157" s="6"/>
      <c r="Z157" s="12"/>
      <c r="AA157" s="14">
        <v>0</v>
      </c>
      <c r="AB157" s="6" t="s">
        <v>40</v>
      </c>
      <c r="AC157" s="10">
        <v>6</v>
      </c>
      <c r="AD157" s="6"/>
      <c r="AE157" s="6"/>
      <c r="AF157" s="6" t="s">
        <v>41</v>
      </c>
      <c r="AG157" s="15" t="s">
        <v>41</v>
      </c>
    </row>
    <row r="158" spans="1:33" x14ac:dyDescent="0.3">
      <c r="A158" s="4" t="s">
        <v>33</v>
      </c>
      <c r="B158" s="5">
        <v>14</v>
      </c>
      <c r="C158" s="6" t="s">
        <v>122</v>
      </c>
      <c r="D158" s="7" t="s">
        <v>122</v>
      </c>
      <c r="E158" s="8" t="s">
        <v>123</v>
      </c>
      <c r="F158" s="8" t="s">
        <v>124</v>
      </c>
      <c r="G158" s="6">
        <v>901900052</v>
      </c>
      <c r="H158" s="8" t="s">
        <v>203</v>
      </c>
      <c r="I158" s="6" t="s">
        <v>204</v>
      </c>
      <c r="J158" s="10">
        <v>3</v>
      </c>
      <c r="K158" s="6">
        <v>331</v>
      </c>
      <c r="L158" s="11">
        <v>2024</v>
      </c>
      <c r="M158" s="6">
        <v>158</v>
      </c>
      <c r="N158" s="6">
        <v>160</v>
      </c>
      <c r="O158" s="12" t="s">
        <v>53</v>
      </c>
      <c r="P158" s="12" t="s">
        <v>54</v>
      </c>
      <c r="Q158" s="12">
        <v>45670</v>
      </c>
      <c r="R158" s="12">
        <v>45850</v>
      </c>
      <c r="S158" s="13">
        <v>35000000</v>
      </c>
      <c r="T158" s="13">
        <v>35000000</v>
      </c>
      <c r="U158" s="13">
        <v>0</v>
      </c>
      <c r="V158" s="6"/>
      <c r="W158" s="10" t="e">
        <v>#N/A</v>
      </c>
      <c r="X158" s="13">
        <v>0</v>
      </c>
      <c r="Y158" s="6"/>
      <c r="Z158" s="12"/>
      <c r="AA158" s="14">
        <v>35000000</v>
      </c>
      <c r="AB158" s="6" t="s">
        <v>67</v>
      </c>
      <c r="AC158" s="10">
        <v>1</v>
      </c>
      <c r="AD158" s="6"/>
      <c r="AE158" s="6"/>
      <c r="AF158" s="6" t="s">
        <v>205</v>
      </c>
      <c r="AG158" s="15" t="s">
        <v>59</v>
      </c>
    </row>
    <row r="159" spans="1:33" x14ac:dyDescent="0.3">
      <c r="A159" s="4" t="s">
        <v>33</v>
      </c>
      <c r="B159" s="5">
        <v>14</v>
      </c>
      <c r="C159" s="6" t="s">
        <v>122</v>
      </c>
      <c r="D159" s="7" t="s">
        <v>122</v>
      </c>
      <c r="E159" s="8" t="s">
        <v>123</v>
      </c>
      <c r="F159" s="8" t="s">
        <v>124</v>
      </c>
      <c r="G159" s="6">
        <v>830128286</v>
      </c>
      <c r="H159" s="8" t="s">
        <v>200</v>
      </c>
      <c r="I159" s="6" t="s">
        <v>72</v>
      </c>
      <c r="J159" s="10">
        <v>4</v>
      </c>
      <c r="K159" s="6">
        <v>334</v>
      </c>
      <c r="L159" s="11">
        <v>2024</v>
      </c>
      <c r="M159" s="6">
        <v>159</v>
      </c>
      <c r="N159" s="6">
        <v>161</v>
      </c>
      <c r="O159" s="12" t="s">
        <v>53</v>
      </c>
      <c r="P159" s="12" t="s">
        <v>54</v>
      </c>
      <c r="Q159" s="18">
        <v>45664</v>
      </c>
      <c r="R159" s="12">
        <v>45906</v>
      </c>
      <c r="S159" s="13">
        <v>396000000</v>
      </c>
      <c r="T159" s="13">
        <v>396000000</v>
      </c>
      <c r="U159" s="13">
        <v>0</v>
      </c>
      <c r="V159" s="6"/>
      <c r="W159" s="10" t="e">
        <v>#N/A</v>
      </c>
      <c r="X159" s="13">
        <v>0</v>
      </c>
      <c r="Y159" s="6"/>
      <c r="Z159" s="12"/>
      <c r="AA159" s="14">
        <v>396000000</v>
      </c>
      <c r="AB159" s="6" t="s">
        <v>67</v>
      </c>
      <c r="AC159" s="10">
        <v>1</v>
      </c>
      <c r="AD159" s="6"/>
      <c r="AE159" s="6"/>
      <c r="AF159" s="6" t="s">
        <v>88</v>
      </c>
      <c r="AG159" s="15" t="s">
        <v>59</v>
      </c>
    </row>
    <row r="160" spans="1:33" hidden="1" x14ac:dyDescent="0.3">
      <c r="A160" s="4" t="s">
        <v>33</v>
      </c>
      <c r="B160" s="5">
        <v>14</v>
      </c>
      <c r="C160" s="6" t="s">
        <v>122</v>
      </c>
      <c r="D160" s="7" t="s">
        <v>122</v>
      </c>
      <c r="E160" s="8" t="s">
        <v>123</v>
      </c>
      <c r="F160" s="8" t="s">
        <v>124</v>
      </c>
      <c r="G160" s="6">
        <v>901785120</v>
      </c>
      <c r="H160" s="8" t="s">
        <v>206</v>
      </c>
      <c r="I160" s="6" t="s">
        <v>207</v>
      </c>
      <c r="J160" s="10">
        <v>18</v>
      </c>
      <c r="K160" s="6">
        <v>238</v>
      </c>
      <c r="L160" s="11">
        <v>2023</v>
      </c>
      <c r="M160" s="6">
        <v>160</v>
      </c>
      <c r="N160" s="6">
        <v>162</v>
      </c>
      <c r="O160" s="12"/>
      <c r="P160" s="12"/>
      <c r="Q160" s="12">
        <v>45401</v>
      </c>
      <c r="R160" s="12">
        <v>45716</v>
      </c>
      <c r="S160" s="13">
        <v>43134844</v>
      </c>
      <c r="T160" s="13">
        <v>43134844</v>
      </c>
      <c r="U160" s="13">
        <v>0</v>
      </c>
      <c r="V160" s="6"/>
      <c r="W160" s="10" t="e">
        <v>#N/A</v>
      </c>
      <c r="X160" s="13">
        <v>0</v>
      </c>
      <c r="Y160" s="6"/>
      <c r="Z160" s="12"/>
      <c r="AA160" s="14">
        <v>43134844</v>
      </c>
      <c r="AB160" s="6" t="s">
        <v>57</v>
      </c>
      <c r="AC160" s="10">
        <v>2</v>
      </c>
      <c r="AD160" s="6"/>
      <c r="AE160" s="6"/>
      <c r="AF160" s="6" t="s">
        <v>208</v>
      </c>
      <c r="AG160" s="15"/>
    </row>
    <row r="161" spans="1:33" hidden="1" x14ac:dyDescent="0.3">
      <c r="A161" s="4" t="s">
        <v>33</v>
      </c>
      <c r="B161" s="5">
        <v>14</v>
      </c>
      <c r="C161" s="6" t="s">
        <v>122</v>
      </c>
      <c r="D161" s="7" t="s">
        <v>122</v>
      </c>
      <c r="E161" s="8" t="s">
        <v>123</v>
      </c>
      <c r="F161" s="8" t="s">
        <v>124</v>
      </c>
      <c r="G161" s="6">
        <v>901785289</v>
      </c>
      <c r="H161" s="8" t="s">
        <v>209</v>
      </c>
      <c r="I161" s="6" t="s">
        <v>210</v>
      </c>
      <c r="J161" s="10">
        <v>8</v>
      </c>
      <c r="K161" s="6">
        <v>230</v>
      </c>
      <c r="L161" s="11">
        <v>2023</v>
      </c>
      <c r="M161" s="6">
        <v>161</v>
      </c>
      <c r="N161" s="6">
        <v>163</v>
      </c>
      <c r="O161" s="12"/>
      <c r="P161" s="12"/>
      <c r="Q161" s="12">
        <v>45401</v>
      </c>
      <c r="R161" s="12">
        <v>45838</v>
      </c>
      <c r="S161" s="13">
        <v>223465156</v>
      </c>
      <c r="T161" s="13">
        <v>223465156</v>
      </c>
      <c r="U161" s="13">
        <v>0</v>
      </c>
      <c r="V161" s="6"/>
      <c r="W161" s="10" t="e">
        <v>#N/A</v>
      </c>
      <c r="X161" s="13">
        <v>0</v>
      </c>
      <c r="Y161" s="6"/>
      <c r="Z161" s="12"/>
      <c r="AA161" s="14">
        <v>223465156</v>
      </c>
      <c r="AB161" s="6" t="s">
        <v>57</v>
      </c>
      <c r="AC161" s="10">
        <v>2</v>
      </c>
      <c r="AD161" s="6"/>
      <c r="AE161" s="6"/>
      <c r="AF161" s="6" t="s">
        <v>208</v>
      </c>
      <c r="AG161" s="15"/>
    </row>
    <row r="162" spans="1:33" hidden="1" x14ac:dyDescent="0.3">
      <c r="A162" s="4" t="s">
        <v>33</v>
      </c>
      <c r="B162" s="5">
        <v>14</v>
      </c>
      <c r="C162" s="6" t="s">
        <v>122</v>
      </c>
      <c r="D162" s="7" t="s">
        <v>122</v>
      </c>
      <c r="E162" s="8" t="s">
        <v>123</v>
      </c>
      <c r="F162" s="8" t="s">
        <v>124</v>
      </c>
      <c r="G162" s="6">
        <v>52505473</v>
      </c>
      <c r="H162" s="8" t="s">
        <v>211</v>
      </c>
      <c r="I162" s="6" t="s">
        <v>44</v>
      </c>
      <c r="J162" s="10">
        <v>11</v>
      </c>
      <c r="K162" s="6">
        <v>149</v>
      </c>
      <c r="L162" s="11">
        <v>2024</v>
      </c>
      <c r="M162" s="6">
        <v>162</v>
      </c>
      <c r="N162" s="6">
        <v>164</v>
      </c>
      <c r="O162" s="12" t="s">
        <v>53</v>
      </c>
      <c r="P162" s="12" t="s">
        <v>54</v>
      </c>
      <c r="Q162" s="12">
        <v>45547</v>
      </c>
      <c r="R162" s="12">
        <v>45668</v>
      </c>
      <c r="S162" s="13">
        <v>1980000</v>
      </c>
      <c r="T162" s="13">
        <v>1980000</v>
      </c>
      <c r="U162" s="13">
        <v>1980000</v>
      </c>
      <c r="V162" s="6"/>
      <c r="W162" s="10" t="e">
        <v>#N/A</v>
      </c>
      <c r="X162" s="13">
        <v>0</v>
      </c>
      <c r="Y162" s="6"/>
      <c r="Z162" s="12"/>
      <c r="AA162" s="14">
        <v>0</v>
      </c>
      <c r="AB162" s="6" t="s">
        <v>40</v>
      </c>
      <c r="AC162" s="10">
        <v>6</v>
      </c>
      <c r="AD162" s="6"/>
      <c r="AE162" s="6"/>
      <c r="AF162" s="6" t="s">
        <v>41</v>
      </c>
      <c r="AG162" s="15" t="s">
        <v>41</v>
      </c>
    </row>
    <row r="163" spans="1:33" hidden="1" x14ac:dyDescent="0.3">
      <c r="A163" s="4" t="s">
        <v>33</v>
      </c>
      <c r="B163" s="5">
        <v>14</v>
      </c>
      <c r="C163" s="6" t="s">
        <v>122</v>
      </c>
      <c r="D163" s="7" t="s">
        <v>122</v>
      </c>
      <c r="E163" s="8" t="s">
        <v>123</v>
      </c>
      <c r="F163" s="8" t="s">
        <v>124</v>
      </c>
      <c r="G163" s="6">
        <v>1018507180</v>
      </c>
      <c r="H163" s="8" t="s">
        <v>212</v>
      </c>
      <c r="I163" s="6" t="s">
        <v>44</v>
      </c>
      <c r="J163" s="10">
        <v>11</v>
      </c>
      <c r="K163" s="6">
        <v>258</v>
      </c>
      <c r="L163" s="11">
        <v>2024</v>
      </c>
      <c r="M163" s="6">
        <v>163</v>
      </c>
      <c r="N163" s="6">
        <v>165</v>
      </c>
      <c r="O163" s="12" t="s">
        <v>53</v>
      </c>
      <c r="P163" s="12" t="s">
        <v>54</v>
      </c>
      <c r="Q163" s="12">
        <v>45576</v>
      </c>
      <c r="R163" s="12">
        <v>45705</v>
      </c>
      <c r="S163" s="13">
        <v>10966667</v>
      </c>
      <c r="T163" s="13">
        <v>10966667</v>
      </c>
      <c r="U163" s="13">
        <v>10966667</v>
      </c>
      <c r="V163" s="6"/>
      <c r="W163" s="10" t="e">
        <v>#N/A</v>
      </c>
      <c r="X163" s="13">
        <v>0</v>
      </c>
      <c r="Y163" s="6"/>
      <c r="Z163" s="12"/>
      <c r="AA163" s="14">
        <v>0</v>
      </c>
      <c r="AB163" s="6" t="s">
        <v>40</v>
      </c>
      <c r="AC163" s="10">
        <v>6</v>
      </c>
      <c r="AD163" s="6"/>
      <c r="AE163" s="6"/>
      <c r="AF163" s="6" t="s">
        <v>41</v>
      </c>
      <c r="AG163" s="15" t="s">
        <v>41</v>
      </c>
    </row>
    <row r="164" spans="1:33" x14ac:dyDescent="0.3">
      <c r="A164" s="4" t="s">
        <v>33</v>
      </c>
      <c r="B164" s="5">
        <v>14</v>
      </c>
      <c r="C164" s="6" t="s">
        <v>122</v>
      </c>
      <c r="D164" s="7" t="s">
        <v>122</v>
      </c>
      <c r="E164" s="8" t="s">
        <v>123</v>
      </c>
      <c r="F164" s="8" t="s">
        <v>124</v>
      </c>
      <c r="G164" s="6">
        <v>900359095</v>
      </c>
      <c r="H164" s="8" t="s">
        <v>213</v>
      </c>
      <c r="I164" s="6" t="s">
        <v>75</v>
      </c>
      <c r="J164" s="10">
        <v>10</v>
      </c>
      <c r="K164" s="6">
        <v>322</v>
      </c>
      <c r="L164" s="11">
        <v>2024</v>
      </c>
      <c r="M164" s="6">
        <v>164</v>
      </c>
      <c r="N164" s="6">
        <v>166</v>
      </c>
      <c r="O164" s="12" t="s">
        <v>53</v>
      </c>
      <c r="P164" s="12" t="s">
        <v>54</v>
      </c>
      <c r="Q164" s="12">
        <v>45644</v>
      </c>
      <c r="R164" s="12">
        <v>45825</v>
      </c>
      <c r="S164" s="13">
        <v>100000000</v>
      </c>
      <c r="T164" s="13">
        <v>100000000</v>
      </c>
      <c r="U164" s="13">
        <v>56059889</v>
      </c>
      <c r="V164" s="6"/>
      <c r="W164" s="10" t="e">
        <v>#N/A</v>
      </c>
      <c r="X164" s="13">
        <v>0</v>
      </c>
      <c r="Y164" s="6"/>
      <c r="Z164" s="12"/>
      <c r="AA164" s="14">
        <v>43940111</v>
      </c>
      <c r="AB164" s="6" t="s">
        <v>57</v>
      </c>
      <c r="AC164" s="10">
        <v>2</v>
      </c>
      <c r="AD164" s="6"/>
      <c r="AE164" s="6"/>
      <c r="AF164" s="6" t="s">
        <v>214</v>
      </c>
      <c r="AG164" s="15" t="s">
        <v>59</v>
      </c>
    </row>
    <row r="165" spans="1:33" hidden="1" x14ac:dyDescent="0.3">
      <c r="A165" s="4" t="s">
        <v>33</v>
      </c>
      <c r="B165" s="5">
        <v>14</v>
      </c>
      <c r="C165" s="6" t="s">
        <v>122</v>
      </c>
      <c r="D165" s="7" t="s">
        <v>122</v>
      </c>
      <c r="E165" s="8" t="s">
        <v>123</v>
      </c>
      <c r="F165" s="8" t="s">
        <v>124</v>
      </c>
      <c r="G165" s="6">
        <v>1018469343</v>
      </c>
      <c r="H165" s="8" t="s">
        <v>215</v>
      </c>
      <c r="I165" s="6" t="s">
        <v>44</v>
      </c>
      <c r="J165" s="10">
        <v>11</v>
      </c>
      <c r="K165" s="6">
        <v>287</v>
      </c>
      <c r="L165" s="11">
        <v>2024</v>
      </c>
      <c r="M165" s="6">
        <v>165</v>
      </c>
      <c r="N165" s="6">
        <v>167</v>
      </c>
      <c r="O165" s="12" t="s">
        <v>53</v>
      </c>
      <c r="P165" s="12" t="s">
        <v>54</v>
      </c>
      <c r="Q165" s="12">
        <v>45603</v>
      </c>
      <c r="R165" s="12">
        <v>45694</v>
      </c>
      <c r="S165" s="13">
        <v>6480000</v>
      </c>
      <c r="T165" s="13">
        <v>6480000</v>
      </c>
      <c r="U165" s="13">
        <v>6480000</v>
      </c>
      <c r="V165" s="6"/>
      <c r="W165" s="10" t="e">
        <v>#N/A</v>
      </c>
      <c r="X165" s="13">
        <v>0</v>
      </c>
      <c r="Y165" s="6"/>
      <c r="Z165" s="12"/>
      <c r="AA165" s="14">
        <v>0</v>
      </c>
      <c r="AB165" s="6" t="s">
        <v>40</v>
      </c>
      <c r="AC165" s="10">
        <v>6</v>
      </c>
      <c r="AD165" s="6"/>
      <c r="AE165" s="6"/>
      <c r="AF165" s="6" t="s">
        <v>41</v>
      </c>
      <c r="AG165" s="15" t="s">
        <v>41</v>
      </c>
    </row>
    <row r="166" spans="1:33" x14ac:dyDescent="0.3">
      <c r="A166" s="4" t="s">
        <v>33</v>
      </c>
      <c r="B166" s="5">
        <v>14</v>
      </c>
      <c r="C166" s="6" t="s">
        <v>122</v>
      </c>
      <c r="D166" s="7" t="s">
        <v>122</v>
      </c>
      <c r="E166" s="8" t="s">
        <v>123</v>
      </c>
      <c r="F166" s="8" t="s">
        <v>124</v>
      </c>
      <c r="G166" s="6">
        <v>830128286</v>
      </c>
      <c r="H166" s="8" t="s">
        <v>200</v>
      </c>
      <c r="I166" s="6" t="s">
        <v>72</v>
      </c>
      <c r="J166" s="10">
        <v>4</v>
      </c>
      <c r="K166" s="6">
        <v>334</v>
      </c>
      <c r="L166" s="11">
        <v>2024</v>
      </c>
      <c r="M166" s="6">
        <v>166</v>
      </c>
      <c r="N166" s="6">
        <v>168</v>
      </c>
      <c r="O166" s="12" t="s">
        <v>53</v>
      </c>
      <c r="P166" s="12" t="s">
        <v>54</v>
      </c>
      <c r="Q166" s="12">
        <v>45664</v>
      </c>
      <c r="R166" s="12">
        <v>45906</v>
      </c>
      <c r="S166" s="13">
        <v>190000000</v>
      </c>
      <c r="T166" s="13">
        <v>190000000</v>
      </c>
      <c r="U166" s="13">
        <v>0</v>
      </c>
      <c r="V166" s="6"/>
      <c r="W166" s="10" t="e">
        <v>#N/A</v>
      </c>
      <c r="X166" s="13">
        <v>0</v>
      </c>
      <c r="Y166" s="6"/>
      <c r="Z166" s="12"/>
      <c r="AA166" s="14">
        <v>190000000</v>
      </c>
      <c r="AB166" s="6" t="s">
        <v>67</v>
      </c>
      <c r="AC166" s="10">
        <v>1</v>
      </c>
      <c r="AD166" s="6"/>
      <c r="AE166" s="6"/>
      <c r="AF166" s="6" t="s">
        <v>88</v>
      </c>
      <c r="AG166" s="15" t="s">
        <v>59</v>
      </c>
    </row>
    <row r="167" spans="1:33" hidden="1" x14ac:dyDescent="0.3">
      <c r="A167" s="4" t="s">
        <v>33</v>
      </c>
      <c r="B167" s="5">
        <v>14</v>
      </c>
      <c r="C167" s="6" t="s">
        <v>122</v>
      </c>
      <c r="D167" s="7" t="s">
        <v>122</v>
      </c>
      <c r="E167" s="8" t="s">
        <v>123</v>
      </c>
      <c r="F167" s="8" t="s">
        <v>124</v>
      </c>
      <c r="G167" s="6">
        <v>1018492884</v>
      </c>
      <c r="H167" s="8" t="s">
        <v>216</v>
      </c>
      <c r="I167" s="6" t="s">
        <v>44</v>
      </c>
      <c r="J167" s="10">
        <v>11</v>
      </c>
      <c r="K167" s="6">
        <v>186</v>
      </c>
      <c r="L167" s="11">
        <v>2024</v>
      </c>
      <c r="M167" s="6">
        <v>167</v>
      </c>
      <c r="N167" s="6">
        <v>169</v>
      </c>
      <c r="O167" s="12" t="s">
        <v>53</v>
      </c>
      <c r="P167" s="12" t="s">
        <v>54</v>
      </c>
      <c r="Q167" s="12">
        <v>45555</v>
      </c>
      <c r="R167" s="12">
        <v>45676</v>
      </c>
      <c r="S167" s="13">
        <v>3483333</v>
      </c>
      <c r="T167" s="13">
        <v>3483333</v>
      </c>
      <c r="U167" s="13">
        <v>3483333</v>
      </c>
      <c r="V167" s="6"/>
      <c r="W167" s="10" t="e">
        <v>#N/A</v>
      </c>
      <c r="X167" s="13">
        <v>0</v>
      </c>
      <c r="Y167" s="6"/>
      <c r="Z167" s="12"/>
      <c r="AA167" s="14">
        <v>0</v>
      </c>
      <c r="AB167" s="6" t="s">
        <v>40</v>
      </c>
      <c r="AC167" s="10">
        <v>6</v>
      </c>
      <c r="AD167" s="6"/>
      <c r="AE167" s="6"/>
      <c r="AF167" s="6" t="s">
        <v>41</v>
      </c>
      <c r="AG167" s="15" t="s">
        <v>41</v>
      </c>
    </row>
    <row r="168" spans="1:33" x14ac:dyDescent="0.3">
      <c r="A168" s="4" t="s">
        <v>33</v>
      </c>
      <c r="B168" s="5">
        <v>14</v>
      </c>
      <c r="C168" s="6" t="s">
        <v>122</v>
      </c>
      <c r="D168" s="7" t="s">
        <v>122</v>
      </c>
      <c r="E168" s="8" t="s">
        <v>123</v>
      </c>
      <c r="F168" s="8" t="s">
        <v>124</v>
      </c>
      <c r="G168" s="6">
        <v>901455381</v>
      </c>
      <c r="H168" s="8" t="s">
        <v>172</v>
      </c>
      <c r="I168" s="6" t="s">
        <v>111</v>
      </c>
      <c r="J168" s="10">
        <v>6</v>
      </c>
      <c r="K168" s="6">
        <v>345</v>
      </c>
      <c r="L168" s="11">
        <v>2024</v>
      </c>
      <c r="M168" s="6">
        <v>168</v>
      </c>
      <c r="N168" s="6">
        <v>170</v>
      </c>
      <c r="O168" s="12" t="s">
        <v>53</v>
      </c>
      <c r="P168" s="12" t="s">
        <v>54</v>
      </c>
      <c r="Q168" s="12">
        <v>45670</v>
      </c>
      <c r="R168" s="12">
        <v>45850</v>
      </c>
      <c r="S168" s="13">
        <v>223783144</v>
      </c>
      <c r="T168" s="13">
        <v>223783144</v>
      </c>
      <c r="U168" s="13">
        <v>44113145</v>
      </c>
      <c r="V168" s="6"/>
      <c r="W168" s="10" t="e">
        <v>#N/A</v>
      </c>
      <c r="X168" s="13">
        <v>0</v>
      </c>
      <c r="Y168" s="6"/>
      <c r="Z168" s="12"/>
      <c r="AA168" s="14">
        <v>179669999</v>
      </c>
      <c r="AB168" s="6" t="s">
        <v>67</v>
      </c>
      <c r="AC168" s="10">
        <v>1</v>
      </c>
      <c r="AD168" s="6"/>
      <c r="AE168" s="6"/>
      <c r="AF168" s="6" t="s">
        <v>217</v>
      </c>
      <c r="AG168" s="15" t="s">
        <v>59</v>
      </c>
    </row>
    <row r="169" spans="1:33" x14ac:dyDescent="0.3">
      <c r="A169" s="4" t="s">
        <v>33</v>
      </c>
      <c r="B169" s="5">
        <v>14</v>
      </c>
      <c r="C169" s="6" t="s">
        <v>122</v>
      </c>
      <c r="D169" s="7" t="s">
        <v>122</v>
      </c>
      <c r="E169" s="8" t="s">
        <v>123</v>
      </c>
      <c r="F169" s="8" t="s">
        <v>124</v>
      </c>
      <c r="G169" s="6">
        <v>52858969</v>
      </c>
      <c r="H169" s="8" t="s">
        <v>218</v>
      </c>
      <c r="I169" s="6" t="s">
        <v>44</v>
      </c>
      <c r="J169" s="10">
        <v>11</v>
      </c>
      <c r="K169" s="6">
        <v>276</v>
      </c>
      <c r="L169" s="11">
        <v>2024</v>
      </c>
      <c r="M169" s="6">
        <v>169</v>
      </c>
      <c r="N169" s="6">
        <v>171</v>
      </c>
      <c r="O169" s="12" t="s">
        <v>53</v>
      </c>
      <c r="P169" s="12" t="s">
        <v>54</v>
      </c>
      <c r="Q169" s="12">
        <v>45622</v>
      </c>
      <c r="R169" s="12">
        <v>45698</v>
      </c>
      <c r="S169" s="13">
        <v>9866667</v>
      </c>
      <c r="T169" s="13">
        <v>9866667</v>
      </c>
      <c r="U169" s="13">
        <v>7400000</v>
      </c>
      <c r="V169" s="6"/>
      <c r="W169" s="10" t="e">
        <v>#N/A</v>
      </c>
      <c r="X169" s="13">
        <v>0</v>
      </c>
      <c r="Y169" s="6"/>
      <c r="Z169" s="12"/>
      <c r="AA169" s="14">
        <v>2466667</v>
      </c>
      <c r="AB169" s="6" t="s">
        <v>40</v>
      </c>
      <c r="AC169" s="10">
        <v>6</v>
      </c>
      <c r="AD169" s="6"/>
      <c r="AE169" s="6" t="s">
        <v>138</v>
      </c>
      <c r="AF169" s="6"/>
      <c r="AG169" s="15"/>
    </row>
    <row r="170" spans="1:33" hidden="1" x14ac:dyDescent="0.3">
      <c r="A170" s="4" t="s">
        <v>33</v>
      </c>
      <c r="B170" s="5">
        <v>14</v>
      </c>
      <c r="C170" s="6" t="s">
        <v>122</v>
      </c>
      <c r="D170" s="7" t="s">
        <v>122</v>
      </c>
      <c r="E170" s="8" t="s">
        <v>123</v>
      </c>
      <c r="F170" s="8" t="s">
        <v>124</v>
      </c>
      <c r="G170" s="6">
        <v>1052993997</v>
      </c>
      <c r="H170" s="8" t="s">
        <v>219</v>
      </c>
      <c r="I170" s="6" t="s">
        <v>44</v>
      </c>
      <c r="J170" s="10">
        <v>11</v>
      </c>
      <c r="K170" s="6">
        <v>304</v>
      </c>
      <c r="L170" s="11">
        <v>2024</v>
      </c>
      <c r="M170" s="6">
        <v>170</v>
      </c>
      <c r="N170" s="6">
        <v>172</v>
      </c>
      <c r="O170" s="12" t="s">
        <v>53</v>
      </c>
      <c r="P170" s="12" t="s">
        <v>54</v>
      </c>
      <c r="Q170" s="12">
        <v>45624</v>
      </c>
      <c r="R170" s="12">
        <v>45692</v>
      </c>
      <c r="S170" s="13">
        <v>6800000</v>
      </c>
      <c r="T170" s="13">
        <v>6800000</v>
      </c>
      <c r="U170" s="13">
        <v>6800000</v>
      </c>
      <c r="V170" s="6"/>
      <c r="W170" s="10" t="e">
        <v>#N/A</v>
      </c>
      <c r="X170" s="13">
        <v>0</v>
      </c>
      <c r="Y170" s="6"/>
      <c r="Z170" s="12"/>
      <c r="AA170" s="14">
        <v>0</v>
      </c>
      <c r="AB170" s="6" t="s">
        <v>40</v>
      </c>
      <c r="AC170" s="10">
        <v>6</v>
      </c>
      <c r="AD170" s="6"/>
      <c r="AE170" s="6" t="s">
        <v>138</v>
      </c>
      <c r="AF170" s="6" t="s">
        <v>41</v>
      </c>
      <c r="AG170" s="15" t="s">
        <v>41</v>
      </c>
    </row>
    <row r="171" spans="1:33" hidden="1" x14ac:dyDescent="0.3">
      <c r="A171" s="4" t="s">
        <v>33</v>
      </c>
      <c r="B171" s="5">
        <v>14</v>
      </c>
      <c r="C171" s="6" t="s">
        <v>122</v>
      </c>
      <c r="D171" s="7" t="s">
        <v>122</v>
      </c>
      <c r="E171" s="8" t="s">
        <v>123</v>
      </c>
      <c r="F171" s="8" t="s">
        <v>124</v>
      </c>
      <c r="G171" s="6">
        <v>52780763</v>
      </c>
      <c r="H171" s="8" t="s">
        <v>220</v>
      </c>
      <c r="I171" s="6" t="s">
        <v>44</v>
      </c>
      <c r="J171" s="10">
        <v>11</v>
      </c>
      <c r="K171" s="6">
        <v>310</v>
      </c>
      <c r="L171" s="11">
        <v>2024</v>
      </c>
      <c r="M171" s="6">
        <v>171</v>
      </c>
      <c r="N171" s="6">
        <v>173</v>
      </c>
      <c r="O171" s="12" t="s">
        <v>53</v>
      </c>
      <c r="P171" s="12" t="s">
        <v>54</v>
      </c>
      <c r="Q171" s="12">
        <v>45664</v>
      </c>
      <c r="R171" s="12">
        <v>45737</v>
      </c>
      <c r="S171" s="13">
        <v>13500000</v>
      </c>
      <c r="T171" s="13">
        <v>13500000</v>
      </c>
      <c r="U171" s="13">
        <v>13500000</v>
      </c>
      <c r="V171" s="6"/>
      <c r="W171" s="10" t="e">
        <v>#N/A</v>
      </c>
      <c r="X171" s="13">
        <v>0</v>
      </c>
      <c r="Y171" s="6"/>
      <c r="Z171" s="12"/>
      <c r="AA171" s="14">
        <v>0</v>
      </c>
      <c r="AB171" s="6" t="s">
        <v>40</v>
      </c>
      <c r="AC171" s="10">
        <v>6</v>
      </c>
      <c r="AD171" s="6"/>
      <c r="AE171" s="6" t="s">
        <v>138</v>
      </c>
      <c r="AF171" s="6" t="s">
        <v>41</v>
      </c>
      <c r="AG171" s="15" t="s">
        <v>41</v>
      </c>
    </row>
    <row r="172" spans="1:33" hidden="1" x14ac:dyDescent="0.3">
      <c r="A172" s="4" t="s">
        <v>33</v>
      </c>
      <c r="B172" s="5">
        <v>14</v>
      </c>
      <c r="C172" s="6" t="s">
        <v>122</v>
      </c>
      <c r="D172" s="7" t="s">
        <v>122</v>
      </c>
      <c r="E172" s="8" t="s">
        <v>123</v>
      </c>
      <c r="F172" s="8" t="s">
        <v>124</v>
      </c>
      <c r="G172" s="6">
        <v>53118213</v>
      </c>
      <c r="H172" s="8" t="s">
        <v>221</v>
      </c>
      <c r="I172" s="6" t="s">
        <v>44</v>
      </c>
      <c r="J172" s="10">
        <v>11</v>
      </c>
      <c r="K172" s="6">
        <v>316</v>
      </c>
      <c r="L172" s="11">
        <v>2024</v>
      </c>
      <c r="M172" s="6">
        <v>172</v>
      </c>
      <c r="N172" s="6">
        <v>174</v>
      </c>
      <c r="O172" s="12" t="s">
        <v>53</v>
      </c>
      <c r="P172" s="12" t="s">
        <v>54</v>
      </c>
      <c r="Q172" s="12">
        <v>45667</v>
      </c>
      <c r="R172" s="12">
        <v>45740</v>
      </c>
      <c r="S172" s="13">
        <v>13500000</v>
      </c>
      <c r="T172" s="13">
        <v>13500000</v>
      </c>
      <c r="U172" s="13">
        <v>13500000</v>
      </c>
      <c r="V172" s="6"/>
      <c r="W172" s="10" t="e">
        <v>#N/A</v>
      </c>
      <c r="X172" s="13">
        <v>0</v>
      </c>
      <c r="Y172" s="6"/>
      <c r="Z172" s="12"/>
      <c r="AA172" s="14">
        <v>0</v>
      </c>
      <c r="AB172" s="6" t="s">
        <v>40</v>
      </c>
      <c r="AC172" s="10">
        <v>6</v>
      </c>
      <c r="AD172" s="6"/>
      <c r="AE172" s="6" t="s">
        <v>138</v>
      </c>
      <c r="AF172" s="6" t="s">
        <v>41</v>
      </c>
      <c r="AG172" s="15" t="s">
        <v>41</v>
      </c>
    </row>
    <row r="173" spans="1:33" x14ac:dyDescent="0.3">
      <c r="A173" s="4" t="s">
        <v>33</v>
      </c>
      <c r="B173" s="5">
        <v>14</v>
      </c>
      <c r="C173" s="6" t="s">
        <v>122</v>
      </c>
      <c r="D173" s="7" t="s">
        <v>122</v>
      </c>
      <c r="E173" s="8" t="s">
        <v>123</v>
      </c>
      <c r="F173" s="8" t="s">
        <v>124</v>
      </c>
      <c r="G173" s="6">
        <v>901455381</v>
      </c>
      <c r="H173" s="8" t="s">
        <v>172</v>
      </c>
      <c r="I173" s="6" t="s">
        <v>111</v>
      </c>
      <c r="J173" s="10">
        <v>6</v>
      </c>
      <c r="K173" s="6">
        <v>347</v>
      </c>
      <c r="L173" s="11">
        <v>2024</v>
      </c>
      <c r="M173" s="6">
        <v>173</v>
      </c>
      <c r="N173" s="6">
        <v>175</v>
      </c>
      <c r="O173" s="12" t="s">
        <v>53</v>
      </c>
      <c r="P173" s="12" t="s">
        <v>54</v>
      </c>
      <c r="Q173" s="12">
        <v>45672</v>
      </c>
      <c r="R173" s="12">
        <v>45914</v>
      </c>
      <c r="S173" s="13">
        <v>713600000</v>
      </c>
      <c r="T173" s="13">
        <v>713600000</v>
      </c>
      <c r="U173" s="13">
        <v>214080000</v>
      </c>
      <c r="V173" s="6"/>
      <c r="W173" s="10" t="e">
        <v>#N/A</v>
      </c>
      <c r="X173" s="13">
        <v>0</v>
      </c>
      <c r="Y173" s="6"/>
      <c r="Z173" s="12"/>
      <c r="AA173" s="14">
        <v>499520000</v>
      </c>
      <c r="AB173" s="6" t="s">
        <v>67</v>
      </c>
      <c r="AC173" s="10">
        <v>1</v>
      </c>
      <c r="AD173" s="6"/>
      <c r="AE173" s="6"/>
      <c r="AF173" s="6" t="s">
        <v>173</v>
      </c>
      <c r="AG173" s="15" t="s">
        <v>59</v>
      </c>
    </row>
    <row r="174" spans="1:33" hidden="1" x14ac:dyDescent="0.3">
      <c r="A174" s="4" t="s">
        <v>33</v>
      </c>
      <c r="B174" s="5">
        <v>14</v>
      </c>
      <c r="C174" s="6" t="s">
        <v>122</v>
      </c>
      <c r="D174" s="7" t="s">
        <v>122</v>
      </c>
      <c r="E174" s="8" t="s">
        <v>123</v>
      </c>
      <c r="F174" s="8" t="s">
        <v>124</v>
      </c>
      <c r="G174" s="6">
        <v>1000930688</v>
      </c>
      <c r="H174" s="8" t="s">
        <v>222</v>
      </c>
      <c r="I174" s="6" t="s">
        <v>44</v>
      </c>
      <c r="J174" s="10">
        <v>11</v>
      </c>
      <c r="K174" s="6">
        <v>115</v>
      </c>
      <c r="L174" s="11">
        <v>2024</v>
      </c>
      <c r="M174" s="6">
        <v>174</v>
      </c>
      <c r="N174" s="6">
        <v>176</v>
      </c>
      <c r="O174" s="12" t="s">
        <v>53</v>
      </c>
      <c r="P174" s="12"/>
      <c r="Q174" s="12">
        <v>45485</v>
      </c>
      <c r="R174" s="12">
        <v>45607</v>
      </c>
      <c r="S174" s="13">
        <v>1980000</v>
      </c>
      <c r="T174" s="13">
        <v>1980000</v>
      </c>
      <c r="U174" s="13">
        <v>1980000</v>
      </c>
      <c r="V174" s="6"/>
      <c r="W174" s="10" t="e">
        <v>#N/A</v>
      </c>
      <c r="X174" s="13">
        <v>0</v>
      </c>
      <c r="Y174" s="6"/>
      <c r="Z174" s="12"/>
      <c r="AA174" s="14">
        <v>0</v>
      </c>
      <c r="AB174" s="6" t="s">
        <v>40</v>
      </c>
      <c r="AC174" s="10">
        <v>6</v>
      </c>
      <c r="AD174" s="6"/>
      <c r="AE174" s="6"/>
      <c r="AF174" s="6" t="s">
        <v>41</v>
      </c>
      <c r="AG174" s="15" t="s">
        <v>41</v>
      </c>
    </row>
    <row r="175" spans="1:33" hidden="1" x14ac:dyDescent="0.3">
      <c r="A175" s="4" t="s">
        <v>33</v>
      </c>
      <c r="B175" s="5">
        <v>14</v>
      </c>
      <c r="C175" s="6" t="s">
        <v>122</v>
      </c>
      <c r="D175" s="7" t="s">
        <v>122</v>
      </c>
      <c r="E175" s="8" t="s">
        <v>123</v>
      </c>
      <c r="F175" s="8" t="s">
        <v>124</v>
      </c>
      <c r="G175" s="6">
        <v>79380362</v>
      </c>
      <c r="H175" s="8" t="s">
        <v>223</v>
      </c>
      <c r="I175" s="6" t="s">
        <v>44</v>
      </c>
      <c r="J175" s="10">
        <v>11</v>
      </c>
      <c r="K175" s="6">
        <v>161</v>
      </c>
      <c r="L175" s="11">
        <v>2024</v>
      </c>
      <c r="M175" s="6">
        <v>175</v>
      </c>
      <c r="N175" s="6">
        <v>177</v>
      </c>
      <c r="O175" s="12" t="s">
        <v>53</v>
      </c>
      <c r="P175" s="12"/>
      <c r="Q175" s="12">
        <v>45546</v>
      </c>
      <c r="R175" s="12">
        <v>45682</v>
      </c>
      <c r="S175" s="13">
        <v>2166667</v>
      </c>
      <c r="T175" s="13">
        <v>2166667</v>
      </c>
      <c r="U175" s="13">
        <v>2166667</v>
      </c>
      <c r="V175" s="6"/>
      <c r="W175" s="10" t="e">
        <v>#N/A</v>
      </c>
      <c r="X175" s="13">
        <v>0</v>
      </c>
      <c r="Y175" s="6"/>
      <c r="Z175" s="12"/>
      <c r="AA175" s="14">
        <v>0</v>
      </c>
      <c r="AB175" s="6" t="s">
        <v>40</v>
      </c>
      <c r="AC175" s="10">
        <v>6</v>
      </c>
      <c r="AD175" s="6"/>
      <c r="AE175" s="6"/>
      <c r="AF175" s="6" t="s">
        <v>41</v>
      </c>
      <c r="AG175" s="15" t="s">
        <v>41</v>
      </c>
    </row>
    <row r="176" spans="1:33" hidden="1" x14ac:dyDescent="0.3">
      <c r="A176" s="4" t="s">
        <v>33</v>
      </c>
      <c r="B176" s="5">
        <v>14</v>
      </c>
      <c r="C176" s="6" t="s">
        <v>122</v>
      </c>
      <c r="D176" s="7" t="s">
        <v>122</v>
      </c>
      <c r="E176" s="8" t="s">
        <v>123</v>
      </c>
      <c r="F176" s="8" t="s">
        <v>124</v>
      </c>
      <c r="G176" s="6">
        <v>1014257794</v>
      </c>
      <c r="H176" s="8" t="s">
        <v>224</v>
      </c>
      <c r="I176" s="6" t="s">
        <v>44</v>
      </c>
      <c r="J176" s="10">
        <v>11</v>
      </c>
      <c r="K176" s="6">
        <v>138</v>
      </c>
      <c r="L176" s="11">
        <v>2024</v>
      </c>
      <c r="M176" s="6">
        <v>176</v>
      </c>
      <c r="N176" s="6">
        <v>178</v>
      </c>
      <c r="O176" s="12" t="s">
        <v>53</v>
      </c>
      <c r="P176" s="12"/>
      <c r="Q176" s="12">
        <v>45546</v>
      </c>
      <c r="R176" s="12">
        <v>45713</v>
      </c>
      <c r="S176" s="13">
        <v>2166667</v>
      </c>
      <c r="T176" s="13">
        <v>2166667</v>
      </c>
      <c r="U176" s="13">
        <v>2166667</v>
      </c>
      <c r="V176" s="6"/>
      <c r="W176" s="10" t="e">
        <v>#N/A</v>
      </c>
      <c r="X176" s="13">
        <v>0</v>
      </c>
      <c r="Y176" s="6"/>
      <c r="Z176" s="12"/>
      <c r="AA176" s="14">
        <v>0</v>
      </c>
      <c r="AB176" s="6" t="s">
        <v>40</v>
      </c>
      <c r="AC176" s="10">
        <v>6</v>
      </c>
      <c r="AD176" s="6"/>
      <c r="AE176" s="6"/>
      <c r="AF176" s="6" t="s">
        <v>41</v>
      </c>
      <c r="AG176" s="15" t="s">
        <v>41</v>
      </c>
    </row>
    <row r="177" spans="1:33" hidden="1" x14ac:dyDescent="0.3">
      <c r="A177" s="4" t="s">
        <v>33</v>
      </c>
      <c r="B177" s="5">
        <v>14</v>
      </c>
      <c r="C177" s="6" t="s">
        <v>122</v>
      </c>
      <c r="D177" s="7" t="s">
        <v>122</v>
      </c>
      <c r="E177" s="8" t="s">
        <v>123</v>
      </c>
      <c r="F177" s="8" t="s">
        <v>124</v>
      </c>
      <c r="G177" s="6">
        <v>1022408605</v>
      </c>
      <c r="H177" s="8" t="s">
        <v>225</v>
      </c>
      <c r="I177" s="6" t="s">
        <v>44</v>
      </c>
      <c r="J177" s="10">
        <v>11</v>
      </c>
      <c r="K177" s="6">
        <v>120</v>
      </c>
      <c r="L177" s="11">
        <v>2024</v>
      </c>
      <c r="M177" s="6">
        <v>177</v>
      </c>
      <c r="N177" s="6">
        <v>179</v>
      </c>
      <c r="O177" s="12" t="s">
        <v>53</v>
      </c>
      <c r="P177" s="12"/>
      <c r="Q177" s="12">
        <v>45552</v>
      </c>
      <c r="R177" s="12">
        <v>45689</v>
      </c>
      <c r="S177" s="13">
        <v>2686667</v>
      </c>
      <c r="T177" s="13">
        <v>2686667</v>
      </c>
      <c r="U177" s="13">
        <v>2686667</v>
      </c>
      <c r="V177" s="6"/>
      <c r="W177" s="10" t="e">
        <v>#N/A</v>
      </c>
      <c r="X177" s="13">
        <v>0</v>
      </c>
      <c r="Y177" s="6"/>
      <c r="Z177" s="12"/>
      <c r="AA177" s="14">
        <v>0</v>
      </c>
      <c r="AB177" s="6" t="s">
        <v>40</v>
      </c>
      <c r="AC177" s="10">
        <v>6</v>
      </c>
      <c r="AD177" s="6"/>
      <c r="AE177" s="6" t="s">
        <v>138</v>
      </c>
      <c r="AF177" s="6" t="s">
        <v>41</v>
      </c>
      <c r="AG177" s="15" t="s">
        <v>41</v>
      </c>
    </row>
    <row r="178" spans="1:33" hidden="1" x14ac:dyDescent="0.3">
      <c r="A178" s="4" t="s">
        <v>33</v>
      </c>
      <c r="B178" s="5">
        <v>14</v>
      </c>
      <c r="C178" s="6" t="s">
        <v>122</v>
      </c>
      <c r="D178" s="7" t="s">
        <v>122</v>
      </c>
      <c r="E178" s="8" t="s">
        <v>123</v>
      </c>
      <c r="F178" s="8" t="s">
        <v>124</v>
      </c>
      <c r="G178" s="6">
        <v>52814762</v>
      </c>
      <c r="H178" s="8" t="s">
        <v>226</v>
      </c>
      <c r="I178" s="6" t="s">
        <v>44</v>
      </c>
      <c r="J178" s="10">
        <v>11</v>
      </c>
      <c r="K178" s="6">
        <v>176</v>
      </c>
      <c r="L178" s="11">
        <v>2024</v>
      </c>
      <c r="M178" s="6">
        <v>178</v>
      </c>
      <c r="N178" s="6">
        <v>180</v>
      </c>
      <c r="O178" s="12" t="s">
        <v>53</v>
      </c>
      <c r="P178" s="12"/>
      <c r="Q178" s="12">
        <v>45551</v>
      </c>
      <c r="R178" s="12">
        <v>45747</v>
      </c>
      <c r="S178" s="13">
        <v>2600000</v>
      </c>
      <c r="T178" s="13">
        <v>2600000</v>
      </c>
      <c r="U178" s="13">
        <v>2600000</v>
      </c>
      <c r="V178" s="6"/>
      <c r="W178" s="10" t="e">
        <v>#N/A</v>
      </c>
      <c r="X178" s="13">
        <v>0</v>
      </c>
      <c r="Y178" s="6"/>
      <c r="Z178" s="12"/>
      <c r="AA178" s="14">
        <v>0</v>
      </c>
      <c r="AB178" s="6" t="s">
        <v>40</v>
      </c>
      <c r="AC178" s="10">
        <v>6</v>
      </c>
      <c r="AD178" s="6"/>
      <c r="AE178" s="6"/>
      <c r="AF178" s="6" t="s">
        <v>41</v>
      </c>
      <c r="AG178" s="15" t="s">
        <v>41</v>
      </c>
    </row>
    <row r="179" spans="1:33" x14ac:dyDescent="0.3">
      <c r="A179" s="4" t="s">
        <v>33</v>
      </c>
      <c r="B179" s="5">
        <v>14</v>
      </c>
      <c r="C179" s="6" t="s">
        <v>122</v>
      </c>
      <c r="D179" s="7" t="s">
        <v>122</v>
      </c>
      <c r="E179" s="8" t="s">
        <v>123</v>
      </c>
      <c r="F179" s="8" t="s">
        <v>124</v>
      </c>
      <c r="G179" s="6">
        <v>1030614536</v>
      </c>
      <c r="H179" s="8" t="s">
        <v>227</v>
      </c>
      <c r="I179" s="6" t="s">
        <v>44</v>
      </c>
      <c r="J179" s="10">
        <v>11</v>
      </c>
      <c r="K179" s="6">
        <v>173</v>
      </c>
      <c r="L179" s="11">
        <v>2024</v>
      </c>
      <c r="M179" s="6">
        <v>179</v>
      </c>
      <c r="N179" s="6">
        <v>181</v>
      </c>
      <c r="O179" s="12" t="s">
        <v>53</v>
      </c>
      <c r="P179" s="12"/>
      <c r="Q179" s="12">
        <v>45552</v>
      </c>
      <c r="R179" s="12">
        <v>45689</v>
      </c>
      <c r="S179" s="13">
        <v>11700000</v>
      </c>
      <c r="T179" s="13">
        <v>11700000</v>
      </c>
      <c r="U179" s="13">
        <v>10263809</v>
      </c>
      <c r="V179" s="6"/>
      <c r="W179" s="10" t="e">
        <v>#N/A</v>
      </c>
      <c r="X179" s="13">
        <v>0</v>
      </c>
      <c r="Y179" s="6"/>
      <c r="Z179" s="12"/>
      <c r="AA179" s="14">
        <v>1436191</v>
      </c>
      <c r="AB179" s="6" t="s">
        <v>40</v>
      </c>
      <c r="AC179" s="10">
        <v>6</v>
      </c>
      <c r="AD179" s="6"/>
      <c r="AE179" s="6" t="s">
        <v>138</v>
      </c>
      <c r="AF179" s="6"/>
      <c r="AG179" s="15"/>
    </row>
    <row r="180" spans="1:33" hidden="1" x14ac:dyDescent="0.3">
      <c r="A180" s="4" t="s">
        <v>33</v>
      </c>
      <c r="B180" s="5">
        <v>14</v>
      </c>
      <c r="C180" s="6" t="s">
        <v>122</v>
      </c>
      <c r="D180" s="7" t="s">
        <v>122</v>
      </c>
      <c r="E180" s="8" t="s">
        <v>123</v>
      </c>
      <c r="F180" s="8" t="s">
        <v>124</v>
      </c>
      <c r="G180" s="6">
        <v>73239679</v>
      </c>
      <c r="H180" s="8" t="s">
        <v>228</v>
      </c>
      <c r="I180" s="6" t="s">
        <v>44</v>
      </c>
      <c r="J180" s="10">
        <v>11</v>
      </c>
      <c r="K180" s="6">
        <v>170</v>
      </c>
      <c r="L180" s="11">
        <v>2024</v>
      </c>
      <c r="M180" s="6">
        <v>180</v>
      </c>
      <c r="N180" s="6">
        <v>182</v>
      </c>
      <c r="O180" s="12" t="s">
        <v>53</v>
      </c>
      <c r="P180" s="12"/>
      <c r="Q180" s="12">
        <v>45554</v>
      </c>
      <c r="R180" s="12">
        <v>45691</v>
      </c>
      <c r="S180" s="13">
        <v>2860000</v>
      </c>
      <c r="T180" s="13">
        <v>2860000</v>
      </c>
      <c r="U180" s="13">
        <v>2860000</v>
      </c>
      <c r="V180" s="6"/>
      <c r="W180" s="10" t="e">
        <v>#N/A</v>
      </c>
      <c r="X180" s="13">
        <v>0</v>
      </c>
      <c r="Y180" s="6"/>
      <c r="Z180" s="12"/>
      <c r="AA180" s="14">
        <v>0</v>
      </c>
      <c r="AB180" s="6" t="s">
        <v>40</v>
      </c>
      <c r="AC180" s="10">
        <v>6</v>
      </c>
      <c r="AD180" s="6"/>
      <c r="AE180" s="6"/>
      <c r="AF180" s="6" t="s">
        <v>41</v>
      </c>
      <c r="AG180" s="15" t="s">
        <v>41</v>
      </c>
    </row>
    <row r="181" spans="1:33" hidden="1" x14ac:dyDescent="0.3">
      <c r="A181" s="4" t="s">
        <v>33</v>
      </c>
      <c r="B181" s="5">
        <v>14</v>
      </c>
      <c r="C181" s="6" t="s">
        <v>122</v>
      </c>
      <c r="D181" s="7" t="s">
        <v>122</v>
      </c>
      <c r="E181" s="8" t="s">
        <v>123</v>
      </c>
      <c r="F181" s="8" t="s">
        <v>124</v>
      </c>
      <c r="G181" s="6">
        <v>1030605091</v>
      </c>
      <c r="H181" s="8" t="s">
        <v>229</v>
      </c>
      <c r="I181" s="6" t="s">
        <v>44</v>
      </c>
      <c r="J181" s="10">
        <v>11</v>
      </c>
      <c r="K181" s="6">
        <v>167</v>
      </c>
      <c r="L181" s="11">
        <v>2024</v>
      </c>
      <c r="M181" s="6">
        <v>181</v>
      </c>
      <c r="N181" s="6">
        <v>183</v>
      </c>
      <c r="O181" s="12" t="s">
        <v>53</v>
      </c>
      <c r="P181" s="12"/>
      <c r="Q181" s="12">
        <v>45552</v>
      </c>
      <c r="R181" s="12">
        <v>45748</v>
      </c>
      <c r="S181" s="13">
        <v>2686667</v>
      </c>
      <c r="T181" s="13">
        <v>2686667</v>
      </c>
      <c r="U181" s="13">
        <v>2686667</v>
      </c>
      <c r="V181" s="6"/>
      <c r="W181" s="10" t="e">
        <v>#N/A</v>
      </c>
      <c r="X181" s="13">
        <v>0</v>
      </c>
      <c r="Y181" s="6"/>
      <c r="Z181" s="12"/>
      <c r="AA181" s="14">
        <v>0</v>
      </c>
      <c r="AB181" s="6" t="s">
        <v>40</v>
      </c>
      <c r="AC181" s="10">
        <v>6</v>
      </c>
      <c r="AD181" s="6"/>
      <c r="AE181" s="6"/>
      <c r="AF181" s="6" t="s">
        <v>41</v>
      </c>
      <c r="AG181" s="15" t="s">
        <v>41</v>
      </c>
    </row>
    <row r="182" spans="1:33" x14ac:dyDescent="0.3">
      <c r="A182" s="4" t="s">
        <v>33</v>
      </c>
      <c r="B182" s="5">
        <v>14</v>
      </c>
      <c r="C182" s="6" t="s">
        <v>122</v>
      </c>
      <c r="D182" s="7" t="s">
        <v>122</v>
      </c>
      <c r="E182" s="8" t="s">
        <v>123</v>
      </c>
      <c r="F182" s="8" t="s">
        <v>124</v>
      </c>
      <c r="G182" s="6">
        <v>1026265268</v>
      </c>
      <c r="H182" s="8" t="s">
        <v>230</v>
      </c>
      <c r="I182" s="6" t="s">
        <v>44</v>
      </c>
      <c r="J182" s="10">
        <v>11</v>
      </c>
      <c r="K182" s="6">
        <v>174</v>
      </c>
      <c r="L182" s="11">
        <v>2024</v>
      </c>
      <c r="M182" s="6">
        <v>182</v>
      </c>
      <c r="N182" s="6">
        <v>184</v>
      </c>
      <c r="O182" s="12" t="s">
        <v>53</v>
      </c>
      <c r="P182" s="12"/>
      <c r="Q182" s="12">
        <v>45552</v>
      </c>
      <c r="R182" s="12">
        <v>45748</v>
      </c>
      <c r="S182" s="13">
        <v>86667</v>
      </c>
      <c r="T182" s="13">
        <v>86667</v>
      </c>
      <c r="U182" s="13">
        <v>0</v>
      </c>
      <c r="V182" s="6"/>
      <c r="W182" s="10" t="e">
        <v>#N/A</v>
      </c>
      <c r="X182" s="13">
        <v>0</v>
      </c>
      <c r="Y182" s="6"/>
      <c r="Z182" s="12"/>
      <c r="AA182" s="14">
        <v>86667</v>
      </c>
      <c r="AB182" s="6" t="s">
        <v>40</v>
      </c>
      <c r="AC182" s="10">
        <v>6</v>
      </c>
      <c r="AD182" s="6"/>
      <c r="AE182" s="6"/>
      <c r="AF182" s="6"/>
      <c r="AG182" s="15"/>
    </row>
    <row r="183" spans="1:33" hidden="1" x14ac:dyDescent="0.3">
      <c r="A183" s="4" t="s">
        <v>33</v>
      </c>
      <c r="B183" s="5">
        <v>14</v>
      </c>
      <c r="C183" s="6" t="s">
        <v>122</v>
      </c>
      <c r="D183" s="7" t="s">
        <v>122</v>
      </c>
      <c r="E183" s="8" t="s">
        <v>123</v>
      </c>
      <c r="F183" s="8" t="s">
        <v>124</v>
      </c>
      <c r="G183" s="6">
        <v>80003885</v>
      </c>
      <c r="H183" s="8" t="s">
        <v>231</v>
      </c>
      <c r="I183" s="6" t="s">
        <v>44</v>
      </c>
      <c r="J183" s="10">
        <v>11</v>
      </c>
      <c r="K183" s="6">
        <v>175</v>
      </c>
      <c r="L183" s="11">
        <v>2024</v>
      </c>
      <c r="M183" s="6">
        <v>183</v>
      </c>
      <c r="N183" s="6">
        <v>185</v>
      </c>
      <c r="O183" s="12" t="s">
        <v>53</v>
      </c>
      <c r="P183" s="12"/>
      <c r="Q183" s="12">
        <v>45552</v>
      </c>
      <c r="R183" s="12">
        <v>45748</v>
      </c>
      <c r="S183" s="13">
        <v>7886667</v>
      </c>
      <c r="T183" s="13">
        <v>7886667</v>
      </c>
      <c r="U183" s="13">
        <v>7886667</v>
      </c>
      <c r="V183" s="6"/>
      <c r="W183" s="10" t="e">
        <v>#N/A</v>
      </c>
      <c r="X183" s="13">
        <v>0</v>
      </c>
      <c r="Y183" s="6"/>
      <c r="Z183" s="12"/>
      <c r="AA183" s="14">
        <v>0</v>
      </c>
      <c r="AB183" s="6" t="s">
        <v>40</v>
      </c>
      <c r="AC183" s="10">
        <v>6</v>
      </c>
      <c r="AD183" s="6"/>
      <c r="AE183" s="6" t="s">
        <v>232</v>
      </c>
      <c r="AF183" s="6" t="s">
        <v>41</v>
      </c>
      <c r="AG183" s="15" t="s">
        <v>41</v>
      </c>
    </row>
    <row r="184" spans="1:33" hidden="1" x14ac:dyDescent="0.3">
      <c r="A184" s="4" t="s">
        <v>33</v>
      </c>
      <c r="B184" s="5">
        <v>14</v>
      </c>
      <c r="C184" s="6" t="s">
        <v>122</v>
      </c>
      <c r="D184" s="7" t="s">
        <v>122</v>
      </c>
      <c r="E184" s="8" t="s">
        <v>123</v>
      </c>
      <c r="F184" s="8" t="s">
        <v>124</v>
      </c>
      <c r="G184" s="6">
        <v>1012436633</v>
      </c>
      <c r="H184" s="8" t="s">
        <v>233</v>
      </c>
      <c r="I184" s="6" t="s">
        <v>44</v>
      </c>
      <c r="J184" s="10">
        <v>11</v>
      </c>
      <c r="K184" s="6">
        <v>139</v>
      </c>
      <c r="L184" s="11">
        <v>2024</v>
      </c>
      <c r="M184" s="6">
        <v>184</v>
      </c>
      <c r="N184" s="6">
        <v>186</v>
      </c>
      <c r="O184" s="12" t="s">
        <v>53</v>
      </c>
      <c r="P184" s="12"/>
      <c r="Q184" s="12">
        <v>45558</v>
      </c>
      <c r="R184" s="12">
        <v>45695</v>
      </c>
      <c r="S184" s="13">
        <v>3206667</v>
      </c>
      <c r="T184" s="13">
        <v>3206667</v>
      </c>
      <c r="U184" s="13">
        <v>3206667</v>
      </c>
      <c r="V184" s="6"/>
      <c r="W184" s="10" t="e">
        <v>#N/A</v>
      </c>
      <c r="X184" s="13">
        <v>0</v>
      </c>
      <c r="Y184" s="6"/>
      <c r="Z184" s="12"/>
      <c r="AA184" s="14">
        <v>0</v>
      </c>
      <c r="AB184" s="6" t="s">
        <v>40</v>
      </c>
      <c r="AC184" s="10">
        <v>6</v>
      </c>
      <c r="AD184" s="6"/>
      <c r="AE184" s="6"/>
      <c r="AF184" s="6" t="s">
        <v>41</v>
      </c>
      <c r="AG184" s="15" t="s">
        <v>41</v>
      </c>
    </row>
    <row r="185" spans="1:33" hidden="1" x14ac:dyDescent="0.3">
      <c r="A185" s="4" t="s">
        <v>33</v>
      </c>
      <c r="B185" s="5">
        <v>14</v>
      </c>
      <c r="C185" s="6" t="s">
        <v>122</v>
      </c>
      <c r="D185" s="7" t="s">
        <v>122</v>
      </c>
      <c r="E185" s="8" t="s">
        <v>123</v>
      </c>
      <c r="F185" s="8" t="s">
        <v>124</v>
      </c>
      <c r="G185" s="6">
        <v>1023921919</v>
      </c>
      <c r="H185" s="8" t="s">
        <v>234</v>
      </c>
      <c r="I185" s="6" t="s">
        <v>44</v>
      </c>
      <c r="J185" s="10">
        <v>11</v>
      </c>
      <c r="K185" s="6">
        <v>140</v>
      </c>
      <c r="L185" s="11">
        <v>2024</v>
      </c>
      <c r="M185" s="6">
        <v>185</v>
      </c>
      <c r="N185" s="6">
        <v>187</v>
      </c>
      <c r="O185" s="12" t="s">
        <v>53</v>
      </c>
      <c r="P185" s="12"/>
      <c r="Q185" s="12">
        <v>45560</v>
      </c>
      <c r="R185" s="12">
        <v>45697</v>
      </c>
      <c r="S185" s="13">
        <v>3380000</v>
      </c>
      <c r="T185" s="13">
        <v>3380000</v>
      </c>
      <c r="U185" s="13">
        <v>3380000</v>
      </c>
      <c r="V185" s="6"/>
      <c r="W185" s="10" t="e">
        <v>#N/A</v>
      </c>
      <c r="X185" s="13">
        <v>0</v>
      </c>
      <c r="Y185" s="6"/>
      <c r="Z185" s="12"/>
      <c r="AA185" s="14">
        <v>0</v>
      </c>
      <c r="AB185" s="6" t="s">
        <v>40</v>
      </c>
      <c r="AC185" s="10">
        <v>6</v>
      </c>
      <c r="AD185" s="6"/>
      <c r="AE185" s="6" t="s">
        <v>138</v>
      </c>
      <c r="AF185" s="6" t="s">
        <v>41</v>
      </c>
      <c r="AG185" s="15" t="s">
        <v>41</v>
      </c>
    </row>
    <row r="186" spans="1:33" x14ac:dyDescent="0.3">
      <c r="A186" s="4" t="s">
        <v>33</v>
      </c>
      <c r="B186" s="5">
        <v>14</v>
      </c>
      <c r="C186" s="6" t="s">
        <v>122</v>
      </c>
      <c r="D186" s="7" t="s">
        <v>122</v>
      </c>
      <c r="E186" s="8" t="s">
        <v>123</v>
      </c>
      <c r="F186" s="8" t="s">
        <v>124</v>
      </c>
      <c r="G186" s="6">
        <v>19583345</v>
      </c>
      <c r="H186" s="8" t="s">
        <v>235</v>
      </c>
      <c r="I186" s="6" t="s">
        <v>44</v>
      </c>
      <c r="J186" s="10">
        <v>11</v>
      </c>
      <c r="K186" s="6">
        <v>168</v>
      </c>
      <c r="L186" s="11">
        <v>2024</v>
      </c>
      <c r="M186" s="6">
        <v>186</v>
      </c>
      <c r="N186" s="6">
        <v>188</v>
      </c>
      <c r="O186" s="12" t="s">
        <v>53</v>
      </c>
      <c r="P186" s="12"/>
      <c r="Q186" s="12">
        <v>45552</v>
      </c>
      <c r="R186" s="12">
        <v>45689</v>
      </c>
      <c r="S186" s="13">
        <v>2686667</v>
      </c>
      <c r="T186" s="13">
        <v>2686667</v>
      </c>
      <c r="U186" s="13">
        <v>2600000</v>
      </c>
      <c r="V186" s="6"/>
      <c r="W186" s="10" t="e">
        <v>#N/A</v>
      </c>
      <c r="X186" s="13">
        <v>0</v>
      </c>
      <c r="Y186" s="6"/>
      <c r="Z186" s="12"/>
      <c r="AA186" s="14">
        <v>86667</v>
      </c>
      <c r="AB186" s="6" t="s">
        <v>40</v>
      </c>
      <c r="AC186" s="10">
        <v>6</v>
      </c>
      <c r="AD186" s="6"/>
      <c r="AE186" s="6" t="s">
        <v>138</v>
      </c>
      <c r="AF186" s="6"/>
      <c r="AG186" s="15"/>
    </row>
    <row r="187" spans="1:33" hidden="1" x14ac:dyDescent="0.3">
      <c r="A187" s="4" t="s">
        <v>33</v>
      </c>
      <c r="B187" s="5">
        <v>14</v>
      </c>
      <c r="C187" s="6" t="s">
        <v>122</v>
      </c>
      <c r="D187" s="7" t="s">
        <v>122</v>
      </c>
      <c r="E187" s="8" t="s">
        <v>123</v>
      </c>
      <c r="F187" s="8" t="s">
        <v>124</v>
      </c>
      <c r="G187" s="6">
        <v>79536729</v>
      </c>
      <c r="H187" s="8" t="s">
        <v>236</v>
      </c>
      <c r="I187" s="6" t="s">
        <v>44</v>
      </c>
      <c r="J187" s="10">
        <v>11</v>
      </c>
      <c r="K187" s="6">
        <v>162</v>
      </c>
      <c r="L187" s="11">
        <v>2024</v>
      </c>
      <c r="M187" s="6">
        <v>187</v>
      </c>
      <c r="N187" s="6">
        <v>189</v>
      </c>
      <c r="O187" s="12" t="s">
        <v>53</v>
      </c>
      <c r="P187" s="12"/>
      <c r="Q187" s="12">
        <v>45551</v>
      </c>
      <c r="R187" s="12">
        <v>45746</v>
      </c>
      <c r="S187" s="13">
        <v>2600000</v>
      </c>
      <c r="T187" s="13">
        <v>2600000</v>
      </c>
      <c r="U187" s="13">
        <v>2600000</v>
      </c>
      <c r="V187" s="6"/>
      <c r="W187" s="10" t="e">
        <v>#N/A</v>
      </c>
      <c r="X187" s="13">
        <v>0</v>
      </c>
      <c r="Y187" s="6"/>
      <c r="Z187" s="12"/>
      <c r="AA187" s="14">
        <v>0</v>
      </c>
      <c r="AB187" s="6" t="s">
        <v>40</v>
      </c>
      <c r="AC187" s="10">
        <v>6</v>
      </c>
      <c r="AD187" s="6"/>
      <c r="AE187" s="6"/>
      <c r="AF187" s="6" t="s">
        <v>41</v>
      </c>
      <c r="AG187" s="15" t="s">
        <v>41</v>
      </c>
    </row>
    <row r="188" spans="1:33" hidden="1" x14ac:dyDescent="0.3">
      <c r="A188" s="4" t="s">
        <v>33</v>
      </c>
      <c r="B188" s="5">
        <v>14</v>
      </c>
      <c r="C188" s="6" t="s">
        <v>122</v>
      </c>
      <c r="D188" s="7" t="s">
        <v>122</v>
      </c>
      <c r="E188" s="8" t="s">
        <v>123</v>
      </c>
      <c r="F188" s="8" t="s">
        <v>124</v>
      </c>
      <c r="G188" s="6">
        <v>1097332160</v>
      </c>
      <c r="H188" s="8" t="s">
        <v>237</v>
      </c>
      <c r="I188" s="6" t="s">
        <v>44</v>
      </c>
      <c r="J188" s="10">
        <v>11</v>
      </c>
      <c r="K188" s="6">
        <v>194</v>
      </c>
      <c r="L188" s="11">
        <v>2024</v>
      </c>
      <c r="M188" s="6">
        <v>188</v>
      </c>
      <c r="N188" s="6">
        <v>190</v>
      </c>
      <c r="O188" s="12" t="s">
        <v>53</v>
      </c>
      <c r="P188" s="12"/>
      <c r="Q188" s="12">
        <v>45559</v>
      </c>
      <c r="R188" s="12">
        <v>45739</v>
      </c>
      <c r="S188" s="13">
        <v>4140000</v>
      </c>
      <c r="T188" s="13">
        <v>4140000</v>
      </c>
      <c r="U188" s="13">
        <v>4140000</v>
      </c>
      <c r="V188" s="6"/>
      <c r="W188" s="10" t="e">
        <v>#N/A</v>
      </c>
      <c r="X188" s="13">
        <v>0</v>
      </c>
      <c r="Y188" s="6"/>
      <c r="Z188" s="12"/>
      <c r="AA188" s="14">
        <v>0</v>
      </c>
      <c r="AB188" s="6" t="s">
        <v>40</v>
      </c>
      <c r="AC188" s="10">
        <v>6</v>
      </c>
      <c r="AD188" s="6"/>
      <c r="AE188" s="6"/>
      <c r="AF188" s="6" t="s">
        <v>41</v>
      </c>
      <c r="AG188" s="15" t="s">
        <v>41</v>
      </c>
    </row>
    <row r="189" spans="1:33" x14ac:dyDescent="0.3">
      <c r="A189" s="4" t="s">
        <v>33</v>
      </c>
      <c r="B189" s="5">
        <v>14</v>
      </c>
      <c r="C189" s="6" t="s">
        <v>122</v>
      </c>
      <c r="D189" s="7" t="s">
        <v>122</v>
      </c>
      <c r="E189" s="8" t="s">
        <v>123</v>
      </c>
      <c r="F189" s="8" t="s">
        <v>124</v>
      </c>
      <c r="G189" s="6">
        <v>1010007410</v>
      </c>
      <c r="H189" s="8" t="s">
        <v>238</v>
      </c>
      <c r="I189" s="6" t="s">
        <v>44</v>
      </c>
      <c r="J189" s="10">
        <v>11</v>
      </c>
      <c r="K189" s="6">
        <v>255</v>
      </c>
      <c r="L189" s="11">
        <v>2024</v>
      </c>
      <c r="M189" s="6">
        <v>189</v>
      </c>
      <c r="N189" s="6">
        <v>191</v>
      </c>
      <c r="O189" s="12" t="s">
        <v>53</v>
      </c>
      <c r="P189" s="12"/>
      <c r="Q189" s="12">
        <v>45586</v>
      </c>
      <c r="R189" s="12">
        <v>45677</v>
      </c>
      <c r="S189" s="13">
        <v>1733334</v>
      </c>
      <c r="T189" s="13">
        <v>1733334</v>
      </c>
      <c r="U189" s="13">
        <v>1733333</v>
      </c>
      <c r="V189" s="6"/>
      <c r="W189" s="10" t="e">
        <v>#N/A</v>
      </c>
      <c r="X189" s="13">
        <v>0</v>
      </c>
      <c r="Y189" s="6"/>
      <c r="Z189" s="12"/>
      <c r="AA189" s="14">
        <v>1</v>
      </c>
      <c r="AB189" s="6" t="s">
        <v>40</v>
      </c>
      <c r="AC189" s="10">
        <v>6</v>
      </c>
      <c r="AD189" s="6"/>
      <c r="AE189" s="6" t="s">
        <v>82</v>
      </c>
      <c r="AF189" s="6"/>
      <c r="AG189" s="15"/>
    </row>
    <row r="190" spans="1:33" hidden="1" x14ac:dyDescent="0.3">
      <c r="A190" s="4" t="s">
        <v>33</v>
      </c>
      <c r="B190" s="5">
        <v>14</v>
      </c>
      <c r="C190" s="6" t="s">
        <v>122</v>
      </c>
      <c r="D190" s="7" t="s">
        <v>122</v>
      </c>
      <c r="E190" s="8" t="s">
        <v>123</v>
      </c>
      <c r="F190" s="8" t="s">
        <v>124</v>
      </c>
      <c r="G190" s="6">
        <v>80075984</v>
      </c>
      <c r="H190" s="8" t="s">
        <v>239</v>
      </c>
      <c r="I190" s="6" t="s">
        <v>44</v>
      </c>
      <c r="J190" s="10">
        <v>11</v>
      </c>
      <c r="K190" s="6">
        <v>253</v>
      </c>
      <c r="L190" s="11">
        <v>2024</v>
      </c>
      <c r="M190" s="6">
        <v>190</v>
      </c>
      <c r="N190" s="6">
        <v>192</v>
      </c>
      <c r="O190" s="12" t="s">
        <v>53</v>
      </c>
      <c r="P190" s="12"/>
      <c r="Q190" s="12">
        <v>45586</v>
      </c>
      <c r="R190" s="12">
        <v>45721</v>
      </c>
      <c r="S190" s="13">
        <v>5694000</v>
      </c>
      <c r="T190" s="13">
        <v>5694000</v>
      </c>
      <c r="U190" s="13">
        <v>5694000</v>
      </c>
      <c r="V190" s="6"/>
      <c r="W190" s="10" t="e">
        <v>#N/A</v>
      </c>
      <c r="X190" s="13">
        <v>0</v>
      </c>
      <c r="Y190" s="6"/>
      <c r="Z190" s="12"/>
      <c r="AA190" s="14">
        <v>0</v>
      </c>
      <c r="AB190" s="6" t="s">
        <v>40</v>
      </c>
      <c r="AC190" s="10">
        <v>6</v>
      </c>
      <c r="AD190" s="6"/>
      <c r="AE190" s="6"/>
      <c r="AF190" s="6" t="s">
        <v>41</v>
      </c>
      <c r="AG190" s="15" t="s">
        <v>41</v>
      </c>
    </row>
    <row r="191" spans="1:33" hidden="1" x14ac:dyDescent="0.3">
      <c r="A191" s="4" t="s">
        <v>33</v>
      </c>
      <c r="B191" s="5">
        <v>14</v>
      </c>
      <c r="C191" s="6" t="s">
        <v>122</v>
      </c>
      <c r="D191" s="7" t="s">
        <v>122</v>
      </c>
      <c r="E191" s="8" t="s">
        <v>123</v>
      </c>
      <c r="F191" s="8" t="s">
        <v>124</v>
      </c>
      <c r="G191" s="6">
        <v>80075984</v>
      </c>
      <c r="H191" s="8" t="s">
        <v>239</v>
      </c>
      <c r="I191" s="6" t="s">
        <v>44</v>
      </c>
      <c r="J191" s="10">
        <v>11</v>
      </c>
      <c r="K191" s="6">
        <v>253</v>
      </c>
      <c r="L191" s="11">
        <v>2024</v>
      </c>
      <c r="M191" s="6">
        <v>192</v>
      </c>
      <c r="N191" s="6">
        <v>193</v>
      </c>
      <c r="O191" s="12" t="s">
        <v>53</v>
      </c>
      <c r="P191" s="12"/>
      <c r="Q191" s="12">
        <v>45586</v>
      </c>
      <c r="R191" s="12">
        <v>45721</v>
      </c>
      <c r="S191" s="13">
        <v>12811500</v>
      </c>
      <c r="T191" s="13">
        <v>12811500</v>
      </c>
      <c r="U191" s="13">
        <v>12811500</v>
      </c>
      <c r="V191" s="6"/>
      <c r="W191" s="10" t="e">
        <v>#N/A</v>
      </c>
      <c r="X191" s="13">
        <v>0</v>
      </c>
      <c r="Y191" s="6"/>
      <c r="Z191" s="12"/>
      <c r="AA191" s="14">
        <v>0</v>
      </c>
      <c r="AB191" s="6" t="s">
        <v>40</v>
      </c>
      <c r="AC191" s="10">
        <v>6</v>
      </c>
      <c r="AD191" s="6"/>
      <c r="AE191" s="6"/>
      <c r="AF191" s="6" t="s">
        <v>41</v>
      </c>
      <c r="AG191" s="15" t="s">
        <v>41</v>
      </c>
    </row>
    <row r="192" spans="1:33" hidden="1" x14ac:dyDescent="0.3">
      <c r="A192" s="4" t="s">
        <v>33</v>
      </c>
      <c r="B192" s="5">
        <v>14</v>
      </c>
      <c r="C192" s="6" t="s">
        <v>122</v>
      </c>
      <c r="D192" s="7" t="s">
        <v>122</v>
      </c>
      <c r="E192" s="8" t="s">
        <v>123</v>
      </c>
      <c r="F192" s="8" t="s">
        <v>124</v>
      </c>
      <c r="G192" s="6">
        <v>52814762</v>
      </c>
      <c r="H192" s="8" t="s">
        <v>226</v>
      </c>
      <c r="I192" s="6" t="s">
        <v>44</v>
      </c>
      <c r="J192" s="10">
        <v>11</v>
      </c>
      <c r="K192" s="6">
        <v>176</v>
      </c>
      <c r="L192" s="11">
        <v>2024</v>
      </c>
      <c r="M192" s="6">
        <v>193</v>
      </c>
      <c r="N192" s="6">
        <v>194</v>
      </c>
      <c r="O192" s="12" t="s">
        <v>53</v>
      </c>
      <c r="P192" s="12"/>
      <c r="Q192" s="12">
        <v>45551</v>
      </c>
      <c r="R192" s="12">
        <v>45747</v>
      </c>
      <c r="S192" s="13">
        <v>5200000</v>
      </c>
      <c r="T192" s="13">
        <v>5200000</v>
      </c>
      <c r="U192" s="13">
        <v>5200000</v>
      </c>
      <c r="V192" s="6"/>
      <c r="W192" s="10" t="e">
        <v>#N/A</v>
      </c>
      <c r="X192" s="13">
        <v>0</v>
      </c>
      <c r="Y192" s="6"/>
      <c r="Z192" s="12"/>
      <c r="AA192" s="14">
        <v>0</v>
      </c>
      <c r="AB192" s="6" t="s">
        <v>40</v>
      </c>
      <c r="AC192" s="10">
        <v>6</v>
      </c>
      <c r="AD192" s="6"/>
      <c r="AE192" s="6"/>
      <c r="AF192" s="6" t="s">
        <v>41</v>
      </c>
      <c r="AG192" s="15" t="s">
        <v>41</v>
      </c>
    </row>
    <row r="193" spans="1:33" hidden="1" x14ac:dyDescent="0.3">
      <c r="A193" s="4" t="s">
        <v>33</v>
      </c>
      <c r="B193" s="5">
        <v>14</v>
      </c>
      <c r="C193" s="6" t="s">
        <v>122</v>
      </c>
      <c r="D193" s="7" t="s">
        <v>122</v>
      </c>
      <c r="E193" s="8" t="s">
        <v>123</v>
      </c>
      <c r="F193" s="8" t="s">
        <v>124</v>
      </c>
      <c r="G193" s="6">
        <v>1030605091</v>
      </c>
      <c r="H193" s="8" t="s">
        <v>229</v>
      </c>
      <c r="I193" s="6" t="s">
        <v>44</v>
      </c>
      <c r="J193" s="10">
        <v>11</v>
      </c>
      <c r="K193" s="6">
        <v>167</v>
      </c>
      <c r="L193" s="11">
        <v>2024</v>
      </c>
      <c r="M193" s="6">
        <v>194</v>
      </c>
      <c r="N193" s="6">
        <v>195</v>
      </c>
      <c r="O193" s="12" t="s">
        <v>53</v>
      </c>
      <c r="P193" s="12"/>
      <c r="Q193" s="12">
        <v>45552</v>
      </c>
      <c r="R193" s="12">
        <v>45748</v>
      </c>
      <c r="S193" s="13">
        <v>5200000</v>
      </c>
      <c r="T193" s="13">
        <v>5200000</v>
      </c>
      <c r="U193" s="13">
        <v>5200000</v>
      </c>
      <c r="V193" s="6"/>
      <c r="W193" s="10" t="e">
        <v>#N/A</v>
      </c>
      <c r="X193" s="13">
        <v>0</v>
      </c>
      <c r="Y193" s="6"/>
      <c r="Z193" s="12"/>
      <c r="AA193" s="14">
        <v>0</v>
      </c>
      <c r="AB193" s="6" t="s">
        <v>40</v>
      </c>
      <c r="AC193" s="10">
        <v>6</v>
      </c>
      <c r="AD193" s="6"/>
      <c r="AE193" s="6"/>
      <c r="AF193" s="6" t="s">
        <v>41</v>
      </c>
      <c r="AG193" s="15" t="s">
        <v>41</v>
      </c>
    </row>
    <row r="194" spans="1:33" hidden="1" x14ac:dyDescent="0.3">
      <c r="A194" s="4" t="s">
        <v>33</v>
      </c>
      <c r="B194" s="5">
        <v>14</v>
      </c>
      <c r="C194" s="6" t="s">
        <v>122</v>
      </c>
      <c r="D194" s="7" t="s">
        <v>122</v>
      </c>
      <c r="E194" s="8" t="s">
        <v>123</v>
      </c>
      <c r="F194" s="8" t="s">
        <v>124</v>
      </c>
      <c r="G194" s="6">
        <v>80003885</v>
      </c>
      <c r="H194" s="8" t="s">
        <v>231</v>
      </c>
      <c r="I194" s="6" t="s">
        <v>44</v>
      </c>
      <c r="J194" s="10">
        <v>11</v>
      </c>
      <c r="K194" s="6">
        <v>175</v>
      </c>
      <c r="L194" s="11">
        <v>2024</v>
      </c>
      <c r="M194" s="6">
        <v>195</v>
      </c>
      <c r="N194" s="6">
        <v>196</v>
      </c>
      <c r="O194" s="12" t="s">
        <v>53</v>
      </c>
      <c r="P194" s="12"/>
      <c r="Q194" s="12">
        <v>45552</v>
      </c>
      <c r="R194" s="12">
        <v>45748</v>
      </c>
      <c r="S194" s="13">
        <v>5200000</v>
      </c>
      <c r="T194" s="13">
        <v>5200000</v>
      </c>
      <c r="U194" s="13">
        <v>5200000</v>
      </c>
      <c r="V194" s="6"/>
      <c r="W194" s="10" t="e">
        <v>#N/A</v>
      </c>
      <c r="X194" s="13">
        <v>0</v>
      </c>
      <c r="Y194" s="6"/>
      <c r="Z194" s="12"/>
      <c r="AA194" s="14">
        <v>0</v>
      </c>
      <c r="AB194" s="6" t="s">
        <v>40</v>
      </c>
      <c r="AC194" s="10">
        <v>6</v>
      </c>
      <c r="AD194" s="6"/>
      <c r="AE194" s="6"/>
      <c r="AF194" s="6" t="s">
        <v>41</v>
      </c>
      <c r="AG194" s="15" t="s">
        <v>41</v>
      </c>
    </row>
    <row r="195" spans="1:33" hidden="1" x14ac:dyDescent="0.3">
      <c r="A195" s="4" t="s">
        <v>33</v>
      </c>
      <c r="B195" s="5">
        <v>14</v>
      </c>
      <c r="C195" s="6" t="s">
        <v>122</v>
      </c>
      <c r="D195" s="7" t="s">
        <v>122</v>
      </c>
      <c r="E195" s="8" t="s">
        <v>123</v>
      </c>
      <c r="F195" s="8" t="s">
        <v>124</v>
      </c>
      <c r="G195" s="6">
        <v>79536729</v>
      </c>
      <c r="H195" s="8" t="s">
        <v>236</v>
      </c>
      <c r="I195" s="6" t="s">
        <v>44</v>
      </c>
      <c r="J195" s="10">
        <v>11</v>
      </c>
      <c r="K195" s="6">
        <v>162</v>
      </c>
      <c r="L195" s="11">
        <v>2024</v>
      </c>
      <c r="M195" s="6">
        <v>196</v>
      </c>
      <c r="N195" s="6">
        <v>197</v>
      </c>
      <c r="O195" s="12" t="s">
        <v>53</v>
      </c>
      <c r="P195" s="12"/>
      <c r="Q195" s="12">
        <v>45551</v>
      </c>
      <c r="R195" s="12">
        <v>45746</v>
      </c>
      <c r="S195" s="13">
        <v>5200000</v>
      </c>
      <c r="T195" s="13">
        <v>5200000</v>
      </c>
      <c r="U195" s="13">
        <v>5200000</v>
      </c>
      <c r="V195" s="6"/>
      <c r="W195" s="10" t="e">
        <v>#N/A</v>
      </c>
      <c r="X195" s="13">
        <v>0</v>
      </c>
      <c r="Y195" s="6"/>
      <c r="Z195" s="12"/>
      <c r="AA195" s="14">
        <v>0</v>
      </c>
      <c r="AB195" s="6" t="s">
        <v>40</v>
      </c>
      <c r="AC195" s="10">
        <v>6</v>
      </c>
      <c r="AD195" s="6"/>
      <c r="AE195" s="6"/>
      <c r="AF195" s="6" t="s">
        <v>41</v>
      </c>
      <c r="AG195" s="15" t="s">
        <v>41</v>
      </c>
    </row>
    <row r="196" spans="1:33" hidden="1" x14ac:dyDescent="0.3">
      <c r="A196" s="4" t="s">
        <v>33</v>
      </c>
      <c r="B196" s="5">
        <v>14</v>
      </c>
      <c r="C196" s="6" t="s">
        <v>122</v>
      </c>
      <c r="D196" s="7" t="s">
        <v>122</v>
      </c>
      <c r="E196" s="8" t="s">
        <v>123</v>
      </c>
      <c r="F196" s="8" t="s">
        <v>124</v>
      </c>
      <c r="G196" s="6">
        <v>1014257794</v>
      </c>
      <c r="H196" s="8" t="s">
        <v>224</v>
      </c>
      <c r="I196" s="6" t="s">
        <v>44</v>
      </c>
      <c r="J196" s="10">
        <v>11</v>
      </c>
      <c r="K196" s="6">
        <v>138</v>
      </c>
      <c r="L196" s="11">
        <v>2024</v>
      </c>
      <c r="M196" s="6">
        <v>197</v>
      </c>
      <c r="N196" s="6">
        <v>198</v>
      </c>
      <c r="O196" s="12" t="s">
        <v>53</v>
      </c>
      <c r="P196" s="12"/>
      <c r="Q196" s="12">
        <v>45546</v>
      </c>
      <c r="R196" s="12">
        <v>45713</v>
      </c>
      <c r="S196" s="13">
        <v>2600000</v>
      </c>
      <c r="T196" s="13">
        <v>2600000</v>
      </c>
      <c r="U196" s="13">
        <v>2600000</v>
      </c>
      <c r="V196" s="6"/>
      <c r="W196" s="10" t="e">
        <v>#N/A</v>
      </c>
      <c r="X196" s="13">
        <v>0</v>
      </c>
      <c r="Y196" s="6"/>
      <c r="Z196" s="12"/>
      <c r="AA196" s="14">
        <v>0</v>
      </c>
      <c r="AB196" s="6" t="s">
        <v>40</v>
      </c>
      <c r="AC196" s="10">
        <v>6</v>
      </c>
      <c r="AD196" s="6"/>
      <c r="AE196" s="6"/>
      <c r="AF196" s="6" t="s">
        <v>41</v>
      </c>
      <c r="AG196" s="15" t="s">
        <v>41</v>
      </c>
    </row>
    <row r="197" spans="1:33" hidden="1" x14ac:dyDescent="0.3">
      <c r="A197" s="4" t="s">
        <v>33</v>
      </c>
      <c r="B197" s="5">
        <v>14</v>
      </c>
      <c r="C197" s="6" t="s">
        <v>122</v>
      </c>
      <c r="D197" s="7" t="s">
        <v>122</v>
      </c>
      <c r="E197" s="8" t="s">
        <v>123</v>
      </c>
      <c r="F197" s="8" t="s">
        <v>124</v>
      </c>
      <c r="G197" s="6">
        <v>1097332160</v>
      </c>
      <c r="H197" s="8" t="s">
        <v>237</v>
      </c>
      <c r="I197" s="6" t="s">
        <v>44</v>
      </c>
      <c r="J197" s="10">
        <v>11</v>
      </c>
      <c r="K197" s="6">
        <v>194</v>
      </c>
      <c r="L197" s="11">
        <v>2024</v>
      </c>
      <c r="M197" s="6">
        <v>198</v>
      </c>
      <c r="N197" s="6">
        <v>199</v>
      </c>
      <c r="O197" s="12" t="s">
        <v>53</v>
      </c>
      <c r="P197" s="12"/>
      <c r="Q197" s="12">
        <v>45559</v>
      </c>
      <c r="R197" s="12">
        <v>45739</v>
      </c>
      <c r="S197" s="13">
        <v>10800000</v>
      </c>
      <c r="T197" s="13">
        <v>10800000</v>
      </c>
      <c r="U197" s="13">
        <v>10800000</v>
      </c>
      <c r="V197" s="6"/>
      <c r="W197" s="10" t="e">
        <v>#N/A</v>
      </c>
      <c r="X197" s="13">
        <v>0</v>
      </c>
      <c r="Y197" s="6"/>
      <c r="Z197" s="12"/>
      <c r="AA197" s="14">
        <v>0</v>
      </c>
      <c r="AB197" s="6" t="s">
        <v>40</v>
      </c>
      <c r="AC197" s="10">
        <v>6</v>
      </c>
      <c r="AD197" s="6"/>
      <c r="AE197" s="6"/>
      <c r="AF197" s="6" t="s">
        <v>41</v>
      </c>
      <c r="AG197" s="15" t="s">
        <v>41</v>
      </c>
    </row>
    <row r="198" spans="1:33" hidden="1" x14ac:dyDescent="0.3">
      <c r="A198" s="4" t="s">
        <v>33</v>
      </c>
      <c r="B198" s="5">
        <v>14</v>
      </c>
      <c r="C198" s="6" t="s">
        <v>122</v>
      </c>
      <c r="D198" s="7" t="s">
        <v>122</v>
      </c>
      <c r="E198" s="8" t="s">
        <v>123</v>
      </c>
      <c r="F198" s="8" t="s">
        <v>124</v>
      </c>
      <c r="G198" s="6">
        <v>1026265268</v>
      </c>
      <c r="H198" s="8" t="s">
        <v>230</v>
      </c>
      <c r="I198" s="6" t="s">
        <v>44</v>
      </c>
      <c r="J198" s="10">
        <v>11</v>
      </c>
      <c r="K198" s="6">
        <v>174</v>
      </c>
      <c r="L198" s="11">
        <v>2024</v>
      </c>
      <c r="M198" s="6">
        <v>199</v>
      </c>
      <c r="N198" s="6">
        <v>200</v>
      </c>
      <c r="O198" s="12" t="s">
        <v>53</v>
      </c>
      <c r="P198" s="12"/>
      <c r="Q198" s="12">
        <v>45552</v>
      </c>
      <c r="R198" s="12">
        <v>45748</v>
      </c>
      <c r="S198" s="13">
        <v>5200000</v>
      </c>
      <c r="T198" s="13">
        <v>5200000</v>
      </c>
      <c r="U198" s="13">
        <v>5200000</v>
      </c>
      <c r="V198" s="6"/>
      <c r="W198" s="10" t="e">
        <v>#N/A</v>
      </c>
      <c r="X198" s="13">
        <v>0</v>
      </c>
      <c r="Y198" s="6"/>
      <c r="Z198" s="12"/>
      <c r="AA198" s="14">
        <v>0</v>
      </c>
      <c r="AB198" s="6" t="s">
        <v>40</v>
      </c>
      <c r="AC198" s="10">
        <v>6</v>
      </c>
      <c r="AD198" s="6"/>
      <c r="AE198" s="6"/>
      <c r="AF198" s="6" t="s">
        <v>41</v>
      </c>
      <c r="AG198" s="15" t="s">
        <v>41</v>
      </c>
    </row>
    <row r="199" spans="1:33" x14ac:dyDescent="0.3">
      <c r="A199" s="4" t="s">
        <v>33</v>
      </c>
      <c r="B199" s="5">
        <v>14</v>
      </c>
      <c r="C199" s="6" t="s">
        <v>122</v>
      </c>
      <c r="D199" s="7" t="s">
        <v>122</v>
      </c>
      <c r="E199" s="8" t="s">
        <v>123</v>
      </c>
      <c r="F199" s="8" t="s">
        <v>124</v>
      </c>
      <c r="G199" s="6">
        <v>1010220159</v>
      </c>
      <c r="H199" s="8" t="s">
        <v>240</v>
      </c>
      <c r="I199" s="6" t="s">
        <v>44</v>
      </c>
      <c r="J199" s="10">
        <v>11</v>
      </c>
      <c r="K199" s="6">
        <v>235</v>
      </c>
      <c r="L199" s="11">
        <v>2024</v>
      </c>
      <c r="M199" s="6">
        <v>200</v>
      </c>
      <c r="N199" s="6">
        <v>201</v>
      </c>
      <c r="O199" s="12" t="s">
        <v>53</v>
      </c>
      <c r="P199" s="12"/>
      <c r="Q199" s="12">
        <v>45572</v>
      </c>
      <c r="R199" s="12">
        <v>45663</v>
      </c>
      <c r="S199" s="13">
        <v>1400000</v>
      </c>
      <c r="T199" s="13">
        <v>1400000</v>
      </c>
      <c r="U199" s="13">
        <v>0</v>
      </c>
      <c r="V199" s="6"/>
      <c r="W199" s="10" t="e">
        <v>#N/A</v>
      </c>
      <c r="X199" s="13">
        <v>0</v>
      </c>
      <c r="Y199" s="6"/>
      <c r="Z199" s="12"/>
      <c r="AA199" s="14">
        <v>1400000</v>
      </c>
      <c r="AB199" s="6" t="s">
        <v>40</v>
      </c>
      <c r="AC199" s="10">
        <v>6</v>
      </c>
      <c r="AD199" s="6"/>
      <c r="AE199" s="6" t="s">
        <v>138</v>
      </c>
      <c r="AF199" s="6"/>
      <c r="AG199" s="15"/>
    </row>
    <row r="200" spans="1:33" x14ac:dyDescent="0.3">
      <c r="A200" s="4" t="s">
        <v>33</v>
      </c>
      <c r="B200" s="5">
        <v>14</v>
      </c>
      <c r="C200" s="6" t="s">
        <v>122</v>
      </c>
      <c r="D200" s="7" t="s">
        <v>122</v>
      </c>
      <c r="E200" s="8" t="s">
        <v>123</v>
      </c>
      <c r="F200" s="8" t="s">
        <v>124</v>
      </c>
      <c r="G200" s="6">
        <v>901455381</v>
      </c>
      <c r="H200" s="8" t="s">
        <v>172</v>
      </c>
      <c r="I200" s="6" t="s">
        <v>111</v>
      </c>
      <c r="J200" s="10">
        <v>6</v>
      </c>
      <c r="K200" s="6">
        <v>345</v>
      </c>
      <c r="L200" s="11">
        <v>2024</v>
      </c>
      <c r="M200" s="6">
        <v>201</v>
      </c>
      <c r="N200" s="6">
        <v>202</v>
      </c>
      <c r="O200" s="12" t="s">
        <v>53</v>
      </c>
      <c r="P200" s="12" t="s">
        <v>54</v>
      </c>
      <c r="Q200" s="12">
        <v>45670</v>
      </c>
      <c r="R200" s="12">
        <v>45850</v>
      </c>
      <c r="S200" s="13">
        <v>171782579</v>
      </c>
      <c r="T200" s="13">
        <v>171782579</v>
      </c>
      <c r="U200" s="13">
        <v>35000000</v>
      </c>
      <c r="V200" s="6"/>
      <c r="W200" s="10" t="e">
        <v>#N/A</v>
      </c>
      <c r="X200" s="13">
        <v>0</v>
      </c>
      <c r="Y200" s="6"/>
      <c r="Z200" s="12"/>
      <c r="AA200" s="14">
        <v>136782579</v>
      </c>
      <c r="AB200" s="6" t="s">
        <v>67</v>
      </c>
      <c r="AC200" s="10">
        <v>1</v>
      </c>
      <c r="AD200" s="6"/>
      <c r="AE200" s="6"/>
      <c r="AF200" s="6" t="s">
        <v>217</v>
      </c>
      <c r="AG200" s="15" t="s">
        <v>59</v>
      </c>
    </row>
    <row r="201" spans="1:33" x14ac:dyDescent="0.3">
      <c r="A201" s="4" t="s">
        <v>33</v>
      </c>
      <c r="B201" s="5">
        <v>14</v>
      </c>
      <c r="C201" s="6" t="s">
        <v>122</v>
      </c>
      <c r="D201" s="7" t="s">
        <v>122</v>
      </c>
      <c r="E201" s="8" t="s">
        <v>123</v>
      </c>
      <c r="F201" s="8" t="s">
        <v>124</v>
      </c>
      <c r="G201" s="6">
        <v>1073160711</v>
      </c>
      <c r="H201" s="8" t="s">
        <v>241</v>
      </c>
      <c r="I201" s="6" t="s">
        <v>44</v>
      </c>
      <c r="J201" s="10">
        <v>11</v>
      </c>
      <c r="K201" s="6">
        <v>295</v>
      </c>
      <c r="L201" s="11">
        <v>2024</v>
      </c>
      <c r="M201" s="6">
        <v>202</v>
      </c>
      <c r="N201" s="6">
        <v>203</v>
      </c>
      <c r="O201" s="12" t="s">
        <v>53</v>
      </c>
      <c r="P201" s="12"/>
      <c r="Q201" s="12">
        <v>45630</v>
      </c>
      <c r="R201" s="12">
        <v>45706</v>
      </c>
      <c r="S201" s="13">
        <v>13500000</v>
      </c>
      <c r="T201" s="13">
        <v>13500000</v>
      </c>
      <c r="U201" s="13">
        <v>4860000</v>
      </c>
      <c r="V201" s="6"/>
      <c r="W201" s="10" t="e">
        <v>#N/A</v>
      </c>
      <c r="X201" s="13">
        <v>0</v>
      </c>
      <c r="Y201" s="6"/>
      <c r="Z201" s="12"/>
      <c r="AA201" s="14">
        <v>8640000</v>
      </c>
      <c r="AB201" s="6" t="s">
        <v>40</v>
      </c>
      <c r="AC201" s="10">
        <v>6</v>
      </c>
      <c r="AD201" s="6"/>
      <c r="AE201" s="6" t="s">
        <v>138</v>
      </c>
      <c r="AF201" s="6"/>
      <c r="AG201" s="15"/>
    </row>
    <row r="202" spans="1:33" x14ac:dyDescent="0.3">
      <c r="A202" s="4" t="s">
        <v>33</v>
      </c>
      <c r="B202" s="5">
        <v>14</v>
      </c>
      <c r="C202" s="6" t="s">
        <v>122</v>
      </c>
      <c r="D202" s="7" t="s">
        <v>122</v>
      </c>
      <c r="E202" s="8" t="s">
        <v>123</v>
      </c>
      <c r="F202" s="8" t="s">
        <v>124</v>
      </c>
      <c r="G202" s="6">
        <v>800089897</v>
      </c>
      <c r="H202" s="8" t="s">
        <v>187</v>
      </c>
      <c r="I202" s="6" t="s">
        <v>75</v>
      </c>
      <c r="J202" s="10">
        <v>10</v>
      </c>
      <c r="K202" s="6">
        <v>348</v>
      </c>
      <c r="L202" s="11">
        <v>2024</v>
      </c>
      <c r="M202" s="6">
        <v>203</v>
      </c>
      <c r="N202" s="6">
        <v>204</v>
      </c>
      <c r="O202" s="12" t="s">
        <v>53</v>
      </c>
      <c r="P202" s="12" t="s">
        <v>54</v>
      </c>
      <c r="Q202" s="12">
        <v>45673</v>
      </c>
      <c r="R202" s="12">
        <v>45762</v>
      </c>
      <c r="S202" s="13">
        <v>162146055</v>
      </c>
      <c r="T202" s="13">
        <v>162146055</v>
      </c>
      <c r="U202" s="13">
        <v>0</v>
      </c>
      <c r="V202" s="6"/>
      <c r="W202" s="10" t="e">
        <v>#N/A</v>
      </c>
      <c r="X202" s="13">
        <v>0</v>
      </c>
      <c r="Y202" s="6"/>
      <c r="Z202" s="12"/>
      <c r="AA202" s="14">
        <v>162146055</v>
      </c>
      <c r="AB202" s="6" t="s">
        <v>57</v>
      </c>
      <c r="AC202" s="10">
        <v>2</v>
      </c>
      <c r="AD202" s="6"/>
      <c r="AE202" s="6"/>
      <c r="AF202" s="6" t="s">
        <v>242</v>
      </c>
      <c r="AG202" s="15" t="s">
        <v>59</v>
      </c>
    </row>
    <row r="203" spans="1:33" x14ac:dyDescent="0.3">
      <c r="A203" s="4" t="s">
        <v>33</v>
      </c>
      <c r="B203" s="5">
        <v>14</v>
      </c>
      <c r="C203" s="6" t="s">
        <v>122</v>
      </c>
      <c r="D203" s="7" t="s">
        <v>122</v>
      </c>
      <c r="E203" s="8" t="s">
        <v>123</v>
      </c>
      <c r="F203" s="8" t="s">
        <v>124</v>
      </c>
      <c r="G203" s="6">
        <v>901455381</v>
      </c>
      <c r="H203" s="8" t="s">
        <v>172</v>
      </c>
      <c r="I203" s="6" t="s">
        <v>111</v>
      </c>
      <c r="J203" s="10">
        <v>6</v>
      </c>
      <c r="K203" s="6">
        <v>345</v>
      </c>
      <c r="L203" s="11">
        <v>2024</v>
      </c>
      <c r="M203" s="6">
        <v>204</v>
      </c>
      <c r="N203" s="6">
        <v>205</v>
      </c>
      <c r="O203" s="12" t="s">
        <v>53</v>
      </c>
      <c r="P203" s="12" t="s">
        <v>54</v>
      </c>
      <c r="Q203" s="12">
        <v>45670</v>
      </c>
      <c r="R203" s="12">
        <v>45850</v>
      </c>
      <c r="S203" s="13">
        <v>140000000</v>
      </c>
      <c r="T203" s="13">
        <v>140000000</v>
      </c>
      <c r="U203" s="13">
        <v>28000000</v>
      </c>
      <c r="V203" s="6"/>
      <c r="W203" s="10" t="e">
        <v>#N/A</v>
      </c>
      <c r="X203" s="13">
        <v>0</v>
      </c>
      <c r="Y203" s="6"/>
      <c r="Z203" s="12"/>
      <c r="AA203" s="14">
        <v>112000000</v>
      </c>
      <c r="AB203" s="6" t="s">
        <v>67</v>
      </c>
      <c r="AC203" s="10">
        <v>1</v>
      </c>
      <c r="AD203" s="6"/>
      <c r="AE203" s="6"/>
      <c r="AF203" s="6" t="s">
        <v>217</v>
      </c>
      <c r="AG203" s="15" t="s">
        <v>59</v>
      </c>
    </row>
    <row r="204" spans="1:33" x14ac:dyDescent="0.3">
      <c r="A204" s="4" t="s">
        <v>33</v>
      </c>
      <c r="B204" s="5">
        <v>14</v>
      </c>
      <c r="C204" s="6" t="s">
        <v>122</v>
      </c>
      <c r="D204" s="7" t="s">
        <v>122</v>
      </c>
      <c r="E204" s="8" t="s">
        <v>123</v>
      </c>
      <c r="F204" s="8" t="s">
        <v>124</v>
      </c>
      <c r="G204" s="6">
        <v>860011153</v>
      </c>
      <c r="H204" s="8" t="s">
        <v>196</v>
      </c>
      <c r="I204" s="6" t="s">
        <v>129</v>
      </c>
      <c r="J204" s="10">
        <v>16</v>
      </c>
      <c r="K204" s="6">
        <v>20</v>
      </c>
      <c r="L204" s="11">
        <v>2024</v>
      </c>
      <c r="M204" s="6">
        <v>205</v>
      </c>
      <c r="N204" s="6">
        <v>206</v>
      </c>
      <c r="O204" s="12"/>
      <c r="P204" s="12"/>
      <c r="Q204" s="12">
        <v>45292</v>
      </c>
      <c r="R204" s="12">
        <v>45657</v>
      </c>
      <c r="S204" s="13">
        <v>11060000</v>
      </c>
      <c r="T204" s="13">
        <v>11060000</v>
      </c>
      <c r="U204" s="13">
        <v>1131400</v>
      </c>
      <c r="V204" s="6"/>
      <c r="W204" s="10" t="e">
        <v>#N/A</v>
      </c>
      <c r="X204" s="13">
        <v>0</v>
      </c>
      <c r="Y204" s="6"/>
      <c r="Z204" s="12"/>
      <c r="AA204" s="14">
        <v>9928600</v>
      </c>
      <c r="AB204" s="6" t="s">
        <v>57</v>
      </c>
      <c r="AC204" s="10">
        <v>2</v>
      </c>
      <c r="AD204" s="6"/>
      <c r="AE204" s="6"/>
      <c r="AF204" s="6"/>
      <c r="AG204" s="15" t="s">
        <v>62</v>
      </c>
    </row>
    <row r="205" spans="1:33" hidden="1" x14ac:dyDescent="0.3">
      <c r="A205" s="4" t="s">
        <v>33</v>
      </c>
      <c r="B205" s="5">
        <v>14</v>
      </c>
      <c r="C205" s="6" t="s">
        <v>122</v>
      </c>
      <c r="D205" s="7" t="s">
        <v>122</v>
      </c>
      <c r="E205" s="8" t="s">
        <v>123</v>
      </c>
      <c r="F205" s="8" t="s">
        <v>124</v>
      </c>
      <c r="G205" s="6">
        <v>901655887</v>
      </c>
      <c r="H205" s="8" t="s">
        <v>243</v>
      </c>
      <c r="I205" s="6" t="s">
        <v>207</v>
      </c>
      <c r="J205" s="10">
        <v>18</v>
      </c>
      <c r="K205" s="6">
        <v>146</v>
      </c>
      <c r="L205" s="11">
        <v>2022</v>
      </c>
      <c r="M205" s="6">
        <v>206</v>
      </c>
      <c r="N205" s="6">
        <v>207</v>
      </c>
      <c r="O205" s="12"/>
      <c r="P205" s="12"/>
      <c r="Q205" s="12">
        <v>44970</v>
      </c>
      <c r="R205" s="12">
        <v>45567</v>
      </c>
      <c r="S205" s="13">
        <v>89416149</v>
      </c>
      <c r="T205" s="13">
        <v>89416149</v>
      </c>
      <c r="U205" s="13">
        <v>13620521</v>
      </c>
      <c r="V205" s="6"/>
      <c r="W205" s="10" t="e">
        <v>#N/A</v>
      </c>
      <c r="X205" s="13">
        <v>0</v>
      </c>
      <c r="Y205" s="6"/>
      <c r="Z205" s="12"/>
      <c r="AA205" s="14">
        <v>75795628</v>
      </c>
      <c r="AB205" s="6" t="s">
        <v>57</v>
      </c>
      <c r="AC205" s="10">
        <v>2</v>
      </c>
      <c r="AD205" s="6"/>
      <c r="AE205" s="6"/>
      <c r="AF205" s="6" t="s">
        <v>205</v>
      </c>
      <c r="AG205" s="15"/>
    </row>
    <row r="206" spans="1:33" hidden="1" x14ac:dyDescent="0.3">
      <c r="A206" s="4" t="s">
        <v>33</v>
      </c>
      <c r="B206" s="5">
        <v>14</v>
      </c>
      <c r="C206" s="6" t="s">
        <v>122</v>
      </c>
      <c r="D206" s="7" t="s">
        <v>122</v>
      </c>
      <c r="E206" s="8" t="s">
        <v>123</v>
      </c>
      <c r="F206" s="8" t="s">
        <v>124</v>
      </c>
      <c r="G206" s="6">
        <v>901629487</v>
      </c>
      <c r="H206" s="8" t="s">
        <v>244</v>
      </c>
      <c r="I206" s="6" t="s">
        <v>210</v>
      </c>
      <c r="J206" s="10">
        <v>8</v>
      </c>
      <c r="K206" s="6">
        <v>123</v>
      </c>
      <c r="L206" s="11">
        <v>2022</v>
      </c>
      <c r="M206" s="6">
        <v>207</v>
      </c>
      <c r="N206" s="6">
        <v>208</v>
      </c>
      <c r="O206" s="12"/>
      <c r="P206" s="12"/>
      <c r="Q206" s="12">
        <v>44970</v>
      </c>
      <c r="R206" s="12">
        <v>45567</v>
      </c>
      <c r="S206" s="13">
        <v>725662323</v>
      </c>
      <c r="T206" s="13">
        <v>725662323</v>
      </c>
      <c r="U206" s="13">
        <v>112365650</v>
      </c>
      <c r="V206" s="6"/>
      <c r="W206" s="10" t="e">
        <v>#N/A</v>
      </c>
      <c r="X206" s="13">
        <v>0</v>
      </c>
      <c r="Y206" s="6"/>
      <c r="Z206" s="12"/>
      <c r="AA206" s="14">
        <v>613296673</v>
      </c>
      <c r="AB206" s="6" t="s">
        <v>57</v>
      </c>
      <c r="AC206" s="10">
        <v>2</v>
      </c>
      <c r="AD206" s="6"/>
      <c r="AE206" s="6"/>
      <c r="AF206" s="6" t="s">
        <v>205</v>
      </c>
      <c r="AG206" s="15"/>
    </row>
    <row r="207" spans="1:33" hidden="1" x14ac:dyDescent="0.3">
      <c r="A207" s="4" t="s">
        <v>33</v>
      </c>
      <c r="B207" s="5">
        <v>14</v>
      </c>
      <c r="C207" s="6" t="s">
        <v>122</v>
      </c>
      <c r="D207" s="7" t="s">
        <v>122</v>
      </c>
      <c r="E207" s="8" t="s">
        <v>123</v>
      </c>
      <c r="F207" s="8" t="s">
        <v>124</v>
      </c>
      <c r="G207" s="6">
        <v>901754692</v>
      </c>
      <c r="H207" s="8" t="s">
        <v>245</v>
      </c>
      <c r="I207" s="6" t="s">
        <v>210</v>
      </c>
      <c r="J207" s="10">
        <v>8</v>
      </c>
      <c r="K207" s="6">
        <v>188</v>
      </c>
      <c r="L207" s="11">
        <v>2023</v>
      </c>
      <c r="M207" s="6">
        <v>208</v>
      </c>
      <c r="N207" s="6">
        <v>209</v>
      </c>
      <c r="O207" s="12"/>
      <c r="P207" s="12"/>
      <c r="Q207" s="12">
        <v>45274</v>
      </c>
      <c r="R207" s="12">
        <v>45729</v>
      </c>
      <c r="S207" s="13">
        <v>605631666</v>
      </c>
      <c r="T207" s="13">
        <v>605631666</v>
      </c>
      <c r="U207" s="13">
        <v>0</v>
      </c>
      <c r="V207" s="6"/>
      <c r="W207" s="10" t="e">
        <v>#N/A</v>
      </c>
      <c r="X207" s="13">
        <v>0</v>
      </c>
      <c r="Y207" s="6"/>
      <c r="Z207" s="12"/>
      <c r="AA207" s="14">
        <v>605631666</v>
      </c>
      <c r="AB207" s="6" t="s">
        <v>57</v>
      </c>
      <c r="AC207" s="10">
        <v>2</v>
      </c>
      <c r="AD207" s="6"/>
      <c r="AE207" s="6"/>
      <c r="AF207" s="6" t="s">
        <v>205</v>
      </c>
      <c r="AG207" s="15"/>
    </row>
    <row r="208" spans="1:33" hidden="1" x14ac:dyDescent="0.3">
      <c r="A208" s="4" t="s">
        <v>33</v>
      </c>
      <c r="B208" s="5">
        <v>14</v>
      </c>
      <c r="C208" s="6" t="s">
        <v>122</v>
      </c>
      <c r="D208" s="7" t="s">
        <v>122</v>
      </c>
      <c r="E208" s="8" t="s">
        <v>123</v>
      </c>
      <c r="F208" s="8" t="s">
        <v>124</v>
      </c>
      <c r="G208" s="6">
        <v>901771880</v>
      </c>
      <c r="H208" s="8" t="s">
        <v>246</v>
      </c>
      <c r="I208" s="6" t="s">
        <v>207</v>
      </c>
      <c r="J208" s="10">
        <v>18</v>
      </c>
      <c r="K208" s="6">
        <v>194</v>
      </c>
      <c r="L208" s="11">
        <v>2023</v>
      </c>
      <c r="M208" s="6">
        <v>209</v>
      </c>
      <c r="N208" s="6">
        <v>210</v>
      </c>
      <c r="O208" s="12"/>
      <c r="P208" s="12"/>
      <c r="Q208" s="12">
        <v>45274</v>
      </c>
      <c r="R208" s="12">
        <v>45729</v>
      </c>
      <c r="S208" s="13">
        <v>318670700</v>
      </c>
      <c r="T208" s="13">
        <v>318670700</v>
      </c>
      <c r="U208" s="13">
        <v>156693766</v>
      </c>
      <c r="V208" s="6"/>
      <c r="W208" s="10" t="e">
        <v>#N/A</v>
      </c>
      <c r="X208" s="13">
        <v>0</v>
      </c>
      <c r="Y208" s="6"/>
      <c r="Z208" s="12"/>
      <c r="AA208" s="14">
        <v>161976934</v>
      </c>
      <c r="AB208" s="6" t="s">
        <v>57</v>
      </c>
      <c r="AC208" s="10">
        <v>2</v>
      </c>
      <c r="AD208" s="6"/>
      <c r="AE208" s="6"/>
      <c r="AF208" s="6" t="s">
        <v>205</v>
      </c>
      <c r="AG208" s="15" t="s">
        <v>59</v>
      </c>
    </row>
    <row r="209" spans="1:33" hidden="1" x14ac:dyDescent="0.3">
      <c r="A209" s="4" t="s">
        <v>33</v>
      </c>
      <c r="B209" s="5">
        <v>14</v>
      </c>
      <c r="C209" s="6" t="s">
        <v>122</v>
      </c>
      <c r="D209" s="7" t="s">
        <v>122</v>
      </c>
      <c r="E209" s="8" t="s">
        <v>123</v>
      </c>
      <c r="F209" s="8" t="s">
        <v>124</v>
      </c>
      <c r="G209" s="6">
        <v>52844049</v>
      </c>
      <c r="H209" s="8" t="s">
        <v>247</v>
      </c>
      <c r="I209" s="6" t="s">
        <v>44</v>
      </c>
      <c r="J209" s="10">
        <v>11</v>
      </c>
      <c r="K209" s="6">
        <v>19</v>
      </c>
      <c r="L209" s="11">
        <v>2024</v>
      </c>
      <c r="M209" s="6">
        <v>210</v>
      </c>
      <c r="N209" s="6">
        <v>211</v>
      </c>
      <c r="O209" s="12" t="s">
        <v>53</v>
      </c>
      <c r="P209" s="12"/>
      <c r="Q209" s="12">
        <v>45357</v>
      </c>
      <c r="R209" s="12">
        <v>45551</v>
      </c>
      <c r="S209" s="13">
        <v>1</v>
      </c>
      <c r="T209" s="13">
        <v>1</v>
      </c>
      <c r="U209" s="13">
        <v>0</v>
      </c>
      <c r="V209" s="6"/>
      <c r="W209" s="10" t="e">
        <v>#N/A</v>
      </c>
      <c r="X209" s="13">
        <v>1</v>
      </c>
      <c r="Y209" s="6"/>
      <c r="Z209" s="12"/>
      <c r="AA209" s="14">
        <v>0</v>
      </c>
      <c r="AB209" s="6" t="s">
        <v>40</v>
      </c>
      <c r="AC209" s="10">
        <v>6</v>
      </c>
      <c r="AD209" s="6"/>
      <c r="AE209" s="6" t="s">
        <v>82</v>
      </c>
      <c r="AF209" s="6" t="s">
        <v>205</v>
      </c>
      <c r="AG209" s="15" t="s">
        <v>59</v>
      </c>
    </row>
    <row r="210" spans="1:33" hidden="1" x14ac:dyDescent="0.3">
      <c r="A210" s="4" t="s">
        <v>33</v>
      </c>
      <c r="B210" s="5">
        <v>14</v>
      </c>
      <c r="C210" s="6" t="s">
        <v>122</v>
      </c>
      <c r="D210" s="7" t="s">
        <v>122</v>
      </c>
      <c r="E210" s="8" t="s">
        <v>123</v>
      </c>
      <c r="F210" s="8" t="s">
        <v>124</v>
      </c>
      <c r="G210" s="6">
        <v>79505644</v>
      </c>
      <c r="H210" s="8" t="s">
        <v>248</v>
      </c>
      <c r="I210" s="6" t="s">
        <v>44</v>
      </c>
      <c r="J210" s="10">
        <v>11</v>
      </c>
      <c r="K210" s="6">
        <v>178</v>
      </c>
      <c r="L210" s="11">
        <v>2024</v>
      </c>
      <c r="M210" s="6">
        <v>211</v>
      </c>
      <c r="N210" s="6">
        <v>212</v>
      </c>
      <c r="O210" s="12" t="s">
        <v>53</v>
      </c>
      <c r="P210" s="12"/>
      <c r="Q210" s="12">
        <v>45552</v>
      </c>
      <c r="R210" s="12">
        <v>45704</v>
      </c>
      <c r="S210" s="13">
        <v>13096200</v>
      </c>
      <c r="T210" s="13">
        <v>13096200</v>
      </c>
      <c r="U210" s="13">
        <v>13096200</v>
      </c>
      <c r="V210" s="6"/>
      <c r="W210" s="10" t="e">
        <v>#N/A</v>
      </c>
      <c r="X210" s="13">
        <v>0</v>
      </c>
      <c r="Y210" s="6"/>
      <c r="Z210" s="12"/>
      <c r="AA210" s="14">
        <v>0</v>
      </c>
      <c r="AB210" s="6" t="s">
        <v>40</v>
      </c>
      <c r="AC210" s="10">
        <v>6</v>
      </c>
      <c r="AD210" s="6"/>
      <c r="AE210" s="6"/>
      <c r="AF210" s="6" t="s">
        <v>41</v>
      </c>
      <c r="AG210" s="15" t="s">
        <v>41</v>
      </c>
    </row>
    <row r="211" spans="1:33" hidden="1" x14ac:dyDescent="0.3">
      <c r="A211" s="4" t="s">
        <v>33</v>
      </c>
      <c r="B211" s="5">
        <v>14</v>
      </c>
      <c r="C211" s="6" t="s">
        <v>122</v>
      </c>
      <c r="D211" s="7" t="s">
        <v>122</v>
      </c>
      <c r="E211" s="8" t="s">
        <v>123</v>
      </c>
      <c r="F211" s="8" t="s">
        <v>124</v>
      </c>
      <c r="G211" s="6">
        <v>52844049</v>
      </c>
      <c r="H211" s="8" t="s">
        <v>247</v>
      </c>
      <c r="I211" s="6" t="s">
        <v>44</v>
      </c>
      <c r="J211" s="10">
        <v>11</v>
      </c>
      <c r="K211" s="6">
        <v>225</v>
      </c>
      <c r="L211" s="11">
        <v>2024</v>
      </c>
      <c r="M211" s="6">
        <v>212</v>
      </c>
      <c r="N211" s="6">
        <v>213</v>
      </c>
      <c r="O211" s="12" t="s">
        <v>53</v>
      </c>
      <c r="P211" s="12"/>
      <c r="Q211" s="12">
        <v>45572</v>
      </c>
      <c r="R211" s="12">
        <v>45694</v>
      </c>
      <c r="S211" s="13">
        <v>8400000</v>
      </c>
      <c r="T211" s="13">
        <v>8400000</v>
      </c>
      <c r="U211" s="13">
        <v>8400000</v>
      </c>
      <c r="V211" s="6"/>
      <c r="W211" s="10" t="e">
        <v>#N/A</v>
      </c>
      <c r="X211" s="13">
        <v>0</v>
      </c>
      <c r="Y211" s="6"/>
      <c r="Z211" s="12"/>
      <c r="AA211" s="14">
        <v>0</v>
      </c>
      <c r="AB211" s="6" t="s">
        <v>40</v>
      </c>
      <c r="AC211" s="10">
        <v>6</v>
      </c>
      <c r="AD211" s="6"/>
      <c r="AE211" s="6"/>
      <c r="AF211" s="6" t="s">
        <v>41</v>
      </c>
      <c r="AG211" s="15" t="s">
        <v>41</v>
      </c>
    </row>
    <row r="212" spans="1:33" hidden="1" x14ac:dyDescent="0.3">
      <c r="A212" s="4" t="s">
        <v>33</v>
      </c>
      <c r="B212" s="5">
        <v>14</v>
      </c>
      <c r="C212" s="6" t="s">
        <v>122</v>
      </c>
      <c r="D212" s="7" t="s">
        <v>122</v>
      </c>
      <c r="E212" s="8" t="s">
        <v>123</v>
      </c>
      <c r="F212" s="8" t="s">
        <v>124</v>
      </c>
      <c r="G212" s="6">
        <v>1026596045</v>
      </c>
      <c r="H212" s="8" t="s">
        <v>249</v>
      </c>
      <c r="I212" s="6" t="s">
        <v>44</v>
      </c>
      <c r="J212" s="10">
        <v>11</v>
      </c>
      <c r="K212" s="6">
        <v>241</v>
      </c>
      <c r="L212" s="11">
        <v>2024</v>
      </c>
      <c r="M212" s="6">
        <v>213</v>
      </c>
      <c r="N212" s="6">
        <v>214</v>
      </c>
      <c r="O212" s="12" t="s">
        <v>53</v>
      </c>
      <c r="P212" s="12"/>
      <c r="Q212" s="12">
        <v>45573</v>
      </c>
      <c r="R212" s="12">
        <v>45695</v>
      </c>
      <c r="S212" s="13">
        <v>3555700</v>
      </c>
      <c r="T212" s="13">
        <v>3555700</v>
      </c>
      <c r="U212" s="13">
        <v>3555700</v>
      </c>
      <c r="V212" s="6"/>
      <c r="W212" s="10" t="e">
        <v>#N/A</v>
      </c>
      <c r="X212" s="13">
        <v>0</v>
      </c>
      <c r="Y212" s="6"/>
      <c r="Z212" s="12"/>
      <c r="AA212" s="14">
        <v>0</v>
      </c>
      <c r="AB212" s="6" t="s">
        <v>40</v>
      </c>
      <c r="AC212" s="10">
        <v>6</v>
      </c>
      <c r="AD212" s="6"/>
      <c r="AE212" s="6"/>
      <c r="AF212" s="6" t="s">
        <v>41</v>
      </c>
      <c r="AG212" s="15" t="s">
        <v>41</v>
      </c>
    </row>
    <row r="213" spans="1:33" hidden="1" x14ac:dyDescent="0.3">
      <c r="A213" s="4" t="s">
        <v>33</v>
      </c>
      <c r="B213" s="5">
        <v>14</v>
      </c>
      <c r="C213" s="6" t="s">
        <v>122</v>
      </c>
      <c r="D213" s="7" t="s">
        <v>122</v>
      </c>
      <c r="E213" s="8" t="s">
        <v>123</v>
      </c>
      <c r="F213" s="8" t="s">
        <v>124</v>
      </c>
      <c r="G213" s="6">
        <v>39143094</v>
      </c>
      <c r="H213" s="8" t="s">
        <v>250</v>
      </c>
      <c r="I213" s="6" t="s">
        <v>44</v>
      </c>
      <c r="J213" s="10">
        <v>11</v>
      </c>
      <c r="K213" s="6">
        <v>240</v>
      </c>
      <c r="L213" s="11">
        <v>2024</v>
      </c>
      <c r="M213" s="6">
        <v>214</v>
      </c>
      <c r="N213" s="6">
        <v>215</v>
      </c>
      <c r="O213" s="12" t="s">
        <v>53</v>
      </c>
      <c r="P213" s="12"/>
      <c r="Q213" s="12">
        <v>45313</v>
      </c>
      <c r="R213" s="12">
        <v>45464</v>
      </c>
      <c r="S213" s="13">
        <v>8633333</v>
      </c>
      <c r="T213" s="13">
        <v>8633333</v>
      </c>
      <c r="U213" s="13">
        <v>8633333</v>
      </c>
      <c r="V213" s="6"/>
      <c r="W213" s="10" t="e">
        <v>#N/A</v>
      </c>
      <c r="X213" s="13">
        <v>0</v>
      </c>
      <c r="Y213" s="6"/>
      <c r="Z213" s="12"/>
      <c r="AA213" s="14">
        <v>0</v>
      </c>
      <c r="AB213" s="6" t="s">
        <v>40</v>
      </c>
      <c r="AC213" s="10">
        <v>6</v>
      </c>
      <c r="AD213" s="6"/>
      <c r="AE213" s="6" t="s">
        <v>138</v>
      </c>
      <c r="AF213" s="6" t="s">
        <v>41</v>
      </c>
      <c r="AG213" s="15" t="s">
        <v>41</v>
      </c>
    </row>
    <row r="214" spans="1:33" hidden="1" x14ac:dyDescent="0.3">
      <c r="A214" s="4" t="s">
        <v>33</v>
      </c>
      <c r="B214" s="5">
        <v>14</v>
      </c>
      <c r="C214" s="6" t="s">
        <v>122</v>
      </c>
      <c r="D214" s="7" t="s">
        <v>122</v>
      </c>
      <c r="E214" s="8" t="s">
        <v>123</v>
      </c>
      <c r="F214" s="8" t="s">
        <v>124</v>
      </c>
      <c r="G214" s="6">
        <v>1098672831</v>
      </c>
      <c r="H214" s="8" t="s">
        <v>197</v>
      </c>
      <c r="I214" s="6" t="s">
        <v>44</v>
      </c>
      <c r="J214" s="10">
        <v>11</v>
      </c>
      <c r="K214" s="6">
        <v>259</v>
      </c>
      <c r="L214" s="11">
        <v>2024</v>
      </c>
      <c r="M214" s="6">
        <v>215</v>
      </c>
      <c r="N214" s="6">
        <v>216</v>
      </c>
      <c r="O214" s="12" t="s">
        <v>53</v>
      </c>
      <c r="P214" s="12"/>
      <c r="Q214" s="12">
        <v>45581</v>
      </c>
      <c r="R214" s="12">
        <v>45703</v>
      </c>
      <c r="S214" s="13">
        <v>17500000</v>
      </c>
      <c r="T214" s="13">
        <v>17500000</v>
      </c>
      <c r="U214" s="13">
        <v>17500000</v>
      </c>
      <c r="V214" s="6"/>
      <c r="W214" s="10" t="e">
        <v>#N/A</v>
      </c>
      <c r="X214" s="13">
        <v>0</v>
      </c>
      <c r="Y214" s="6"/>
      <c r="Z214" s="12"/>
      <c r="AA214" s="14">
        <v>0</v>
      </c>
      <c r="AB214" s="6" t="s">
        <v>40</v>
      </c>
      <c r="AC214" s="10">
        <v>6</v>
      </c>
      <c r="AD214" s="6"/>
      <c r="AE214" s="6"/>
      <c r="AF214" s="6" t="s">
        <v>41</v>
      </c>
      <c r="AG214" s="15" t="s">
        <v>41</v>
      </c>
    </row>
    <row r="215" spans="1:33" hidden="1" x14ac:dyDescent="0.3">
      <c r="A215" s="4" t="s">
        <v>33</v>
      </c>
      <c r="B215" s="5">
        <v>14</v>
      </c>
      <c r="C215" s="6" t="s">
        <v>122</v>
      </c>
      <c r="D215" s="7" t="s">
        <v>122</v>
      </c>
      <c r="E215" s="8" t="s">
        <v>123</v>
      </c>
      <c r="F215" s="8" t="s">
        <v>124</v>
      </c>
      <c r="G215" s="6">
        <v>1026592195</v>
      </c>
      <c r="H215" s="8" t="s">
        <v>251</v>
      </c>
      <c r="I215" s="6" t="s">
        <v>44</v>
      </c>
      <c r="J215" s="10">
        <v>11</v>
      </c>
      <c r="K215" s="6">
        <v>260</v>
      </c>
      <c r="L215" s="11">
        <v>2024</v>
      </c>
      <c r="M215" s="6">
        <v>216</v>
      </c>
      <c r="N215" s="6">
        <v>217</v>
      </c>
      <c r="O215" s="12" t="s">
        <v>53</v>
      </c>
      <c r="P215" s="12"/>
      <c r="Q215" s="12">
        <v>45581</v>
      </c>
      <c r="R215" s="12">
        <v>45703</v>
      </c>
      <c r="S215" s="13">
        <v>10500000</v>
      </c>
      <c r="T215" s="13">
        <v>10500000</v>
      </c>
      <c r="U215" s="13">
        <v>10500000</v>
      </c>
      <c r="V215" s="6"/>
      <c r="W215" s="10" t="e">
        <v>#N/A</v>
      </c>
      <c r="X215" s="13">
        <v>0</v>
      </c>
      <c r="Y215" s="6"/>
      <c r="Z215" s="12"/>
      <c r="AA215" s="14">
        <v>0</v>
      </c>
      <c r="AB215" s="6" t="s">
        <v>40</v>
      </c>
      <c r="AC215" s="10">
        <v>6</v>
      </c>
      <c r="AD215" s="6"/>
      <c r="AE215" s="6"/>
      <c r="AF215" s="6" t="s">
        <v>41</v>
      </c>
      <c r="AG215" s="15" t="s">
        <v>41</v>
      </c>
    </row>
    <row r="216" spans="1:33" x14ac:dyDescent="0.3">
      <c r="A216" s="4" t="s">
        <v>33</v>
      </c>
      <c r="B216" s="5">
        <v>14</v>
      </c>
      <c r="C216" s="6" t="s">
        <v>122</v>
      </c>
      <c r="D216" s="7" t="s">
        <v>122</v>
      </c>
      <c r="E216" s="8" t="s">
        <v>123</v>
      </c>
      <c r="F216" s="8" t="s">
        <v>124</v>
      </c>
      <c r="G216" s="6">
        <v>901900052</v>
      </c>
      <c r="H216" s="8" t="s">
        <v>203</v>
      </c>
      <c r="I216" s="6" t="s">
        <v>204</v>
      </c>
      <c r="J216" s="10">
        <v>3</v>
      </c>
      <c r="K216" s="6">
        <v>331</v>
      </c>
      <c r="L216" s="11">
        <v>2024</v>
      </c>
      <c r="M216" s="6">
        <v>217</v>
      </c>
      <c r="N216" s="6">
        <v>218</v>
      </c>
      <c r="O216" s="12" t="s">
        <v>53</v>
      </c>
      <c r="P216" s="12"/>
      <c r="Q216" s="12">
        <v>45670</v>
      </c>
      <c r="R216" s="12">
        <v>45850</v>
      </c>
      <c r="S216" s="13">
        <v>163026236</v>
      </c>
      <c r="T216" s="13">
        <v>163026236</v>
      </c>
      <c r="U216" s="13">
        <v>138618365</v>
      </c>
      <c r="V216" s="6"/>
      <c r="W216" s="10" t="e">
        <v>#N/A</v>
      </c>
      <c r="X216" s="13">
        <v>0</v>
      </c>
      <c r="Y216" s="6"/>
      <c r="Z216" s="12"/>
      <c r="AA216" s="14">
        <v>24407871</v>
      </c>
      <c r="AB216" s="6" t="s">
        <v>67</v>
      </c>
      <c r="AC216" s="10">
        <v>1</v>
      </c>
      <c r="AD216" s="6"/>
      <c r="AE216" s="6"/>
      <c r="AF216" s="6" t="s">
        <v>205</v>
      </c>
      <c r="AG216" s="15" t="s">
        <v>59</v>
      </c>
    </row>
    <row r="217" spans="1:33" hidden="1" x14ac:dyDescent="0.3">
      <c r="A217" s="4" t="s">
        <v>33</v>
      </c>
      <c r="B217" s="5">
        <v>14</v>
      </c>
      <c r="C217" s="6" t="s">
        <v>122</v>
      </c>
      <c r="D217" s="7" t="s">
        <v>122</v>
      </c>
      <c r="E217" s="8" t="s">
        <v>123</v>
      </c>
      <c r="F217" s="8" t="s">
        <v>124</v>
      </c>
      <c r="G217" s="6">
        <v>79505644</v>
      </c>
      <c r="H217" s="8" t="s">
        <v>248</v>
      </c>
      <c r="I217" s="6" t="s">
        <v>44</v>
      </c>
      <c r="J217" s="10">
        <v>11</v>
      </c>
      <c r="K217" s="6">
        <v>178</v>
      </c>
      <c r="L217" s="11">
        <v>2024</v>
      </c>
      <c r="M217" s="6">
        <v>218</v>
      </c>
      <c r="N217" s="6">
        <v>219</v>
      </c>
      <c r="O217" s="12" t="s">
        <v>53</v>
      </c>
      <c r="P217" s="12"/>
      <c r="Q217" s="12">
        <v>45552</v>
      </c>
      <c r="R217" s="12">
        <v>45704</v>
      </c>
      <c r="S217" s="13">
        <v>8541000</v>
      </c>
      <c r="T217" s="13">
        <v>8541000</v>
      </c>
      <c r="U217" s="13">
        <v>8541000</v>
      </c>
      <c r="V217" s="6"/>
      <c r="W217" s="10" t="e">
        <v>#N/A</v>
      </c>
      <c r="X217" s="13">
        <v>0</v>
      </c>
      <c r="Y217" s="6"/>
      <c r="Z217" s="12"/>
      <c r="AA217" s="14">
        <v>0</v>
      </c>
      <c r="AB217" s="6" t="s">
        <v>40</v>
      </c>
      <c r="AC217" s="10">
        <v>6</v>
      </c>
      <c r="AD217" s="6"/>
      <c r="AE217" s="6"/>
      <c r="AF217" s="6" t="s">
        <v>41</v>
      </c>
      <c r="AG217" s="15" t="s">
        <v>41</v>
      </c>
    </row>
    <row r="218" spans="1:33" x14ac:dyDescent="0.3">
      <c r="A218" s="4" t="s">
        <v>33</v>
      </c>
      <c r="B218" s="5">
        <v>14</v>
      </c>
      <c r="C218" s="6" t="s">
        <v>122</v>
      </c>
      <c r="D218" s="7" t="s">
        <v>122</v>
      </c>
      <c r="E218" s="8" t="s">
        <v>123</v>
      </c>
      <c r="F218" s="8" t="s">
        <v>124</v>
      </c>
      <c r="G218" s="6">
        <v>901383717</v>
      </c>
      <c r="H218" s="8" t="s">
        <v>252</v>
      </c>
      <c r="I218" s="6" t="s">
        <v>207</v>
      </c>
      <c r="J218" s="10">
        <v>18</v>
      </c>
      <c r="K218" s="6">
        <v>346</v>
      </c>
      <c r="L218" s="11">
        <v>2024</v>
      </c>
      <c r="M218" s="6">
        <v>219</v>
      </c>
      <c r="N218" s="6">
        <v>220</v>
      </c>
      <c r="O218" s="12" t="s">
        <v>53</v>
      </c>
      <c r="P218" s="12" t="s">
        <v>54</v>
      </c>
      <c r="Q218" s="12">
        <v>45713</v>
      </c>
      <c r="R218" s="12">
        <v>45893</v>
      </c>
      <c r="S218" s="13">
        <v>296674184</v>
      </c>
      <c r="T218" s="13">
        <v>296674184</v>
      </c>
      <c r="U218" s="13">
        <v>0</v>
      </c>
      <c r="V218" s="6"/>
      <c r="W218" s="10" t="e">
        <v>#N/A</v>
      </c>
      <c r="X218" s="13">
        <v>0</v>
      </c>
      <c r="Y218" s="6"/>
      <c r="Z218" s="12"/>
      <c r="AA218" s="14">
        <v>296674184</v>
      </c>
      <c r="AB218" s="6" t="s">
        <v>67</v>
      </c>
      <c r="AC218" s="10">
        <v>1</v>
      </c>
      <c r="AD218" s="6"/>
      <c r="AE218" s="6"/>
      <c r="AF218" s="6" t="s">
        <v>205</v>
      </c>
      <c r="AG218" s="15" t="s">
        <v>59</v>
      </c>
    </row>
    <row r="219" spans="1:33" x14ac:dyDescent="0.3">
      <c r="A219" s="4" t="s">
        <v>33</v>
      </c>
      <c r="B219" s="5">
        <v>14</v>
      </c>
      <c r="C219" s="6" t="s">
        <v>122</v>
      </c>
      <c r="D219" s="7" t="s">
        <v>122</v>
      </c>
      <c r="E219" s="8" t="s">
        <v>123</v>
      </c>
      <c r="F219" s="8" t="s">
        <v>124</v>
      </c>
      <c r="G219" s="6">
        <v>901383717</v>
      </c>
      <c r="H219" s="8" t="s">
        <v>252</v>
      </c>
      <c r="I219" s="6" t="s">
        <v>207</v>
      </c>
      <c r="J219" s="10">
        <v>18</v>
      </c>
      <c r="K219" s="6">
        <v>346</v>
      </c>
      <c r="L219" s="11">
        <v>2024</v>
      </c>
      <c r="M219" s="6">
        <v>220</v>
      </c>
      <c r="N219" s="6">
        <v>221</v>
      </c>
      <c r="O219" s="12" t="s">
        <v>53</v>
      </c>
      <c r="P219" s="12" t="s">
        <v>54</v>
      </c>
      <c r="Q219" s="12">
        <v>45713</v>
      </c>
      <c r="R219" s="12">
        <v>45893</v>
      </c>
      <c r="S219" s="13">
        <v>31269480</v>
      </c>
      <c r="T219" s="13">
        <v>31269480</v>
      </c>
      <c r="U219" s="13">
        <v>0</v>
      </c>
      <c r="V219" s="6"/>
      <c r="W219" s="10" t="e">
        <v>#N/A</v>
      </c>
      <c r="X219" s="13">
        <v>0</v>
      </c>
      <c r="Y219" s="6"/>
      <c r="Z219" s="12"/>
      <c r="AA219" s="14">
        <v>31269480</v>
      </c>
      <c r="AB219" s="6" t="s">
        <v>67</v>
      </c>
      <c r="AC219" s="10">
        <v>1</v>
      </c>
      <c r="AD219" s="6"/>
      <c r="AE219" s="6"/>
      <c r="AF219" s="6" t="s">
        <v>205</v>
      </c>
      <c r="AG219" s="15" t="s">
        <v>59</v>
      </c>
    </row>
    <row r="220" spans="1:33" x14ac:dyDescent="0.3">
      <c r="A220" s="4" t="s">
        <v>33</v>
      </c>
      <c r="B220" s="5">
        <v>14</v>
      </c>
      <c r="C220" s="6" t="s">
        <v>122</v>
      </c>
      <c r="D220" s="7" t="s">
        <v>122</v>
      </c>
      <c r="E220" s="8" t="s">
        <v>123</v>
      </c>
      <c r="F220" s="8" t="s">
        <v>124</v>
      </c>
      <c r="G220" s="6">
        <v>901901814</v>
      </c>
      <c r="H220" s="8" t="s">
        <v>253</v>
      </c>
      <c r="I220" s="6" t="s">
        <v>210</v>
      </c>
      <c r="J220" s="10">
        <v>8</v>
      </c>
      <c r="K220" s="6">
        <v>341</v>
      </c>
      <c r="L220" s="11">
        <v>2024</v>
      </c>
      <c r="M220" s="6">
        <v>221</v>
      </c>
      <c r="N220" s="6">
        <v>222</v>
      </c>
      <c r="O220" s="12" t="s">
        <v>53</v>
      </c>
      <c r="P220" s="12" t="s">
        <v>54</v>
      </c>
      <c r="Q220" s="12">
        <v>45713</v>
      </c>
      <c r="R220" s="12">
        <v>45893</v>
      </c>
      <c r="S220" s="13">
        <v>1030217097</v>
      </c>
      <c r="T220" s="13">
        <v>1030217097</v>
      </c>
      <c r="U220" s="13">
        <v>0</v>
      </c>
      <c r="V220" s="6"/>
      <c r="W220" s="10" t="e">
        <v>#N/A</v>
      </c>
      <c r="X220" s="13">
        <v>0</v>
      </c>
      <c r="Y220" s="6"/>
      <c r="Z220" s="12"/>
      <c r="AA220" s="14">
        <v>1030217097</v>
      </c>
      <c r="AB220" s="6" t="s">
        <v>67</v>
      </c>
      <c r="AC220" s="10">
        <v>1</v>
      </c>
      <c r="AD220" s="6"/>
      <c r="AE220" s="6"/>
      <c r="AF220" s="6" t="s">
        <v>205</v>
      </c>
      <c r="AG220" s="15" t="s">
        <v>59</v>
      </c>
    </row>
    <row r="221" spans="1:33" x14ac:dyDescent="0.3">
      <c r="A221" s="4" t="s">
        <v>33</v>
      </c>
      <c r="B221" s="5">
        <v>14</v>
      </c>
      <c r="C221" s="6" t="s">
        <v>122</v>
      </c>
      <c r="D221" s="7" t="s">
        <v>122</v>
      </c>
      <c r="E221" s="8" t="s">
        <v>123</v>
      </c>
      <c r="F221" s="8" t="s">
        <v>124</v>
      </c>
      <c r="G221" s="6">
        <v>901901814</v>
      </c>
      <c r="H221" s="8" t="s">
        <v>253</v>
      </c>
      <c r="I221" s="6" t="s">
        <v>210</v>
      </c>
      <c r="J221" s="10">
        <v>8</v>
      </c>
      <c r="K221" s="6">
        <v>341</v>
      </c>
      <c r="L221" s="11">
        <v>2024</v>
      </c>
      <c r="M221" s="6">
        <v>222</v>
      </c>
      <c r="N221" s="6">
        <v>223</v>
      </c>
      <c r="O221" s="12" t="s">
        <v>53</v>
      </c>
      <c r="P221" s="12" t="s">
        <v>54</v>
      </c>
      <c r="Q221" s="12">
        <v>45713</v>
      </c>
      <c r="R221" s="12">
        <v>45893</v>
      </c>
      <c r="S221" s="13">
        <v>2500000000</v>
      </c>
      <c r="T221" s="13">
        <v>2500000000</v>
      </c>
      <c r="U221" s="13">
        <v>1059065129</v>
      </c>
      <c r="V221" s="6"/>
      <c r="W221" s="10" t="e">
        <v>#N/A</v>
      </c>
      <c r="X221" s="13">
        <v>0</v>
      </c>
      <c r="Y221" s="6"/>
      <c r="Z221" s="12"/>
      <c r="AA221" s="14">
        <v>1440934871</v>
      </c>
      <c r="AB221" s="6" t="s">
        <v>67</v>
      </c>
      <c r="AC221" s="10">
        <v>1</v>
      </c>
      <c r="AD221" s="6"/>
      <c r="AE221" s="6"/>
      <c r="AF221" s="6" t="s">
        <v>205</v>
      </c>
      <c r="AG221" s="15" t="s">
        <v>59</v>
      </c>
    </row>
    <row r="222" spans="1:33" x14ac:dyDescent="0.3">
      <c r="A222" s="4" t="s">
        <v>33</v>
      </c>
      <c r="B222" s="5">
        <v>14</v>
      </c>
      <c r="C222" s="6" t="s">
        <v>122</v>
      </c>
      <c r="D222" s="7" t="s">
        <v>122</v>
      </c>
      <c r="E222" s="8" t="s">
        <v>123</v>
      </c>
      <c r="F222" s="8" t="s">
        <v>124</v>
      </c>
      <c r="G222" s="6">
        <v>901764019</v>
      </c>
      <c r="H222" s="8" t="s">
        <v>254</v>
      </c>
      <c r="I222" s="6" t="s">
        <v>75</v>
      </c>
      <c r="J222" s="10">
        <v>10</v>
      </c>
      <c r="K222" s="6">
        <v>112</v>
      </c>
      <c r="L222" s="11">
        <v>2024</v>
      </c>
      <c r="M222" s="6">
        <v>223</v>
      </c>
      <c r="N222" s="6">
        <v>224</v>
      </c>
      <c r="O222" s="12" t="s">
        <v>53</v>
      </c>
      <c r="P222" s="12"/>
      <c r="Q222" s="12">
        <v>45484</v>
      </c>
      <c r="R222" s="12">
        <v>45698</v>
      </c>
      <c r="S222" s="13">
        <v>459858</v>
      </c>
      <c r="T222" s="13">
        <v>459858</v>
      </c>
      <c r="U222" s="13">
        <v>0</v>
      </c>
      <c r="V222" s="6"/>
      <c r="W222" s="10" t="e">
        <v>#N/A</v>
      </c>
      <c r="X222" s="13">
        <v>0</v>
      </c>
      <c r="Y222" s="6"/>
      <c r="Z222" s="12"/>
      <c r="AA222" s="14">
        <v>459858</v>
      </c>
      <c r="AB222" s="6" t="s">
        <v>57</v>
      </c>
      <c r="AC222" s="10">
        <v>2</v>
      </c>
      <c r="AD222" s="6"/>
      <c r="AE222" s="6"/>
      <c r="AF222" s="6" t="s">
        <v>255</v>
      </c>
      <c r="AG222" s="15" t="s">
        <v>59</v>
      </c>
    </row>
    <row r="223" spans="1:33" hidden="1" x14ac:dyDescent="0.3">
      <c r="A223" s="4" t="s">
        <v>33</v>
      </c>
      <c r="B223" s="5">
        <v>14</v>
      </c>
      <c r="C223" s="6" t="s">
        <v>122</v>
      </c>
      <c r="D223" s="7" t="s">
        <v>122</v>
      </c>
      <c r="E223" s="8" t="s">
        <v>123</v>
      </c>
      <c r="F223" s="8" t="s">
        <v>124</v>
      </c>
      <c r="G223" s="6">
        <v>1014293681</v>
      </c>
      <c r="H223" s="8" t="s">
        <v>256</v>
      </c>
      <c r="I223" s="6" t="s">
        <v>44</v>
      </c>
      <c r="J223" s="10">
        <v>11</v>
      </c>
      <c r="K223" s="6">
        <v>264</v>
      </c>
      <c r="L223" s="11">
        <v>2024</v>
      </c>
      <c r="M223" s="6">
        <v>224</v>
      </c>
      <c r="N223" s="6">
        <v>225</v>
      </c>
      <c r="O223" s="12" t="s">
        <v>53</v>
      </c>
      <c r="P223" s="12"/>
      <c r="Q223" s="12">
        <v>45597</v>
      </c>
      <c r="R223" s="12">
        <v>45731</v>
      </c>
      <c r="S223" s="13">
        <v>10800000</v>
      </c>
      <c r="T223" s="13">
        <v>10800000</v>
      </c>
      <c r="U223" s="13">
        <v>10800000</v>
      </c>
      <c r="V223" s="6"/>
      <c r="W223" s="10" t="e">
        <v>#N/A</v>
      </c>
      <c r="X223" s="13">
        <v>0</v>
      </c>
      <c r="Y223" s="6"/>
      <c r="Z223" s="12"/>
      <c r="AA223" s="14">
        <v>0</v>
      </c>
      <c r="AB223" s="6" t="s">
        <v>40</v>
      </c>
      <c r="AC223" s="10">
        <v>6</v>
      </c>
      <c r="AD223" s="6"/>
      <c r="AE223" s="6" t="s">
        <v>138</v>
      </c>
      <c r="AF223" s="6" t="s">
        <v>41</v>
      </c>
      <c r="AG223" s="15" t="s">
        <v>41</v>
      </c>
    </row>
    <row r="224" spans="1:33" hidden="1" x14ac:dyDescent="0.3">
      <c r="A224" s="4" t="s">
        <v>33</v>
      </c>
      <c r="B224" s="5">
        <v>14</v>
      </c>
      <c r="C224" s="6" t="s">
        <v>122</v>
      </c>
      <c r="D224" s="7" t="s">
        <v>122</v>
      </c>
      <c r="E224" s="8" t="s">
        <v>123</v>
      </c>
      <c r="F224" s="8" t="s">
        <v>124</v>
      </c>
      <c r="G224" s="6">
        <v>13540156</v>
      </c>
      <c r="H224" s="8" t="s">
        <v>257</v>
      </c>
      <c r="I224" s="6" t="s">
        <v>44</v>
      </c>
      <c r="J224" s="10">
        <v>11</v>
      </c>
      <c r="K224" s="6">
        <v>273</v>
      </c>
      <c r="L224" s="11">
        <v>2024</v>
      </c>
      <c r="M224" s="6">
        <v>225</v>
      </c>
      <c r="N224" s="6">
        <v>226</v>
      </c>
      <c r="O224" s="12" t="s">
        <v>53</v>
      </c>
      <c r="P224" s="12"/>
      <c r="Q224" s="12">
        <v>45597</v>
      </c>
      <c r="R224" s="12">
        <v>45687</v>
      </c>
      <c r="S224" s="13">
        <v>10800000</v>
      </c>
      <c r="T224" s="13">
        <v>10800000</v>
      </c>
      <c r="U224" s="13">
        <v>10800000</v>
      </c>
      <c r="V224" s="6"/>
      <c r="W224" s="10" t="e">
        <v>#N/A</v>
      </c>
      <c r="X224" s="13">
        <v>0</v>
      </c>
      <c r="Y224" s="6"/>
      <c r="Z224" s="12"/>
      <c r="AA224" s="14">
        <v>0</v>
      </c>
      <c r="AB224" s="6" t="s">
        <v>40</v>
      </c>
      <c r="AC224" s="10">
        <v>6</v>
      </c>
      <c r="AD224" s="6"/>
      <c r="AE224" s="6"/>
      <c r="AF224" s="6" t="s">
        <v>41</v>
      </c>
      <c r="AG224" s="15" t="s">
        <v>41</v>
      </c>
    </row>
    <row r="225" spans="1:33" hidden="1" x14ac:dyDescent="0.3">
      <c r="A225" s="4" t="s">
        <v>33</v>
      </c>
      <c r="B225" s="5">
        <v>14</v>
      </c>
      <c r="C225" s="6" t="s">
        <v>122</v>
      </c>
      <c r="D225" s="7" t="s">
        <v>122</v>
      </c>
      <c r="E225" s="8" t="s">
        <v>123</v>
      </c>
      <c r="F225" s="8" t="s">
        <v>124</v>
      </c>
      <c r="G225" s="6">
        <v>1110584517</v>
      </c>
      <c r="H225" s="8" t="s">
        <v>258</v>
      </c>
      <c r="I225" s="6" t="s">
        <v>44</v>
      </c>
      <c r="J225" s="10">
        <v>11</v>
      </c>
      <c r="K225" s="6">
        <v>257</v>
      </c>
      <c r="L225" s="11">
        <v>2024</v>
      </c>
      <c r="M225" s="6">
        <v>226</v>
      </c>
      <c r="N225" s="6">
        <v>227</v>
      </c>
      <c r="O225" s="12" t="s">
        <v>53</v>
      </c>
      <c r="P225" s="12"/>
      <c r="Q225" s="12">
        <v>45597</v>
      </c>
      <c r="R225" s="12">
        <v>45731</v>
      </c>
      <c r="S225" s="13">
        <v>5400000</v>
      </c>
      <c r="T225" s="13">
        <v>5400000</v>
      </c>
      <c r="U225" s="13">
        <v>5400000</v>
      </c>
      <c r="V225" s="6"/>
      <c r="W225" s="10" t="e">
        <v>#N/A</v>
      </c>
      <c r="X225" s="13">
        <v>0</v>
      </c>
      <c r="Y225" s="6"/>
      <c r="Z225" s="12"/>
      <c r="AA225" s="14">
        <v>0</v>
      </c>
      <c r="AB225" s="6" t="s">
        <v>40</v>
      </c>
      <c r="AC225" s="10">
        <v>6</v>
      </c>
      <c r="AD225" s="6"/>
      <c r="AE225" s="6"/>
      <c r="AF225" s="6" t="s">
        <v>41</v>
      </c>
      <c r="AG225" s="15" t="s">
        <v>41</v>
      </c>
    </row>
    <row r="226" spans="1:33" x14ac:dyDescent="0.3">
      <c r="A226" s="4" t="s">
        <v>33</v>
      </c>
      <c r="B226" s="5">
        <v>14</v>
      </c>
      <c r="C226" s="6" t="s">
        <v>122</v>
      </c>
      <c r="D226" s="7" t="s">
        <v>122</v>
      </c>
      <c r="E226" s="8" t="s">
        <v>123</v>
      </c>
      <c r="F226" s="8" t="s">
        <v>124</v>
      </c>
      <c r="G226" s="6">
        <v>901764019</v>
      </c>
      <c r="H226" s="8" t="s">
        <v>254</v>
      </c>
      <c r="I226" s="6" t="s">
        <v>75</v>
      </c>
      <c r="J226" s="10">
        <v>10</v>
      </c>
      <c r="K226" s="6">
        <v>112</v>
      </c>
      <c r="L226" s="11">
        <v>2024</v>
      </c>
      <c r="M226" s="6">
        <v>227</v>
      </c>
      <c r="N226" s="6">
        <v>228</v>
      </c>
      <c r="O226" s="12" t="s">
        <v>53</v>
      </c>
      <c r="P226" s="12"/>
      <c r="Q226" s="12">
        <v>45484</v>
      </c>
      <c r="R226" s="12">
        <v>45698</v>
      </c>
      <c r="S226" s="13">
        <v>18000000</v>
      </c>
      <c r="T226" s="13">
        <v>18000000</v>
      </c>
      <c r="U226" s="13">
        <v>13059655</v>
      </c>
      <c r="V226" s="6"/>
      <c r="W226" s="10" t="e">
        <v>#N/A</v>
      </c>
      <c r="X226" s="13">
        <v>0</v>
      </c>
      <c r="Y226" s="6"/>
      <c r="Z226" s="12"/>
      <c r="AA226" s="14">
        <v>4940345</v>
      </c>
      <c r="AB226" s="6" t="s">
        <v>57</v>
      </c>
      <c r="AC226" s="10">
        <v>2</v>
      </c>
      <c r="AD226" s="6"/>
      <c r="AE226" s="6"/>
      <c r="AF226" s="6" t="s">
        <v>255</v>
      </c>
      <c r="AG226" s="15" t="s">
        <v>59</v>
      </c>
    </row>
    <row r="227" spans="1:33" hidden="1" x14ac:dyDescent="0.3">
      <c r="A227" s="4" t="s">
        <v>33</v>
      </c>
      <c r="B227" s="5">
        <v>14</v>
      </c>
      <c r="C227" s="6" t="s">
        <v>122</v>
      </c>
      <c r="D227" s="7" t="s">
        <v>122</v>
      </c>
      <c r="E227" s="8" t="s">
        <v>123</v>
      </c>
      <c r="F227" s="8" t="s">
        <v>124</v>
      </c>
      <c r="G227" s="6">
        <v>1110584517</v>
      </c>
      <c r="H227" s="8" t="s">
        <v>258</v>
      </c>
      <c r="I227" s="6" t="s">
        <v>44</v>
      </c>
      <c r="J227" s="10">
        <v>11</v>
      </c>
      <c r="K227" s="6">
        <v>257</v>
      </c>
      <c r="L227" s="11">
        <v>2024</v>
      </c>
      <c r="M227" s="6">
        <v>228</v>
      </c>
      <c r="N227" s="6">
        <v>229</v>
      </c>
      <c r="O227" s="12" t="s">
        <v>53</v>
      </c>
      <c r="P227" s="12"/>
      <c r="Q227" s="12">
        <v>45597</v>
      </c>
      <c r="R227" s="12">
        <v>45731</v>
      </c>
      <c r="S227" s="13">
        <v>8100000</v>
      </c>
      <c r="T227" s="13">
        <v>8100000</v>
      </c>
      <c r="U227" s="13">
        <v>8100000</v>
      </c>
      <c r="V227" s="6"/>
      <c r="W227" s="10" t="e">
        <v>#N/A</v>
      </c>
      <c r="X227" s="13">
        <v>0</v>
      </c>
      <c r="Y227" s="6"/>
      <c r="Z227" s="12"/>
      <c r="AA227" s="14">
        <v>0</v>
      </c>
      <c r="AB227" s="6" t="s">
        <v>40</v>
      </c>
      <c r="AC227" s="10">
        <v>6</v>
      </c>
      <c r="AD227" s="6"/>
      <c r="AE227" s="6"/>
      <c r="AF227" s="6" t="s">
        <v>41</v>
      </c>
      <c r="AG227" s="15" t="s">
        <v>41</v>
      </c>
    </row>
    <row r="228" spans="1:33" x14ac:dyDescent="0.3">
      <c r="A228" s="4" t="s">
        <v>33</v>
      </c>
      <c r="B228" s="5">
        <v>14</v>
      </c>
      <c r="C228" s="6" t="s">
        <v>122</v>
      </c>
      <c r="D228" s="7" t="s">
        <v>122</v>
      </c>
      <c r="E228" s="8" t="s">
        <v>123</v>
      </c>
      <c r="F228" s="8" t="s">
        <v>124</v>
      </c>
      <c r="G228" s="6">
        <v>1014293681</v>
      </c>
      <c r="H228" s="8" t="s">
        <v>256</v>
      </c>
      <c r="I228" s="6" t="s">
        <v>44</v>
      </c>
      <c r="J228" s="10">
        <v>11</v>
      </c>
      <c r="K228" s="6">
        <v>264</v>
      </c>
      <c r="L228" s="11">
        <v>2024</v>
      </c>
      <c r="M228" s="6">
        <v>229</v>
      </c>
      <c r="N228" s="6">
        <v>230</v>
      </c>
      <c r="O228" s="12" t="s">
        <v>53</v>
      </c>
      <c r="P228" s="12"/>
      <c r="Q228" s="12">
        <v>45597</v>
      </c>
      <c r="R228" s="12">
        <v>45731</v>
      </c>
      <c r="S228" s="13">
        <v>8100000</v>
      </c>
      <c r="T228" s="13">
        <v>8100000</v>
      </c>
      <c r="U228" s="13">
        <v>0</v>
      </c>
      <c r="V228" s="6"/>
      <c r="W228" s="10" t="e">
        <v>#N/A</v>
      </c>
      <c r="X228" s="13">
        <v>0</v>
      </c>
      <c r="Y228" s="6"/>
      <c r="Z228" s="12"/>
      <c r="AA228" s="14">
        <v>8100000</v>
      </c>
      <c r="AB228" s="6" t="s">
        <v>40</v>
      </c>
      <c r="AC228" s="10">
        <v>6</v>
      </c>
      <c r="AD228" s="6"/>
      <c r="AE228" s="6" t="s">
        <v>138</v>
      </c>
      <c r="AF228" s="6"/>
      <c r="AG228" s="15"/>
    </row>
    <row r="229" spans="1:33" x14ac:dyDescent="0.3">
      <c r="A229" s="4" t="s">
        <v>33</v>
      </c>
      <c r="B229" s="5">
        <v>14</v>
      </c>
      <c r="C229" s="6" t="s">
        <v>122</v>
      </c>
      <c r="D229" s="7" t="s">
        <v>122</v>
      </c>
      <c r="E229" s="8" t="s">
        <v>123</v>
      </c>
      <c r="F229" s="8" t="s">
        <v>124</v>
      </c>
      <c r="G229" s="6">
        <v>900812511</v>
      </c>
      <c r="H229" s="8" t="s">
        <v>259</v>
      </c>
      <c r="I229" s="6" t="s">
        <v>210</v>
      </c>
      <c r="J229" s="10">
        <v>8</v>
      </c>
      <c r="K229" s="6">
        <v>336</v>
      </c>
      <c r="L229" s="11">
        <v>2024</v>
      </c>
      <c r="M229" s="6">
        <v>230</v>
      </c>
      <c r="N229" s="6">
        <v>231</v>
      </c>
      <c r="O229" s="12" t="s">
        <v>53</v>
      </c>
      <c r="P229" s="12"/>
      <c r="Q229" s="12">
        <v>45671</v>
      </c>
      <c r="R229" s="12">
        <v>45744</v>
      </c>
      <c r="S229" s="13">
        <v>80000000</v>
      </c>
      <c r="T229" s="13">
        <v>80000000</v>
      </c>
      <c r="U229" s="13">
        <v>76000000</v>
      </c>
      <c r="V229" s="6"/>
      <c r="W229" s="10" t="e">
        <v>#N/A</v>
      </c>
      <c r="X229" s="13">
        <v>0</v>
      </c>
      <c r="Y229" s="6"/>
      <c r="Z229" s="12"/>
      <c r="AA229" s="14">
        <v>4000000</v>
      </c>
      <c r="AB229" s="6" t="s">
        <v>57</v>
      </c>
      <c r="AC229" s="10">
        <v>2</v>
      </c>
      <c r="AD229" s="6"/>
      <c r="AE229" s="6"/>
      <c r="AF229" s="6" t="s">
        <v>260</v>
      </c>
      <c r="AG229" s="15" t="s">
        <v>59</v>
      </c>
    </row>
    <row r="230" spans="1:33" x14ac:dyDescent="0.3">
      <c r="A230" s="4" t="s">
        <v>33</v>
      </c>
      <c r="B230" s="5">
        <v>14</v>
      </c>
      <c r="C230" s="6" t="s">
        <v>122</v>
      </c>
      <c r="D230" s="7" t="s">
        <v>122</v>
      </c>
      <c r="E230" s="8" t="s">
        <v>123</v>
      </c>
      <c r="F230" s="8" t="s">
        <v>124</v>
      </c>
      <c r="G230" s="6">
        <v>901476766</v>
      </c>
      <c r="H230" s="8" t="s">
        <v>189</v>
      </c>
      <c r="I230" s="6" t="s">
        <v>52</v>
      </c>
      <c r="J230" s="10">
        <v>2</v>
      </c>
      <c r="K230" s="6">
        <v>343</v>
      </c>
      <c r="L230" s="11">
        <v>2024</v>
      </c>
      <c r="M230" s="6">
        <v>231</v>
      </c>
      <c r="N230" s="6">
        <v>232</v>
      </c>
      <c r="O230" s="12" t="s">
        <v>53</v>
      </c>
      <c r="P230" s="12" t="s">
        <v>54</v>
      </c>
      <c r="Q230" s="12">
        <v>45705</v>
      </c>
      <c r="R230" s="12">
        <v>45824</v>
      </c>
      <c r="S230" s="13">
        <v>205000000</v>
      </c>
      <c r="T230" s="13">
        <v>205000000</v>
      </c>
      <c r="U230" s="13">
        <v>0</v>
      </c>
      <c r="V230" s="6"/>
      <c r="W230" s="10" t="e">
        <v>#N/A</v>
      </c>
      <c r="X230" s="13">
        <v>0</v>
      </c>
      <c r="Y230" s="6"/>
      <c r="Z230" s="12"/>
      <c r="AA230" s="14">
        <v>205000000</v>
      </c>
      <c r="AB230" s="6" t="s">
        <v>57</v>
      </c>
      <c r="AC230" s="10">
        <v>2</v>
      </c>
      <c r="AD230" s="6"/>
      <c r="AE230" s="6"/>
      <c r="AF230" s="6" t="s">
        <v>261</v>
      </c>
      <c r="AG230" s="15" t="s">
        <v>59</v>
      </c>
    </row>
    <row r="231" spans="1:33" x14ac:dyDescent="0.3">
      <c r="A231" s="4" t="s">
        <v>33</v>
      </c>
      <c r="B231" s="5">
        <v>14</v>
      </c>
      <c r="C231" s="6" t="s">
        <v>122</v>
      </c>
      <c r="D231" s="7" t="s">
        <v>122</v>
      </c>
      <c r="E231" s="8" t="s">
        <v>123</v>
      </c>
      <c r="F231" s="8" t="s">
        <v>124</v>
      </c>
      <c r="G231" s="6">
        <v>901455381</v>
      </c>
      <c r="H231" s="8" t="s">
        <v>172</v>
      </c>
      <c r="I231" s="6" t="s">
        <v>111</v>
      </c>
      <c r="J231" s="10">
        <v>6</v>
      </c>
      <c r="K231" s="6">
        <v>345</v>
      </c>
      <c r="L231" s="11">
        <v>2024</v>
      </c>
      <c r="M231" s="6">
        <v>232</v>
      </c>
      <c r="N231" s="6">
        <v>233</v>
      </c>
      <c r="O231" s="12" t="s">
        <v>53</v>
      </c>
      <c r="P231" s="12" t="s">
        <v>54</v>
      </c>
      <c r="Q231" s="12">
        <v>45670</v>
      </c>
      <c r="R231" s="12">
        <v>45850</v>
      </c>
      <c r="S231" s="13">
        <v>506000000</v>
      </c>
      <c r="T231" s="13">
        <v>506000000</v>
      </c>
      <c r="U231" s="13">
        <v>101200000</v>
      </c>
      <c r="V231" s="6"/>
      <c r="W231" s="10" t="e">
        <v>#N/A</v>
      </c>
      <c r="X231" s="13">
        <v>0</v>
      </c>
      <c r="Y231" s="6"/>
      <c r="Z231" s="12"/>
      <c r="AA231" s="14">
        <v>404800000</v>
      </c>
      <c r="AB231" s="6" t="s">
        <v>67</v>
      </c>
      <c r="AC231" s="10">
        <v>1</v>
      </c>
      <c r="AD231" s="6"/>
      <c r="AE231" s="6"/>
      <c r="AF231" s="6" t="s">
        <v>217</v>
      </c>
      <c r="AG231" s="15" t="s">
        <v>59</v>
      </c>
    </row>
    <row r="232" spans="1:33" hidden="1" x14ac:dyDescent="0.3">
      <c r="A232" s="4" t="s">
        <v>33</v>
      </c>
      <c r="B232" s="5">
        <v>14</v>
      </c>
      <c r="C232" s="6" t="s">
        <v>122</v>
      </c>
      <c r="D232" s="7" t="s">
        <v>122</v>
      </c>
      <c r="E232" s="8" t="s">
        <v>123</v>
      </c>
      <c r="F232" s="8" t="s">
        <v>124</v>
      </c>
      <c r="G232" s="6">
        <v>1140861182</v>
      </c>
      <c r="H232" s="8" t="s">
        <v>262</v>
      </c>
      <c r="I232" s="6" t="s">
        <v>44</v>
      </c>
      <c r="J232" s="10">
        <v>11</v>
      </c>
      <c r="K232" s="6">
        <v>51</v>
      </c>
      <c r="L232" s="11">
        <v>2024</v>
      </c>
      <c r="M232" s="6">
        <v>233</v>
      </c>
      <c r="N232" s="6">
        <v>234</v>
      </c>
      <c r="O232" s="12" t="s">
        <v>53</v>
      </c>
      <c r="P232" s="12" t="s">
        <v>54</v>
      </c>
      <c r="Q232" s="12">
        <v>45383</v>
      </c>
      <c r="R232" s="12">
        <v>45688</v>
      </c>
      <c r="S232" s="13">
        <v>8541000</v>
      </c>
      <c r="T232" s="13">
        <v>8541000</v>
      </c>
      <c r="U232" s="13">
        <v>8541000</v>
      </c>
      <c r="V232" s="6"/>
      <c r="W232" s="10" t="e">
        <v>#N/A</v>
      </c>
      <c r="X232" s="13">
        <v>0</v>
      </c>
      <c r="Y232" s="6"/>
      <c r="Z232" s="12"/>
      <c r="AA232" s="14">
        <v>0</v>
      </c>
      <c r="AB232" s="6" t="s">
        <v>40</v>
      </c>
      <c r="AC232" s="10">
        <v>6</v>
      </c>
      <c r="AD232" s="6"/>
      <c r="AE232" s="6"/>
      <c r="AF232" s="6" t="s">
        <v>41</v>
      </c>
      <c r="AG232" s="15" t="s">
        <v>41</v>
      </c>
    </row>
    <row r="233" spans="1:33" hidden="1" x14ac:dyDescent="0.3">
      <c r="A233" s="4" t="s">
        <v>33</v>
      </c>
      <c r="B233" s="5">
        <v>14</v>
      </c>
      <c r="C233" s="6" t="s">
        <v>122</v>
      </c>
      <c r="D233" s="7" t="s">
        <v>122</v>
      </c>
      <c r="E233" s="8" t="s">
        <v>123</v>
      </c>
      <c r="F233" s="8" t="s">
        <v>124</v>
      </c>
      <c r="G233" s="6">
        <v>1013099718</v>
      </c>
      <c r="H233" s="8" t="s">
        <v>165</v>
      </c>
      <c r="I233" s="6" t="s">
        <v>44</v>
      </c>
      <c r="J233" s="10">
        <v>11</v>
      </c>
      <c r="K233" s="6">
        <v>79</v>
      </c>
      <c r="L233" s="11">
        <v>2024</v>
      </c>
      <c r="M233" s="6">
        <v>234</v>
      </c>
      <c r="N233" s="6">
        <v>235</v>
      </c>
      <c r="O233" s="12" t="s">
        <v>53</v>
      </c>
      <c r="P233" s="12"/>
      <c r="Q233" s="12">
        <v>45404</v>
      </c>
      <c r="R233" s="12">
        <v>45525</v>
      </c>
      <c r="S233" s="13">
        <v>2100000</v>
      </c>
      <c r="T233" s="13">
        <v>2100000</v>
      </c>
      <c r="U233" s="13">
        <v>2100000</v>
      </c>
      <c r="V233" s="6"/>
      <c r="W233" s="10" t="e">
        <v>#N/A</v>
      </c>
      <c r="X233" s="13">
        <v>0</v>
      </c>
      <c r="Y233" s="6"/>
      <c r="Z233" s="12"/>
      <c r="AA233" s="14">
        <v>0</v>
      </c>
      <c r="AB233" s="6" t="s">
        <v>40</v>
      </c>
      <c r="AC233" s="10">
        <v>6</v>
      </c>
      <c r="AD233" s="6"/>
      <c r="AE233" s="6"/>
      <c r="AF233" s="6" t="s">
        <v>41</v>
      </c>
      <c r="AG233" s="15" t="s">
        <v>41</v>
      </c>
    </row>
    <row r="234" spans="1:33" x14ac:dyDescent="0.3">
      <c r="A234" s="4" t="s">
        <v>33</v>
      </c>
      <c r="B234" s="5">
        <v>14</v>
      </c>
      <c r="C234" s="6" t="s">
        <v>122</v>
      </c>
      <c r="D234" s="7" t="s">
        <v>122</v>
      </c>
      <c r="E234" s="8" t="s">
        <v>123</v>
      </c>
      <c r="F234" s="8" t="s">
        <v>124</v>
      </c>
      <c r="G234" s="6">
        <v>860011153</v>
      </c>
      <c r="H234" s="8" t="s">
        <v>196</v>
      </c>
      <c r="I234" s="6" t="s">
        <v>129</v>
      </c>
      <c r="J234" s="10">
        <v>16</v>
      </c>
      <c r="K234" s="6">
        <v>34</v>
      </c>
      <c r="L234" s="11">
        <v>2024</v>
      </c>
      <c r="M234" s="6">
        <v>235</v>
      </c>
      <c r="N234" s="6">
        <v>236</v>
      </c>
      <c r="O234" s="12"/>
      <c r="P234" s="12"/>
      <c r="Q234" s="12">
        <v>45292</v>
      </c>
      <c r="R234" s="12">
        <v>45657</v>
      </c>
      <c r="S234" s="13">
        <v>4084400</v>
      </c>
      <c r="T234" s="13">
        <v>4084400</v>
      </c>
      <c r="U234" s="13">
        <v>240000</v>
      </c>
      <c r="V234" s="6"/>
      <c r="W234" s="10" t="e">
        <v>#N/A</v>
      </c>
      <c r="X234" s="13">
        <v>0</v>
      </c>
      <c r="Y234" s="6"/>
      <c r="Z234" s="12"/>
      <c r="AA234" s="14">
        <v>3844400</v>
      </c>
      <c r="AB234" s="6" t="s">
        <v>57</v>
      </c>
      <c r="AC234" s="10">
        <v>2</v>
      </c>
      <c r="AD234" s="6"/>
      <c r="AE234" s="6"/>
      <c r="AF234" s="6"/>
      <c r="AG234" s="15"/>
    </row>
    <row r="235" spans="1:33" x14ac:dyDescent="0.3">
      <c r="A235" s="4" t="s">
        <v>33</v>
      </c>
      <c r="B235" s="5">
        <v>14</v>
      </c>
      <c r="C235" s="6" t="s">
        <v>122</v>
      </c>
      <c r="D235" s="7" t="s">
        <v>122</v>
      </c>
      <c r="E235" s="8" t="s">
        <v>123</v>
      </c>
      <c r="F235" s="8" t="s">
        <v>124</v>
      </c>
      <c r="G235" s="6">
        <v>1052993997</v>
      </c>
      <c r="H235" s="8" t="s">
        <v>219</v>
      </c>
      <c r="I235" s="6" t="s">
        <v>44</v>
      </c>
      <c r="J235" s="10">
        <v>11</v>
      </c>
      <c r="K235" s="6">
        <v>84</v>
      </c>
      <c r="L235" s="11">
        <v>2024</v>
      </c>
      <c r="M235" s="6">
        <v>236</v>
      </c>
      <c r="N235" s="6">
        <v>237</v>
      </c>
      <c r="O235" s="12" t="s">
        <v>53</v>
      </c>
      <c r="P235" s="12"/>
      <c r="Q235" s="12">
        <v>45414</v>
      </c>
      <c r="R235" s="12">
        <v>45597</v>
      </c>
      <c r="S235" s="13">
        <v>233333</v>
      </c>
      <c r="T235" s="13">
        <v>233333</v>
      </c>
      <c r="U235" s="13">
        <v>0</v>
      </c>
      <c r="V235" s="6"/>
      <c r="W235" s="10" t="e">
        <v>#N/A</v>
      </c>
      <c r="X235" s="13">
        <v>0</v>
      </c>
      <c r="Y235" s="6"/>
      <c r="Z235" s="12"/>
      <c r="AA235" s="14">
        <v>233333</v>
      </c>
      <c r="AB235" s="6" t="s">
        <v>40</v>
      </c>
      <c r="AC235" s="10">
        <v>6</v>
      </c>
      <c r="AD235" s="6"/>
      <c r="AE235" s="6" t="s">
        <v>138</v>
      </c>
      <c r="AF235" s="6"/>
      <c r="AG235" s="15"/>
    </row>
    <row r="236" spans="1:33" hidden="1" x14ac:dyDescent="0.3">
      <c r="A236" s="4" t="s">
        <v>33</v>
      </c>
      <c r="B236" s="5">
        <v>14</v>
      </c>
      <c r="C236" s="6" t="s">
        <v>122</v>
      </c>
      <c r="D236" s="7" t="s">
        <v>122</v>
      </c>
      <c r="E236" s="8" t="s">
        <v>123</v>
      </c>
      <c r="F236" s="8" t="s">
        <v>124</v>
      </c>
      <c r="G236" s="6">
        <v>830144890</v>
      </c>
      <c r="H236" s="8" t="s">
        <v>263</v>
      </c>
      <c r="I236" s="6" t="s">
        <v>111</v>
      </c>
      <c r="J236" s="10">
        <v>6</v>
      </c>
      <c r="K236" s="6">
        <v>134</v>
      </c>
      <c r="L236" s="11">
        <v>2024</v>
      </c>
      <c r="M236" s="6">
        <v>237</v>
      </c>
      <c r="N236" s="6">
        <v>238</v>
      </c>
      <c r="O236" s="12"/>
      <c r="P236" s="12"/>
      <c r="Q236" s="12">
        <v>45292</v>
      </c>
      <c r="R236" s="12">
        <v>45657</v>
      </c>
      <c r="S236" s="13">
        <v>1580539892</v>
      </c>
      <c r="T236" s="13">
        <v>1580539892</v>
      </c>
      <c r="U236" s="13">
        <v>1580539892</v>
      </c>
      <c r="V236" s="6"/>
      <c r="W236" s="10" t="e">
        <v>#N/A</v>
      </c>
      <c r="X236" s="13">
        <v>0</v>
      </c>
      <c r="Y236" s="6"/>
      <c r="Z236" s="12"/>
      <c r="AA236" s="14">
        <v>0</v>
      </c>
      <c r="AB236" s="6" t="s">
        <v>73</v>
      </c>
      <c r="AC236" s="10">
        <v>3</v>
      </c>
      <c r="AD236" s="6"/>
      <c r="AE236" s="6"/>
      <c r="AF236" s="6" t="s">
        <v>41</v>
      </c>
      <c r="AG236" s="15" t="s">
        <v>41</v>
      </c>
    </row>
    <row r="237" spans="1:33" hidden="1" x14ac:dyDescent="0.3">
      <c r="A237" s="4" t="s">
        <v>33</v>
      </c>
      <c r="B237" s="5">
        <v>14</v>
      </c>
      <c r="C237" s="6" t="s">
        <v>122</v>
      </c>
      <c r="D237" s="7" t="s">
        <v>122</v>
      </c>
      <c r="E237" s="8" t="s">
        <v>123</v>
      </c>
      <c r="F237" s="8" t="s">
        <v>124</v>
      </c>
      <c r="G237" s="6">
        <v>900365660</v>
      </c>
      <c r="H237" s="8" t="s">
        <v>264</v>
      </c>
      <c r="I237" s="6" t="s">
        <v>61</v>
      </c>
      <c r="J237" s="10">
        <v>19</v>
      </c>
      <c r="K237" s="6">
        <v>140605</v>
      </c>
      <c r="L237" s="11">
        <v>2024</v>
      </c>
      <c r="M237" s="6">
        <v>238</v>
      </c>
      <c r="N237" s="6">
        <v>239</v>
      </c>
      <c r="O237" s="12" t="s">
        <v>53</v>
      </c>
      <c r="P237" s="12" t="s">
        <v>54</v>
      </c>
      <c r="Q237" s="12">
        <v>45658</v>
      </c>
      <c r="R237" s="12">
        <v>45716</v>
      </c>
      <c r="S237" s="13">
        <v>35757181</v>
      </c>
      <c r="T237" s="13">
        <v>35757181</v>
      </c>
      <c r="U237" s="13">
        <v>35757181</v>
      </c>
      <c r="V237" s="6"/>
      <c r="W237" s="10" t="e">
        <v>#N/A</v>
      </c>
      <c r="X237" s="13">
        <v>0</v>
      </c>
      <c r="Y237" s="6"/>
      <c r="Z237" s="12"/>
      <c r="AA237" s="14">
        <v>0</v>
      </c>
      <c r="AB237" s="6" t="s">
        <v>40</v>
      </c>
      <c r="AC237" s="10">
        <v>6</v>
      </c>
      <c r="AD237" s="6"/>
      <c r="AE237" s="6"/>
      <c r="AF237" s="6" t="s">
        <v>41</v>
      </c>
      <c r="AG237" s="15" t="s">
        <v>41</v>
      </c>
    </row>
    <row r="238" spans="1:33" x14ac:dyDescent="0.3">
      <c r="A238" s="4" t="s">
        <v>33</v>
      </c>
      <c r="B238" s="5">
        <v>14</v>
      </c>
      <c r="C238" s="6" t="s">
        <v>122</v>
      </c>
      <c r="D238" s="7" t="s">
        <v>122</v>
      </c>
      <c r="E238" s="8" t="s">
        <v>123</v>
      </c>
      <c r="F238" s="8" t="s">
        <v>124</v>
      </c>
      <c r="G238" s="6">
        <v>800237412</v>
      </c>
      <c r="H238" s="8" t="s">
        <v>265</v>
      </c>
      <c r="I238" s="6" t="s">
        <v>61</v>
      </c>
      <c r="J238" s="10">
        <v>19</v>
      </c>
      <c r="K238" s="6">
        <v>140613</v>
      </c>
      <c r="L238" s="11">
        <v>2024</v>
      </c>
      <c r="M238" s="6">
        <v>239</v>
      </c>
      <c r="N238" s="6">
        <v>240</v>
      </c>
      <c r="O238" s="12" t="s">
        <v>53</v>
      </c>
      <c r="P238" s="12" t="s">
        <v>54</v>
      </c>
      <c r="Q238" s="12">
        <v>45658</v>
      </c>
      <c r="R238" s="12">
        <v>45716</v>
      </c>
      <c r="S238" s="13">
        <v>3289000</v>
      </c>
      <c r="T238" s="13">
        <v>3289000</v>
      </c>
      <c r="U238" s="13">
        <v>3288999</v>
      </c>
      <c r="V238" s="6"/>
      <c r="W238" s="10" t="e">
        <v>#N/A</v>
      </c>
      <c r="X238" s="13">
        <v>0</v>
      </c>
      <c r="Y238" s="6"/>
      <c r="Z238" s="12"/>
      <c r="AA238" s="14">
        <v>1</v>
      </c>
      <c r="AB238" s="6" t="s">
        <v>40</v>
      </c>
      <c r="AC238" s="10">
        <v>6</v>
      </c>
      <c r="AD238" s="6"/>
      <c r="AE238" s="6" t="s">
        <v>82</v>
      </c>
      <c r="AF238" s="6" t="s">
        <v>266</v>
      </c>
      <c r="AG238" s="15" t="s">
        <v>59</v>
      </c>
    </row>
    <row r="239" spans="1:33" hidden="1" x14ac:dyDescent="0.3">
      <c r="A239" s="4" t="s">
        <v>33</v>
      </c>
      <c r="B239" s="5">
        <v>14</v>
      </c>
      <c r="C239" s="6" t="s">
        <v>122</v>
      </c>
      <c r="D239" s="7" t="s">
        <v>122</v>
      </c>
      <c r="E239" s="8" t="s">
        <v>123</v>
      </c>
      <c r="F239" s="8" t="s">
        <v>124</v>
      </c>
      <c r="G239" s="6">
        <v>830037946</v>
      </c>
      <c r="H239" s="8" t="s">
        <v>267</v>
      </c>
      <c r="I239" s="6" t="s">
        <v>61</v>
      </c>
      <c r="J239" s="10">
        <v>19</v>
      </c>
      <c r="K239" s="6">
        <v>140611</v>
      </c>
      <c r="L239" s="11">
        <v>2024</v>
      </c>
      <c r="M239" s="6">
        <v>240</v>
      </c>
      <c r="N239" s="6">
        <v>241</v>
      </c>
      <c r="O239" s="12" t="s">
        <v>53</v>
      </c>
      <c r="P239" s="12" t="s">
        <v>54</v>
      </c>
      <c r="Q239" s="12">
        <v>45658</v>
      </c>
      <c r="R239" s="12">
        <v>45716</v>
      </c>
      <c r="S239" s="13">
        <v>35705355</v>
      </c>
      <c r="T239" s="13">
        <v>35705355</v>
      </c>
      <c r="U239" s="13">
        <v>35705355</v>
      </c>
      <c r="V239" s="6"/>
      <c r="W239" s="10" t="e">
        <v>#N/A</v>
      </c>
      <c r="X239" s="13">
        <v>0</v>
      </c>
      <c r="Y239" s="6"/>
      <c r="Z239" s="12"/>
      <c r="AA239" s="14">
        <v>0</v>
      </c>
      <c r="AB239" s="6" t="s">
        <v>73</v>
      </c>
      <c r="AC239" s="10">
        <v>3</v>
      </c>
      <c r="AD239" s="6"/>
      <c r="AE239" s="6"/>
      <c r="AF239" s="6" t="s">
        <v>41</v>
      </c>
      <c r="AG239" s="15" t="s">
        <v>41</v>
      </c>
    </row>
    <row r="240" spans="1:33" x14ac:dyDescent="0.3">
      <c r="A240" s="4" t="s">
        <v>33</v>
      </c>
      <c r="B240" s="5">
        <v>14</v>
      </c>
      <c r="C240" s="6" t="s">
        <v>122</v>
      </c>
      <c r="D240" s="7" t="s">
        <v>122</v>
      </c>
      <c r="E240" s="8" t="s">
        <v>123</v>
      </c>
      <c r="F240" s="8" t="s">
        <v>124</v>
      </c>
      <c r="G240" s="6">
        <v>800230829</v>
      </c>
      <c r="H240" s="8" t="s">
        <v>268</v>
      </c>
      <c r="I240" s="6" t="s">
        <v>61</v>
      </c>
      <c r="J240" s="10">
        <v>19</v>
      </c>
      <c r="K240" s="6">
        <v>140619</v>
      </c>
      <c r="L240" s="11">
        <v>2024</v>
      </c>
      <c r="M240" s="6">
        <v>241</v>
      </c>
      <c r="N240" s="6">
        <v>242</v>
      </c>
      <c r="O240" s="12" t="s">
        <v>53</v>
      </c>
      <c r="P240" s="12" t="s">
        <v>54</v>
      </c>
      <c r="Q240" s="12">
        <v>45659</v>
      </c>
      <c r="R240" s="12">
        <v>45809</v>
      </c>
      <c r="S240" s="13">
        <v>320111100</v>
      </c>
      <c r="T240" s="13">
        <v>320111100</v>
      </c>
      <c r="U240" s="13">
        <v>0</v>
      </c>
      <c r="V240" s="6"/>
      <c r="W240" s="10" t="e">
        <v>#N/A</v>
      </c>
      <c r="X240" s="13">
        <v>0</v>
      </c>
      <c r="Y240" s="6"/>
      <c r="Z240" s="12"/>
      <c r="AA240" s="14">
        <v>320111100</v>
      </c>
      <c r="AB240" s="6" t="s">
        <v>57</v>
      </c>
      <c r="AC240" s="10">
        <v>2</v>
      </c>
      <c r="AD240" s="6"/>
      <c r="AE240" s="6"/>
      <c r="AF240" s="6"/>
      <c r="AG240" s="15" t="s">
        <v>62</v>
      </c>
    </row>
    <row r="241" spans="1:33" x14ac:dyDescent="0.3">
      <c r="A241" s="4" t="s">
        <v>33</v>
      </c>
      <c r="B241" s="5">
        <v>14</v>
      </c>
      <c r="C241" s="6" t="s">
        <v>122</v>
      </c>
      <c r="D241" s="7" t="s">
        <v>122</v>
      </c>
      <c r="E241" s="8" t="s">
        <v>123</v>
      </c>
      <c r="F241" s="8" t="s">
        <v>124</v>
      </c>
      <c r="G241" s="6">
        <v>811021363</v>
      </c>
      <c r="H241" s="8" t="s">
        <v>269</v>
      </c>
      <c r="I241" s="6" t="s">
        <v>61</v>
      </c>
      <c r="J241" s="10">
        <v>19</v>
      </c>
      <c r="K241" s="6">
        <v>140615</v>
      </c>
      <c r="L241" s="11">
        <v>2024</v>
      </c>
      <c r="M241" s="6">
        <v>242</v>
      </c>
      <c r="N241" s="6">
        <v>243</v>
      </c>
      <c r="O241" s="12" t="s">
        <v>53</v>
      </c>
      <c r="P241" s="12" t="s">
        <v>54</v>
      </c>
      <c r="Q241" s="12">
        <v>45659</v>
      </c>
      <c r="R241" s="12">
        <v>45809</v>
      </c>
      <c r="S241" s="13">
        <v>7307893</v>
      </c>
      <c r="T241" s="13">
        <v>7307893</v>
      </c>
      <c r="U241" s="13">
        <v>0</v>
      </c>
      <c r="V241" s="6"/>
      <c r="W241" s="10" t="e">
        <v>#N/A</v>
      </c>
      <c r="X241" s="13">
        <v>0</v>
      </c>
      <c r="Y241" s="6"/>
      <c r="Z241" s="12"/>
      <c r="AA241" s="14">
        <v>7307893</v>
      </c>
      <c r="AB241" s="6" t="s">
        <v>57</v>
      </c>
      <c r="AC241" s="10">
        <v>2</v>
      </c>
      <c r="AD241" s="6"/>
      <c r="AE241" s="6" t="s">
        <v>270</v>
      </c>
      <c r="AF241" s="6" t="s">
        <v>271</v>
      </c>
      <c r="AG241" s="15" t="s">
        <v>59</v>
      </c>
    </row>
    <row r="242" spans="1:33" x14ac:dyDescent="0.3">
      <c r="A242" s="4" t="s">
        <v>33</v>
      </c>
      <c r="B242" s="5">
        <v>14</v>
      </c>
      <c r="C242" s="6" t="s">
        <v>122</v>
      </c>
      <c r="D242" s="7" t="s">
        <v>122</v>
      </c>
      <c r="E242" s="8" t="s">
        <v>123</v>
      </c>
      <c r="F242" s="8" t="s">
        <v>124</v>
      </c>
      <c r="G242" s="6">
        <v>900032888</v>
      </c>
      <c r="H242" s="8" t="s">
        <v>109</v>
      </c>
      <c r="I242" s="6" t="s">
        <v>61</v>
      </c>
      <c r="J242" s="10">
        <v>19</v>
      </c>
      <c r="K242" s="6">
        <v>140625</v>
      </c>
      <c r="L242" s="11">
        <v>2024</v>
      </c>
      <c r="M242" s="6">
        <v>243</v>
      </c>
      <c r="N242" s="6">
        <v>244</v>
      </c>
      <c r="O242" s="12" t="s">
        <v>53</v>
      </c>
      <c r="P242" s="12" t="s">
        <v>54</v>
      </c>
      <c r="Q242" s="12">
        <v>45692</v>
      </c>
      <c r="R242" s="12">
        <v>45716</v>
      </c>
      <c r="S242" s="13">
        <v>159629645</v>
      </c>
      <c r="T242" s="13">
        <v>159629645</v>
      </c>
      <c r="U242" s="13">
        <v>0</v>
      </c>
      <c r="V242" s="6"/>
      <c r="W242" s="10" t="e">
        <v>#N/A</v>
      </c>
      <c r="X242" s="13">
        <v>0</v>
      </c>
      <c r="Y242" s="6"/>
      <c r="Z242" s="12"/>
      <c r="AA242" s="14">
        <v>159629645</v>
      </c>
      <c r="AB242" s="6" t="s">
        <v>57</v>
      </c>
      <c r="AC242" s="10">
        <v>2</v>
      </c>
      <c r="AD242" s="6"/>
      <c r="AE242" s="6"/>
      <c r="AF242" s="6" t="s">
        <v>266</v>
      </c>
      <c r="AG242" s="15" t="s">
        <v>59</v>
      </c>
    </row>
    <row r="243" spans="1:33" hidden="1" x14ac:dyDescent="0.3">
      <c r="A243" s="4" t="s">
        <v>33</v>
      </c>
      <c r="B243" s="5">
        <v>14</v>
      </c>
      <c r="C243" s="6" t="s">
        <v>122</v>
      </c>
      <c r="D243" s="7" t="s">
        <v>122</v>
      </c>
      <c r="E243" s="8" t="s">
        <v>123</v>
      </c>
      <c r="F243" s="8" t="s">
        <v>124</v>
      </c>
      <c r="G243" s="6">
        <v>900365660</v>
      </c>
      <c r="H243" s="8" t="s">
        <v>264</v>
      </c>
      <c r="I243" s="6" t="s">
        <v>61</v>
      </c>
      <c r="J243" s="10">
        <v>19</v>
      </c>
      <c r="K243" s="6">
        <v>140612</v>
      </c>
      <c r="L243" s="11">
        <v>2024</v>
      </c>
      <c r="M243" s="6">
        <v>244</v>
      </c>
      <c r="N243" s="6">
        <v>245</v>
      </c>
      <c r="O243" s="12" t="s">
        <v>53</v>
      </c>
      <c r="P243" s="12" t="s">
        <v>54</v>
      </c>
      <c r="Q243" s="12">
        <v>45658</v>
      </c>
      <c r="R243" s="12">
        <v>45716</v>
      </c>
      <c r="S243" s="13">
        <v>16666668</v>
      </c>
      <c r="T243" s="13">
        <v>16666668</v>
      </c>
      <c r="U243" s="13">
        <v>16666668</v>
      </c>
      <c r="V243" s="6"/>
      <c r="W243" s="10" t="e">
        <v>#N/A</v>
      </c>
      <c r="X243" s="13">
        <v>0</v>
      </c>
      <c r="Y243" s="6"/>
      <c r="Z243" s="12"/>
      <c r="AA243" s="14">
        <v>0</v>
      </c>
      <c r="AB243" s="6" t="s">
        <v>73</v>
      </c>
      <c r="AC243" s="10">
        <v>3</v>
      </c>
      <c r="AD243" s="6"/>
      <c r="AE243" s="6"/>
      <c r="AF243" s="6" t="s">
        <v>41</v>
      </c>
      <c r="AG243" s="15" t="s">
        <v>41</v>
      </c>
    </row>
    <row r="244" spans="1:33" hidden="1" x14ac:dyDescent="0.3">
      <c r="A244" s="4" t="s">
        <v>33</v>
      </c>
      <c r="B244" s="5">
        <v>14</v>
      </c>
      <c r="C244" s="6" t="s">
        <v>122</v>
      </c>
      <c r="D244" s="7" t="s">
        <v>122</v>
      </c>
      <c r="E244" s="8" t="s">
        <v>123</v>
      </c>
      <c r="F244" s="8" t="s">
        <v>124</v>
      </c>
      <c r="G244" s="6">
        <v>9147584</v>
      </c>
      <c r="H244" s="8" t="s">
        <v>272</v>
      </c>
      <c r="I244" s="6" t="s">
        <v>44</v>
      </c>
      <c r="J244" s="10">
        <v>11</v>
      </c>
      <c r="K244" s="6">
        <v>4</v>
      </c>
      <c r="L244" s="11">
        <v>2024</v>
      </c>
      <c r="M244" s="6">
        <v>245</v>
      </c>
      <c r="N244" s="6">
        <v>246</v>
      </c>
      <c r="O244" s="12" t="s">
        <v>53</v>
      </c>
      <c r="P244" s="12"/>
      <c r="Q244" s="12">
        <v>45342</v>
      </c>
      <c r="R244" s="12">
        <v>45523</v>
      </c>
      <c r="S244" s="13">
        <v>1737867</v>
      </c>
      <c r="T244" s="13">
        <v>1737867</v>
      </c>
      <c r="U244" s="13">
        <v>0</v>
      </c>
      <c r="V244" s="6" t="s">
        <v>39</v>
      </c>
      <c r="W244" s="10">
        <v>1</v>
      </c>
      <c r="X244" s="13">
        <v>1737867</v>
      </c>
      <c r="Y244" s="6"/>
      <c r="Z244" s="12"/>
      <c r="AA244" s="14">
        <v>0</v>
      </c>
      <c r="AB244" s="6" t="s">
        <v>40</v>
      </c>
      <c r="AC244" s="10">
        <v>6</v>
      </c>
      <c r="AD244" s="6"/>
      <c r="AE244" s="6" t="s">
        <v>138</v>
      </c>
      <c r="AF244" s="6" t="s">
        <v>41</v>
      </c>
      <c r="AG244" s="15" t="s">
        <v>41</v>
      </c>
    </row>
    <row r="245" spans="1:33" hidden="1" x14ac:dyDescent="0.3">
      <c r="A245" s="4" t="s">
        <v>33</v>
      </c>
      <c r="B245" s="5">
        <v>14</v>
      </c>
      <c r="C245" s="6" t="s">
        <v>122</v>
      </c>
      <c r="D245" s="7" t="s">
        <v>122</v>
      </c>
      <c r="E245" s="8" t="s">
        <v>123</v>
      </c>
      <c r="F245" s="8" t="s">
        <v>124</v>
      </c>
      <c r="G245" s="6">
        <v>1030583811</v>
      </c>
      <c r="H245" s="8" t="s">
        <v>273</v>
      </c>
      <c r="I245" s="6" t="s">
        <v>44</v>
      </c>
      <c r="J245" s="10">
        <v>11</v>
      </c>
      <c r="K245" s="6">
        <v>6</v>
      </c>
      <c r="L245" s="11">
        <v>2024</v>
      </c>
      <c r="M245" s="6">
        <v>246</v>
      </c>
      <c r="N245" s="6">
        <v>247</v>
      </c>
      <c r="O245" s="12" t="s">
        <v>53</v>
      </c>
      <c r="P245" s="12"/>
      <c r="Q245" s="12">
        <v>45351</v>
      </c>
      <c r="R245" s="12">
        <v>45701</v>
      </c>
      <c r="S245" s="13">
        <v>5040000</v>
      </c>
      <c r="T245" s="13">
        <v>5040000</v>
      </c>
      <c r="U245" s="13">
        <v>5040000</v>
      </c>
      <c r="V245" s="6"/>
      <c r="W245" s="10" t="e">
        <v>#N/A</v>
      </c>
      <c r="X245" s="13">
        <v>0</v>
      </c>
      <c r="Y245" s="6"/>
      <c r="Z245" s="12"/>
      <c r="AA245" s="14">
        <v>0</v>
      </c>
      <c r="AB245" s="6" t="s">
        <v>40</v>
      </c>
      <c r="AC245" s="10">
        <v>6</v>
      </c>
      <c r="AD245" s="6"/>
      <c r="AE245" s="6"/>
      <c r="AF245" s="6" t="s">
        <v>41</v>
      </c>
      <c r="AG245" s="15" t="s">
        <v>41</v>
      </c>
    </row>
    <row r="246" spans="1:33" hidden="1" x14ac:dyDescent="0.3">
      <c r="A246" s="4" t="s">
        <v>33</v>
      </c>
      <c r="B246" s="5">
        <v>14</v>
      </c>
      <c r="C246" s="6" t="s">
        <v>122</v>
      </c>
      <c r="D246" s="7" t="s">
        <v>122</v>
      </c>
      <c r="E246" s="8" t="s">
        <v>123</v>
      </c>
      <c r="F246" s="8" t="s">
        <v>124</v>
      </c>
      <c r="G246" s="6">
        <v>1016090833</v>
      </c>
      <c r="H246" s="8" t="s">
        <v>274</v>
      </c>
      <c r="I246" s="6" t="s">
        <v>44</v>
      </c>
      <c r="J246" s="10">
        <v>11</v>
      </c>
      <c r="K246" s="6">
        <v>21</v>
      </c>
      <c r="L246" s="11">
        <v>2024</v>
      </c>
      <c r="M246" s="6">
        <v>247</v>
      </c>
      <c r="N246" s="6">
        <v>248</v>
      </c>
      <c r="O246" s="12" t="s">
        <v>53</v>
      </c>
      <c r="P246" s="12"/>
      <c r="Q246" s="12">
        <v>45352</v>
      </c>
      <c r="R246" s="12">
        <v>45689</v>
      </c>
      <c r="S246" s="13">
        <v>100000</v>
      </c>
      <c r="T246" s="13">
        <v>100000</v>
      </c>
      <c r="U246" s="13">
        <v>100000</v>
      </c>
      <c r="V246" s="6"/>
      <c r="W246" s="10" t="e">
        <v>#N/A</v>
      </c>
      <c r="X246" s="13">
        <v>0</v>
      </c>
      <c r="Y246" s="6"/>
      <c r="Z246" s="12"/>
      <c r="AA246" s="14">
        <v>0</v>
      </c>
      <c r="AB246" s="6" t="s">
        <v>40</v>
      </c>
      <c r="AC246" s="10">
        <v>6</v>
      </c>
      <c r="AD246" s="6"/>
      <c r="AE246" s="6"/>
      <c r="AF246" s="6" t="s">
        <v>41</v>
      </c>
      <c r="AG246" s="15" t="s">
        <v>41</v>
      </c>
    </row>
    <row r="247" spans="1:33" x14ac:dyDescent="0.3">
      <c r="A247" s="4" t="s">
        <v>33</v>
      </c>
      <c r="B247" s="5">
        <v>14</v>
      </c>
      <c r="C247" s="6" t="s">
        <v>122</v>
      </c>
      <c r="D247" s="7" t="s">
        <v>122</v>
      </c>
      <c r="E247" s="8" t="s">
        <v>123</v>
      </c>
      <c r="F247" s="8" t="s">
        <v>124</v>
      </c>
      <c r="G247" s="6">
        <v>79257489</v>
      </c>
      <c r="H247" s="8" t="s">
        <v>275</v>
      </c>
      <c r="I247" s="6" t="s">
        <v>44</v>
      </c>
      <c r="J247" s="10">
        <v>11</v>
      </c>
      <c r="K247" s="6">
        <v>22</v>
      </c>
      <c r="L247" s="11">
        <v>2024</v>
      </c>
      <c r="M247" s="6">
        <v>248</v>
      </c>
      <c r="N247" s="6">
        <v>249</v>
      </c>
      <c r="O247" s="12" t="s">
        <v>53</v>
      </c>
      <c r="P247" s="12"/>
      <c r="Q247" s="12">
        <v>45358</v>
      </c>
      <c r="R247" s="12">
        <v>45479</v>
      </c>
      <c r="S247" s="13">
        <v>672700</v>
      </c>
      <c r="T247" s="13">
        <v>672700</v>
      </c>
      <c r="U247" s="13">
        <v>0</v>
      </c>
      <c r="V247" s="6"/>
      <c r="W247" s="10" t="e">
        <v>#N/A</v>
      </c>
      <c r="X247" s="13">
        <v>0</v>
      </c>
      <c r="Y247" s="6"/>
      <c r="Z247" s="12"/>
      <c r="AA247" s="14">
        <v>672700</v>
      </c>
      <c r="AB247" s="6" t="s">
        <v>40</v>
      </c>
      <c r="AC247" s="10">
        <v>6</v>
      </c>
      <c r="AD247" s="6"/>
      <c r="AE247" s="6" t="s">
        <v>138</v>
      </c>
      <c r="AF247" s="6" t="s">
        <v>276</v>
      </c>
      <c r="AG247" s="15" t="s">
        <v>59</v>
      </c>
    </row>
    <row r="248" spans="1:33" x14ac:dyDescent="0.3">
      <c r="A248" s="4" t="s">
        <v>33</v>
      </c>
      <c r="B248" s="5">
        <v>14</v>
      </c>
      <c r="C248" s="6" t="s">
        <v>122</v>
      </c>
      <c r="D248" s="7" t="s">
        <v>122</v>
      </c>
      <c r="E248" s="8" t="s">
        <v>123</v>
      </c>
      <c r="F248" s="8" t="s">
        <v>124</v>
      </c>
      <c r="G248" s="6">
        <v>860011153</v>
      </c>
      <c r="H248" s="8" t="s">
        <v>196</v>
      </c>
      <c r="I248" s="6" t="s">
        <v>129</v>
      </c>
      <c r="J248" s="10">
        <v>16</v>
      </c>
      <c r="K248" s="6">
        <v>104</v>
      </c>
      <c r="L248" s="11">
        <v>2024</v>
      </c>
      <c r="M248" s="6">
        <v>249</v>
      </c>
      <c r="N248" s="6">
        <v>250</v>
      </c>
      <c r="O248" s="12"/>
      <c r="P248" s="12"/>
      <c r="Q248" s="12">
        <v>45292</v>
      </c>
      <c r="R248" s="12">
        <v>45657</v>
      </c>
      <c r="S248" s="13">
        <v>53488500</v>
      </c>
      <c r="T248" s="13">
        <v>53488500</v>
      </c>
      <c r="U248" s="13">
        <v>15660800</v>
      </c>
      <c r="V248" s="6"/>
      <c r="W248" s="10" t="e">
        <v>#N/A</v>
      </c>
      <c r="X248" s="13">
        <v>0</v>
      </c>
      <c r="Y248" s="6"/>
      <c r="Z248" s="12"/>
      <c r="AA248" s="14">
        <v>37827700</v>
      </c>
      <c r="AB248" s="6" t="s">
        <v>57</v>
      </c>
      <c r="AC248" s="10">
        <v>2</v>
      </c>
      <c r="AD248" s="6"/>
      <c r="AE248" s="6"/>
      <c r="AF248" s="6"/>
      <c r="AG248" s="15"/>
    </row>
    <row r="249" spans="1:33" x14ac:dyDescent="0.3">
      <c r="A249" s="4" t="s">
        <v>33</v>
      </c>
      <c r="B249" s="5">
        <v>14</v>
      </c>
      <c r="C249" s="6" t="s">
        <v>122</v>
      </c>
      <c r="D249" s="7" t="s">
        <v>122</v>
      </c>
      <c r="E249" s="8" t="s">
        <v>123</v>
      </c>
      <c r="F249" s="8" t="s">
        <v>124</v>
      </c>
      <c r="G249" s="6">
        <v>1047427434</v>
      </c>
      <c r="H249" s="8" t="s">
        <v>277</v>
      </c>
      <c r="I249" s="6" t="s">
        <v>44</v>
      </c>
      <c r="J249" s="10">
        <v>11</v>
      </c>
      <c r="K249" s="6">
        <v>27</v>
      </c>
      <c r="L249" s="11">
        <v>2024</v>
      </c>
      <c r="M249" s="6">
        <v>250</v>
      </c>
      <c r="N249" s="6">
        <v>251</v>
      </c>
      <c r="O249" s="12" t="s">
        <v>53</v>
      </c>
      <c r="P249" s="12" t="s">
        <v>54</v>
      </c>
      <c r="Q249" s="12">
        <v>45359</v>
      </c>
      <c r="R249" s="12">
        <v>45480</v>
      </c>
      <c r="S249" s="13">
        <v>1260000</v>
      </c>
      <c r="T249" s="13">
        <v>1260000</v>
      </c>
      <c r="U249" s="13">
        <v>0</v>
      </c>
      <c r="V249" s="6"/>
      <c r="W249" s="10" t="e">
        <v>#N/A</v>
      </c>
      <c r="X249" s="13">
        <v>0</v>
      </c>
      <c r="Y249" s="6"/>
      <c r="Z249" s="12"/>
      <c r="AA249" s="14">
        <v>1260000</v>
      </c>
      <c r="AB249" s="6" t="s">
        <v>40</v>
      </c>
      <c r="AC249" s="10">
        <v>6</v>
      </c>
      <c r="AD249" s="6"/>
      <c r="AE249" s="6" t="s">
        <v>138</v>
      </c>
      <c r="AF249" s="6" t="s">
        <v>278</v>
      </c>
      <c r="AG249" s="15" t="s">
        <v>59</v>
      </c>
    </row>
    <row r="250" spans="1:33" hidden="1" x14ac:dyDescent="0.3">
      <c r="A250" s="4" t="s">
        <v>33</v>
      </c>
      <c r="B250" s="5">
        <v>14</v>
      </c>
      <c r="C250" s="6" t="s">
        <v>122</v>
      </c>
      <c r="D250" s="7" t="s">
        <v>122</v>
      </c>
      <c r="E250" s="8" t="s">
        <v>123</v>
      </c>
      <c r="F250" s="8" t="s">
        <v>124</v>
      </c>
      <c r="G250" s="6">
        <v>79245793</v>
      </c>
      <c r="H250" s="8" t="s">
        <v>279</v>
      </c>
      <c r="I250" s="6" t="s">
        <v>44</v>
      </c>
      <c r="J250" s="10">
        <v>11</v>
      </c>
      <c r="K250" s="6">
        <v>31</v>
      </c>
      <c r="L250" s="11">
        <v>2024</v>
      </c>
      <c r="M250" s="6">
        <v>251</v>
      </c>
      <c r="N250" s="6">
        <v>252</v>
      </c>
      <c r="O250" s="12" t="s">
        <v>53</v>
      </c>
      <c r="P250" s="12" t="s">
        <v>54</v>
      </c>
      <c r="Q250" s="12">
        <v>45366</v>
      </c>
      <c r="R250" s="12">
        <v>45487</v>
      </c>
      <c r="S250" s="13">
        <v>3266667</v>
      </c>
      <c r="T250" s="13">
        <v>3266667</v>
      </c>
      <c r="U250" s="13">
        <v>3266667</v>
      </c>
      <c r="V250" s="6"/>
      <c r="W250" s="10" t="e">
        <v>#N/A</v>
      </c>
      <c r="X250" s="13">
        <v>0</v>
      </c>
      <c r="Y250" s="6"/>
      <c r="Z250" s="12"/>
      <c r="AA250" s="14">
        <v>0</v>
      </c>
      <c r="AB250" s="6" t="s">
        <v>40</v>
      </c>
      <c r="AC250" s="10">
        <v>6</v>
      </c>
      <c r="AD250" s="6"/>
      <c r="AE250" s="6"/>
      <c r="AF250" s="6" t="s">
        <v>41</v>
      </c>
      <c r="AG250" s="15" t="s">
        <v>41</v>
      </c>
    </row>
    <row r="251" spans="1:33" x14ac:dyDescent="0.3">
      <c r="A251" s="4" t="s">
        <v>33</v>
      </c>
      <c r="B251" s="5">
        <v>14</v>
      </c>
      <c r="C251" s="6" t="s">
        <v>122</v>
      </c>
      <c r="D251" s="7" t="s">
        <v>122</v>
      </c>
      <c r="E251" s="8" t="s">
        <v>123</v>
      </c>
      <c r="F251" s="8" t="s">
        <v>124</v>
      </c>
      <c r="G251" s="6">
        <v>14258168</v>
      </c>
      <c r="H251" s="8" t="s">
        <v>280</v>
      </c>
      <c r="I251" s="6" t="s">
        <v>44</v>
      </c>
      <c r="J251" s="10">
        <v>11</v>
      </c>
      <c r="K251" s="6">
        <v>34</v>
      </c>
      <c r="L251" s="11">
        <v>2024</v>
      </c>
      <c r="M251" s="6">
        <v>252</v>
      </c>
      <c r="N251" s="6">
        <v>253</v>
      </c>
      <c r="O251" s="12" t="s">
        <v>53</v>
      </c>
      <c r="P251" s="12" t="s">
        <v>54</v>
      </c>
      <c r="Q251" s="12">
        <v>45390</v>
      </c>
      <c r="R251" s="12">
        <v>45511</v>
      </c>
      <c r="S251" s="13">
        <v>672700</v>
      </c>
      <c r="T251" s="13">
        <v>672700</v>
      </c>
      <c r="U251" s="13">
        <v>576600</v>
      </c>
      <c r="V251" s="6"/>
      <c r="W251" s="10" t="e">
        <v>#N/A</v>
      </c>
      <c r="X251" s="13">
        <v>0</v>
      </c>
      <c r="Y251" s="6"/>
      <c r="Z251" s="12"/>
      <c r="AA251" s="14">
        <v>96100</v>
      </c>
      <c r="AB251" s="6" t="s">
        <v>40</v>
      </c>
      <c r="AC251" s="10">
        <v>6</v>
      </c>
      <c r="AD251" s="6"/>
      <c r="AE251" s="6" t="s">
        <v>138</v>
      </c>
      <c r="AF251" s="6" t="s">
        <v>276</v>
      </c>
      <c r="AG251" s="15" t="s">
        <v>59</v>
      </c>
    </row>
    <row r="252" spans="1:33" hidden="1" x14ac:dyDescent="0.3">
      <c r="A252" s="4" t="s">
        <v>33</v>
      </c>
      <c r="B252" s="5">
        <v>14</v>
      </c>
      <c r="C252" s="6" t="s">
        <v>122</v>
      </c>
      <c r="D252" s="7" t="s">
        <v>122</v>
      </c>
      <c r="E252" s="8" t="s">
        <v>123</v>
      </c>
      <c r="F252" s="8" t="s">
        <v>124</v>
      </c>
      <c r="G252" s="6">
        <v>79765033</v>
      </c>
      <c r="H252" s="8" t="s">
        <v>281</v>
      </c>
      <c r="I252" s="6" t="s">
        <v>44</v>
      </c>
      <c r="J252" s="10">
        <v>11</v>
      </c>
      <c r="K252" s="6">
        <v>44</v>
      </c>
      <c r="L252" s="11">
        <v>2024</v>
      </c>
      <c r="M252" s="6">
        <v>253</v>
      </c>
      <c r="N252" s="6">
        <v>254</v>
      </c>
      <c r="O252" s="12" t="s">
        <v>53</v>
      </c>
      <c r="P252" s="12" t="s">
        <v>54</v>
      </c>
      <c r="Q252" s="12">
        <v>45382</v>
      </c>
      <c r="R252" s="12">
        <v>45504</v>
      </c>
      <c r="S252" s="13">
        <v>5950000</v>
      </c>
      <c r="T252" s="13">
        <v>5950000</v>
      </c>
      <c r="U252" s="13">
        <v>0</v>
      </c>
      <c r="V252" s="6"/>
      <c r="W252" s="10" t="e">
        <v>#N/A</v>
      </c>
      <c r="X252" s="13">
        <v>5950000</v>
      </c>
      <c r="Y252" s="6"/>
      <c r="Z252" s="12"/>
      <c r="AA252" s="14">
        <v>0</v>
      </c>
      <c r="AB252" s="6" t="s">
        <v>40</v>
      </c>
      <c r="AC252" s="10">
        <v>6</v>
      </c>
      <c r="AD252" s="6"/>
      <c r="AE252" s="6" t="s">
        <v>138</v>
      </c>
      <c r="AF252" s="6"/>
      <c r="AG252" s="15"/>
    </row>
    <row r="253" spans="1:33" x14ac:dyDescent="0.3">
      <c r="A253" s="4" t="s">
        <v>33</v>
      </c>
      <c r="B253" s="5">
        <v>14</v>
      </c>
      <c r="C253" s="6" t="s">
        <v>122</v>
      </c>
      <c r="D253" s="7" t="s">
        <v>122</v>
      </c>
      <c r="E253" s="8" t="s">
        <v>123</v>
      </c>
      <c r="F253" s="8" t="s">
        <v>124</v>
      </c>
      <c r="G253" s="6">
        <v>80739899</v>
      </c>
      <c r="H253" s="8" t="s">
        <v>282</v>
      </c>
      <c r="I253" s="6" t="s">
        <v>44</v>
      </c>
      <c r="J253" s="10">
        <v>11</v>
      </c>
      <c r="K253" s="6">
        <v>53</v>
      </c>
      <c r="L253" s="11">
        <v>2024</v>
      </c>
      <c r="M253" s="6">
        <v>254</v>
      </c>
      <c r="N253" s="6">
        <v>255</v>
      </c>
      <c r="O253" s="12" t="s">
        <v>53</v>
      </c>
      <c r="P253" s="12" t="s">
        <v>54</v>
      </c>
      <c r="Q253" s="12">
        <v>45383</v>
      </c>
      <c r="R253" s="12">
        <v>45565</v>
      </c>
      <c r="S253" s="13">
        <v>10000000</v>
      </c>
      <c r="T253" s="13">
        <v>10000000</v>
      </c>
      <c r="U253" s="13">
        <v>6166666</v>
      </c>
      <c r="V253" s="6"/>
      <c r="W253" s="10" t="e">
        <v>#N/A</v>
      </c>
      <c r="X253" s="13">
        <v>0</v>
      </c>
      <c r="Y253" s="6"/>
      <c r="Z253" s="12"/>
      <c r="AA253" s="14">
        <v>3833334</v>
      </c>
      <c r="AB253" s="6" t="s">
        <v>40</v>
      </c>
      <c r="AC253" s="10">
        <v>6</v>
      </c>
      <c r="AD253" s="6"/>
      <c r="AE253" s="6" t="s">
        <v>138</v>
      </c>
      <c r="AF253" s="6" t="s">
        <v>58</v>
      </c>
      <c r="AG253" s="15" t="s">
        <v>59</v>
      </c>
    </row>
    <row r="254" spans="1:33" x14ac:dyDescent="0.3">
      <c r="A254" s="4" t="s">
        <v>33</v>
      </c>
      <c r="B254" s="5">
        <v>14</v>
      </c>
      <c r="C254" s="6" t="s">
        <v>122</v>
      </c>
      <c r="D254" s="7" t="s">
        <v>122</v>
      </c>
      <c r="E254" s="8" t="s">
        <v>123</v>
      </c>
      <c r="F254" s="8" t="s">
        <v>124</v>
      </c>
      <c r="G254" s="6">
        <v>80115483</v>
      </c>
      <c r="H254" s="8" t="s">
        <v>283</v>
      </c>
      <c r="I254" s="6" t="s">
        <v>44</v>
      </c>
      <c r="J254" s="10">
        <v>11</v>
      </c>
      <c r="K254" s="6">
        <v>52</v>
      </c>
      <c r="L254" s="11">
        <v>2024</v>
      </c>
      <c r="M254" s="6">
        <v>255</v>
      </c>
      <c r="N254" s="6">
        <v>256</v>
      </c>
      <c r="O254" s="12" t="s">
        <v>53</v>
      </c>
      <c r="P254" s="12" t="s">
        <v>54</v>
      </c>
      <c r="Q254" s="12">
        <v>45384</v>
      </c>
      <c r="R254" s="12">
        <v>45506</v>
      </c>
      <c r="S254" s="13">
        <v>220000</v>
      </c>
      <c r="T254" s="13">
        <v>220000</v>
      </c>
      <c r="U254" s="13">
        <v>0</v>
      </c>
      <c r="V254" s="6"/>
      <c r="W254" s="10" t="e">
        <v>#N/A</v>
      </c>
      <c r="X254" s="13">
        <v>0</v>
      </c>
      <c r="Y254" s="6"/>
      <c r="Z254" s="12"/>
      <c r="AA254" s="14">
        <v>220000</v>
      </c>
      <c r="AB254" s="6" t="s">
        <v>40</v>
      </c>
      <c r="AC254" s="10">
        <v>6</v>
      </c>
      <c r="AD254" s="6"/>
      <c r="AE254" s="6" t="s">
        <v>138</v>
      </c>
      <c r="AF254" s="6"/>
      <c r="AG254" s="15"/>
    </row>
    <row r="255" spans="1:33" x14ac:dyDescent="0.3">
      <c r="A255" s="4" t="s">
        <v>33</v>
      </c>
      <c r="B255" s="5">
        <v>14</v>
      </c>
      <c r="C255" s="6" t="s">
        <v>122</v>
      </c>
      <c r="D255" s="7" t="s">
        <v>122</v>
      </c>
      <c r="E255" s="8" t="s">
        <v>123</v>
      </c>
      <c r="F255" s="8" t="s">
        <v>124</v>
      </c>
      <c r="G255" s="6">
        <v>1001897394</v>
      </c>
      <c r="H255" s="8" t="s">
        <v>284</v>
      </c>
      <c r="I255" s="6" t="s">
        <v>44</v>
      </c>
      <c r="J255" s="10">
        <v>11</v>
      </c>
      <c r="K255" s="6">
        <v>60</v>
      </c>
      <c r="L255" s="11">
        <v>2024</v>
      </c>
      <c r="M255" s="6">
        <v>256</v>
      </c>
      <c r="N255" s="6">
        <v>257</v>
      </c>
      <c r="O255" s="12" t="s">
        <v>53</v>
      </c>
      <c r="P255" s="12" t="s">
        <v>54</v>
      </c>
      <c r="Q255" s="12">
        <v>45391</v>
      </c>
      <c r="R255" s="12">
        <v>45696</v>
      </c>
      <c r="S255" s="13">
        <v>9896267</v>
      </c>
      <c r="T255" s="13">
        <v>9896267</v>
      </c>
      <c r="U255" s="13">
        <v>8732000</v>
      </c>
      <c r="V255" s="6"/>
      <c r="W255" s="10" t="e">
        <v>#N/A</v>
      </c>
      <c r="X255" s="13">
        <v>0</v>
      </c>
      <c r="Y255" s="6"/>
      <c r="Z255" s="12"/>
      <c r="AA255" s="14">
        <v>1164267</v>
      </c>
      <c r="AB255" s="6" t="s">
        <v>40</v>
      </c>
      <c r="AC255" s="10">
        <v>6</v>
      </c>
      <c r="AD255" s="6"/>
      <c r="AE255" s="6" t="s">
        <v>138</v>
      </c>
      <c r="AF255" s="6"/>
      <c r="AG255" s="15"/>
    </row>
    <row r="256" spans="1:33" x14ac:dyDescent="0.3">
      <c r="A256" s="4" t="s">
        <v>33</v>
      </c>
      <c r="B256" s="5">
        <v>14</v>
      </c>
      <c r="C256" s="6" t="s">
        <v>122</v>
      </c>
      <c r="D256" s="7" t="s">
        <v>122</v>
      </c>
      <c r="E256" s="8" t="s">
        <v>123</v>
      </c>
      <c r="F256" s="8" t="s">
        <v>124</v>
      </c>
      <c r="G256" s="6">
        <v>900810120</v>
      </c>
      <c r="H256" s="8" t="s">
        <v>285</v>
      </c>
      <c r="I256" s="6" t="s">
        <v>75</v>
      </c>
      <c r="J256" s="10">
        <v>10</v>
      </c>
      <c r="K256" s="6">
        <v>74</v>
      </c>
      <c r="L256" s="11">
        <v>2024</v>
      </c>
      <c r="M256" s="6">
        <v>257</v>
      </c>
      <c r="N256" s="6">
        <v>258</v>
      </c>
      <c r="O256" s="12" t="s">
        <v>53</v>
      </c>
      <c r="P256" s="12" t="s">
        <v>54</v>
      </c>
      <c r="Q256" s="12">
        <v>45394</v>
      </c>
      <c r="R256" s="12">
        <v>45637</v>
      </c>
      <c r="S256" s="13">
        <v>2535410</v>
      </c>
      <c r="T256" s="13">
        <v>2535410</v>
      </c>
      <c r="U256" s="13">
        <v>0</v>
      </c>
      <c r="V256" s="6"/>
      <c r="W256" s="10" t="e">
        <v>#N/A</v>
      </c>
      <c r="X256" s="13">
        <v>0</v>
      </c>
      <c r="Y256" s="6"/>
      <c r="Z256" s="12"/>
      <c r="AA256" s="14">
        <v>2535410</v>
      </c>
      <c r="AB256" s="6" t="s">
        <v>57</v>
      </c>
      <c r="AC256" s="10">
        <v>2</v>
      </c>
      <c r="AD256" s="6"/>
      <c r="AE256" s="6"/>
      <c r="AF256" s="6" t="s">
        <v>286</v>
      </c>
      <c r="AG256" s="15" t="s">
        <v>59</v>
      </c>
    </row>
    <row r="257" spans="1:33" hidden="1" x14ac:dyDescent="0.3">
      <c r="A257" s="4" t="s">
        <v>33</v>
      </c>
      <c r="B257" s="5">
        <v>14</v>
      </c>
      <c r="C257" s="6" t="s">
        <v>122</v>
      </c>
      <c r="D257" s="7" t="s">
        <v>122</v>
      </c>
      <c r="E257" s="8" t="s">
        <v>123</v>
      </c>
      <c r="F257" s="8" t="s">
        <v>124</v>
      </c>
      <c r="G257" s="6">
        <v>1047390554</v>
      </c>
      <c r="H257" s="8" t="s">
        <v>287</v>
      </c>
      <c r="I257" s="6" t="s">
        <v>44</v>
      </c>
      <c r="J257" s="10">
        <v>11</v>
      </c>
      <c r="K257" s="6">
        <v>228</v>
      </c>
      <c r="L257" s="11">
        <v>2023</v>
      </c>
      <c r="M257" s="6">
        <v>258</v>
      </c>
      <c r="N257" s="6">
        <v>259</v>
      </c>
      <c r="O257" s="12"/>
      <c r="P257" s="12"/>
      <c r="Q257" s="12">
        <v>45302</v>
      </c>
      <c r="R257" s="12">
        <v>45437</v>
      </c>
      <c r="S257" s="13">
        <v>4166667</v>
      </c>
      <c r="T257" s="13">
        <v>4166667</v>
      </c>
      <c r="U257" s="13">
        <v>0</v>
      </c>
      <c r="V257" s="6"/>
      <c r="W257" s="10" t="e">
        <v>#N/A</v>
      </c>
      <c r="X257" s="13">
        <v>0</v>
      </c>
      <c r="Y257" s="6"/>
      <c r="Z257" s="12"/>
      <c r="AA257" s="14">
        <v>4166667</v>
      </c>
      <c r="AB257" s="6" t="s">
        <v>40</v>
      </c>
      <c r="AC257" s="10">
        <v>6</v>
      </c>
      <c r="AD257" s="6"/>
      <c r="AE257" s="6"/>
      <c r="AF257" s="6" t="s">
        <v>288</v>
      </c>
      <c r="AG257" s="15"/>
    </row>
    <row r="258" spans="1:33" hidden="1" x14ac:dyDescent="0.3">
      <c r="A258" s="4" t="s">
        <v>33</v>
      </c>
      <c r="B258" s="5">
        <v>14</v>
      </c>
      <c r="C258" s="6" t="s">
        <v>122</v>
      </c>
      <c r="D258" s="7" t="s">
        <v>122</v>
      </c>
      <c r="E258" s="8" t="s">
        <v>123</v>
      </c>
      <c r="F258" s="8" t="s">
        <v>124</v>
      </c>
      <c r="G258" s="6">
        <v>1052096060</v>
      </c>
      <c r="H258" s="8" t="s">
        <v>289</v>
      </c>
      <c r="I258" s="6" t="s">
        <v>44</v>
      </c>
      <c r="J258" s="10">
        <v>11</v>
      </c>
      <c r="K258" s="6">
        <v>225</v>
      </c>
      <c r="L258" s="11">
        <v>2023</v>
      </c>
      <c r="M258" s="6">
        <v>259</v>
      </c>
      <c r="N258" s="6">
        <v>260</v>
      </c>
      <c r="O258" s="12"/>
      <c r="P258" s="12"/>
      <c r="Q258" s="12">
        <v>45309</v>
      </c>
      <c r="R258" s="12">
        <v>45444</v>
      </c>
      <c r="S258" s="13">
        <v>3306667</v>
      </c>
      <c r="T258" s="13">
        <v>3306667</v>
      </c>
      <c r="U258" s="13">
        <v>0</v>
      </c>
      <c r="V258" s="6"/>
      <c r="W258" s="10" t="e">
        <v>#N/A</v>
      </c>
      <c r="X258" s="13">
        <v>0</v>
      </c>
      <c r="Y258" s="6"/>
      <c r="Z258" s="12"/>
      <c r="AA258" s="14">
        <v>3306667</v>
      </c>
      <c r="AB258" s="6" t="s">
        <v>40</v>
      </c>
      <c r="AC258" s="10">
        <v>6</v>
      </c>
      <c r="AD258" s="6"/>
      <c r="AE258" s="6"/>
      <c r="AF258" s="6" t="s">
        <v>288</v>
      </c>
      <c r="AG258" s="15"/>
    </row>
    <row r="259" spans="1:33" hidden="1" x14ac:dyDescent="0.3">
      <c r="A259" s="4" t="s">
        <v>33</v>
      </c>
      <c r="B259" s="5">
        <v>14</v>
      </c>
      <c r="C259" s="6" t="s">
        <v>122</v>
      </c>
      <c r="D259" s="7" t="s">
        <v>122</v>
      </c>
      <c r="E259" s="8" t="s">
        <v>123</v>
      </c>
      <c r="F259" s="8" t="s">
        <v>124</v>
      </c>
      <c r="G259" s="6">
        <v>1047462010</v>
      </c>
      <c r="H259" s="8" t="s">
        <v>290</v>
      </c>
      <c r="I259" s="6" t="s">
        <v>44</v>
      </c>
      <c r="J259" s="10">
        <v>11</v>
      </c>
      <c r="K259" s="6">
        <v>88</v>
      </c>
      <c r="L259" s="11">
        <v>2024</v>
      </c>
      <c r="M259" s="6">
        <v>260</v>
      </c>
      <c r="N259" s="6">
        <v>261</v>
      </c>
      <c r="O259" s="12" t="s">
        <v>53</v>
      </c>
      <c r="P259" s="12" t="s">
        <v>54</v>
      </c>
      <c r="Q259" s="12">
        <v>45419</v>
      </c>
      <c r="R259" s="12">
        <v>45602</v>
      </c>
      <c r="S259" s="13">
        <v>1700000</v>
      </c>
      <c r="T259" s="13">
        <v>1700000</v>
      </c>
      <c r="U259" s="13">
        <v>1133333</v>
      </c>
      <c r="V259" s="6"/>
      <c r="W259" s="10" t="e">
        <v>#N/A</v>
      </c>
      <c r="X259" s="13">
        <v>566667</v>
      </c>
      <c r="Y259" s="6"/>
      <c r="Z259" s="12"/>
      <c r="AA259" s="14">
        <v>0</v>
      </c>
      <c r="AB259" s="6" t="s">
        <v>40</v>
      </c>
      <c r="AC259" s="10">
        <v>6</v>
      </c>
      <c r="AD259" s="6"/>
      <c r="AE259" s="6" t="s">
        <v>138</v>
      </c>
      <c r="AF259" s="6" t="s">
        <v>41</v>
      </c>
      <c r="AG259" s="15" t="s">
        <v>41</v>
      </c>
    </row>
    <row r="260" spans="1:33" hidden="1" x14ac:dyDescent="0.3">
      <c r="A260" s="4" t="s">
        <v>33</v>
      </c>
      <c r="B260" s="5">
        <v>14</v>
      </c>
      <c r="C260" s="6" t="s">
        <v>122</v>
      </c>
      <c r="D260" s="7" t="s">
        <v>122</v>
      </c>
      <c r="E260" s="8" t="s">
        <v>123</v>
      </c>
      <c r="F260" s="8" t="s">
        <v>124</v>
      </c>
      <c r="G260" s="6">
        <v>1007539578</v>
      </c>
      <c r="H260" s="8" t="s">
        <v>291</v>
      </c>
      <c r="I260" s="6" t="s">
        <v>44</v>
      </c>
      <c r="J260" s="10">
        <v>11</v>
      </c>
      <c r="K260" s="6">
        <v>92</v>
      </c>
      <c r="L260" s="11">
        <v>2024</v>
      </c>
      <c r="M260" s="6">
        <v>261</v>
      </c>
      <c r="N260" s="6">
        <v>262</v>
      </c>
      <c r="O260" s="12" t="s">
        <v>53</v>
      </c>
      <c r="P260" s="12" t="s">
        <v>54</v>
      </c>
      <c r="Q260" s="12">
        <v>45428</v>
      </c>
      <c r="R260" s="12">
        <v>45550</v>
      </c>
      <c r="S260" s="13">
        <v>2700000</v>
      </c>
      <c r="T260" s="13">
        <v>2700000</v>
      </c>
      <c r="U260" s="13">
        <v>2700000</v>
      </c>
      <c r="V260" s="6"/>
      <c r="W260" s="10" t="e">
        <v>#N/A</v>
      </c>
      <c r="X260" s="13">
        <v>0</v>
      </c>
      <c r="Y260" s="6"/>
      <c r="Z260" s="12"/>
      <c r="AA260" s="14">
        <v>0</v>
      </c>
      <c r="AB260" s="6" t="s">
        <v>40</v>
      </c>
      <c r="AC260" s="10">
        <v>6</v>
      </c>
      <c r="AD260" s="6"/>
      <c r="AE260" s="6"/>
      <c r="AF260" s="6" t="s">
        <v>41</v>
      </c>
      <c r="AG260" s="15" t="s">
        <v>41</v>
      </c>
    </row>
    <row r="261" spans="1:33" hidden="1" x14ac:dyDescent="0.3">
      <c r="A261" s="4" t="s">
        <v>33</v>
      </c>
      <c r="B261" s="5">
        <v>14</v>
      </c>
      <c r="C261" s="6" t="s">
        <v>122</v>
      </c>
      <c r="D261" s="7" t="s">
        <v>122</v>
      </c>
      <c r="E261" s="8" t="s">
        <v>123</v>
      </c>
      <c r="F261" s="8" t="s">
        <v>124</v>
      </c>
      <c r="G261" s="6">
        <v>1016113257</v>
      </c>
      <c r="H261" s="8" t="s">
        <v>160</v>
      </c>
      <c r="I261" s="6" t="s">
        <v>44</v>
      </c>
      <c r="J261" s="10">
        <v>11</v>
      </c>
      <c r="K261" s="6">
        <v>106</v>
      </c>
      <c r="L261" s="11">
        <v>2024</v>
      </c>
      <c r="M261" s="6">
        <v>262</v>
      </c>
      <c r="N261" s="6">
        <v>263</v>
      </c>
      <c r="O261" s="12" t="s">
        <v>53</v>
      </c>
      <c r="P261" s="12" t="s">
        <v>54</v>
      </c>
      <c r="Q261" s="12">
        <v>45433</v>
      </c>
      <c r="R261" s="12">
        <v>45555</v>
      </c>
      <c r="S261" s="13">
        <v>7212800</v>
      </c>
      <c r="T261" s="13">
        <v>7212800</v>
      </c>
      <c r="U261" s="13">
        <v>0</v>
      </c>
      <c r="V261" s="6"/>
      <c r="W261" s="10" t="e">
        <v>#N/A</v>
      </c>
      <c r="X261" s="13">
        <v>7212800</v>
      </c>
      <c r="Y261" s="6"/>
      <c r="Z261" s="12"/>
      <c r="AA261" s="14">
        <v>0</v>
      </c>
      <c r="AB261" s="6" t="s">
        <v>40</v>
      </c>
      <c r="AC261" s="10">
        <v>6</v>
      </c>
      <c r="AD261" s="6"/>
      <c r="AE261" s="6" t="s">
        <v>138</v>
      </c>
      <c r="AF261" s="6" t="s">
        <v>41</v>
      </c>
      <c r="AG261" s="15" t="s">
        <v>41</v>
      </c>
    </row>
    <row r="262" spans="1:33" hidden="1" x14ac:dyDescent="0.3">
      <c r="A262" s="4" t="s">
        <v>33</v>
      </c>
      <c r="B262" s="5">
        <v>14</v>
      </c>
      <c r="C262" s="6" t="s">
        <v>122</v>
      </c>
      <c r="D262" s="7" t="s">
        <v>122</v>
      </c>
      <c r="E262" s="8" t="s">
        <v>123</v>
      </c>
      <c r="F262" s="8" t="s">
        <v>124</v>
      </c>
      <c r="G262" s="6">
        <v>1069230165</v>
      </c>
      <c r="H262" s="8" t="s">
        <v>292</v>
      </c>
      <c r="I262" s="6" t="s">
        <v>44</v>
      </c>
      <c r="J262" s="10">
        <v>11</v>
      </c>
      <c r="K262" s="6">
        <v>101</v>
      </c>
      <c r="L262" s="11">
        <v>2024</v>
      </c>
      <c r="M262" s="6">
        <v>263</v>
      </c>
      <c r="N262" s="6">
        <v>264</v>
      </c>
      <c r="O262" s="12" t="s">
        <v>53</v>
      </c>
      <c r="P262" s="12" t="s">
        <v>54</v>
      </c>
      <c r="Q262" s="12">
        <v>45433</v>
      </c>
      <c r="R262" s="12">
        <v>45636</v>
      </c>
      <c r="S262" s="13">
        <v>4805000</v>
      </c>
      <c r="T262" s="13">
        <v>4805000</v>
      </c>
      <c r="U262" s="13">
        <v>384400</v>
      </c>
      <c r="V262" s="6"/>
      <c r="W262" s="10" t="e">
        <v>#N/A</v>
      </c>
      <c r="X262" s="13">
        <v>4420600</v>
      </c>
      <c r="Y262" s="6"/>
      <c r="Z262" s="12"/>
      <c r="AA262" s="14">
        <v>0</v>
      </c>
      <c r="AB262" s="6" t="s">
        <v>40</v>
      </c>
      <c r="AC262" s="10">
        <v>6</v>
      </c>
      <c r="AD262" s="6"/>
      <c r="AE262" s="6" t="s">
        <v>138</v>
      </c>
      <c r="AF262" s="6" t="s">
        <v>41</v>
      </c>
      <c r="AG262" s="15" t="s">
        <v>41</v>
      </c>
    </row>
    <row r="263" spans="1:33" hidden="1" x14ac:dyDescent="0.3">
      <c r="A263" s="4" t="s">
        <v>33</v>
      </c>
      <c r="B263" s="5">
        <v>14</v>
      </c>
      <c r="C263" s="6" t="s">
        <v>122</v>
      </c>
      <c r="D263" s="7" t="s">
        <v>122</v>
      </c>
      <c r="E263" s="8" t="s">
        <v>123</v>
      </c>
      <c r="F263" s="8" t="s">
        <v>124</v>
      </c>
      <c r="G263" s="6">
        <v>53006011</v>
      </c>
      <c r="H263" s="8" t="s">
        <v>293</v>
      </c>
      <c r="I263" s="6" t="s">
        <v>44</v>
      </c>
      <c r="J263" s="10">
        <v>11</v>
      </c>
      <c r="K263" s="6">
        <v>28</v>
      </c>
      <c r="L263" s="11">
        <v>2024</v>
      </c>
      <c r="M263" s="6">
        <v>264</v>
      </c>
      <c r="N263" s="6">
        <v>265</v>
      </c>
      <c r="O263" s="12" t="s">
        <v>53</v>
      </c>
      <c r="P263" s="12" t="s">
        <v>54</v>
      </c>
      <c r="Q263" s="12">
        <v>45359</v>
      </c>
      <c r="R263" s="12">
        <v>45542</v>
      </c>
      <c r="S263" s="13">
        <v>2160000</v>
      </c>
      <c r="T263" s="13">
        <v>2160000</v>
      </c>
      <c r="U263" s="13">
        <v>2160000</v>
      </c>
      <c r="V263" s="6"/>
      <c r="W263" s="10" t="e">
        <v>#N/A</v>
      </c>
      <c r="X263" s="13">
        <v>0</v>
      </c>
      <c r="Y263" s="6"/>
      <c r="Z263" s="12"/>
      <c r="AA263" s="14">
        <v>0</v>
      </c>
      <c r="AB263" s="6" t="s">
        <v>40</v>
      </c>
      <c r="AC263" s="10">
        <v>6</v>
      </c>
      <c r="AD263" s="6"/>
      <c r="AE263" s="6" t="s">
        <v>138</v>
      </c>
      <c r="AF263" s="6" t="s">
        <v>41</v>
      </c>
      <c r="AG263" s="15" t="s">
        <v>41</v>
      </c>
    </row>
    <row r="264" spans="1:33" x14ac:dyDescent="0.3">
      <c r="A264" s="4" t="s">
        <v>33</v>
      </c>
      <c r="B264" s="5">
        <v>14</v>
      </c>
      <c r="C264" s="6" t="s">
        <v>122</v>
      </c>
      <c r="D264" s="7" t="s">
        <v>122</v>
      </c>
      <c r="E264" s="8" t="s">
        <v>123</v>
      </c>
      <c r="F264" s="8" t="s">
        <v>124</v>
      </c>
      <c r="G264" s="6">
        <v>9140998</v>
      </c>
      <c r="H264" s="8" t="s">
        <v>294</v>
      </c>
      <c r="I264" s="6" t="s">
        <v>44</v>
      </c>
      <c r="J264" s="10">
        <v>11</v>
      </c>
      <c r="K264" s="6">
        <v>46</v>
      </c>
      <c r="L264" s="11">
        <v>2024</v>
      </c>
      <c r="M264" s="6">
        <v>265</v>
      </c>
      <c r="N264" s="6">
        <v>266</v>
      </c>
      <c r="O264" s="12" t="s">
        <v>53</v>
      </c>
      <c r="P264" s="12" t="s">
        <v>54</v>
      </c>
      <c r="Q264" s="12">
        <v>45384</v>
      </c>
      <c r="R264" s="12">
        <v>45566</v>
      </c>
      <c r="S264" s="13">
        <v>158767</v>
      </c>
      <c r="T264" s="13">
        <v>158767</v>
      </c>
      <c r="U264" s="13">
        <v>0</v>
      </c>
      <c r="V264" s="6"/>
      <c r="W264" s="10" t="e">
        <v>#N/A</v>
      </c>
      <c r="X264" s="13">
        <v>0</v>
      </c>
      <c r="Y264" s="6"/>
      <c r="Z264" s="12"/>
      <c r="AA264" s="14">
        <v>158767</v>
      </c>
      <c r="AB264" s="6" t="s">
        <v>40</v>
      </c>
      <c r="AC264" s="10">
        <v>6</v>
      </c>
      <c r="AD264" s="6"/>
      <c r="AE264" s="6" t="s">
        <v>138</v>
      </c>
      <c r="AF264" s="6"/>
      <c r="AG264" s="15"/>
    </row>
    <row r="265" spans="1:33" x14ac:dyDescent="0.3">
      <c r="A265" s="4" t="s">
        <v>33</v>
      </c>
      <c r="B265" s="5">
        <v>14</v>
      </c>
      <c r="C265" s="6" t="s">
        <v>122</v>
      </c>
      <c r="D265" s="7" t="s">
        <v>122</v>
      </c>
      <c r="E265" s="8" t="s">
        <v>123</v>
      </c>
      <c r="F265" s="8" t="s">
        <v>124</v>
      </c>
      <c r="G265" s="6">
        <v>1140843788</v>
      </c>
      <c r="H265" s="8" t="s">
        <v>295</v>
      </c>
      <c r="I265" s="6" t="s">
        <v>44</v>
      </c>
      <c r="J265" s="10">
        <v>11</v>
      </c>
      <c r="K265" s="6">
        <v>54</v>
      </c>
      <c r="L265" s="11">
        <v>2024</v>
      </c>
      <c r="M265" s="6">
        <v>266</v>
      </c>
      <c r="N265" s="6">
        <v>267</v>
      </c>
      <c r="O265" s="12" t="s">
        <v>53</v>
      </c>
      <c r="P265" s="12" t="s">
        <v>54</v>
      </c>
      <c r="Q265" s="12">
        <v>45386</v>
      </c>
      <c r="R265" s="12">
        <v>45568</v>
      </c>
      <c r="S265" s="13">
        <v>850001</v>
      </c>
      <c r="T265" s="13">
        <v>850001</v>
      </c>
      <c r="U265" s="13">
        <v>850000</v>
      </c>
      <c r="V265" s="6"/>
      <c r="W265" s="10" t="e">
        <v>#N/A</v>
      </c>
      <c r="X265" s="13">
        <v>0</v>
      </c>
      <c r="Y265" s="6"/>
      <c r="Z265" s="12"/>
      <c r="AA265" s="14">
        <v>1</v>
      </c>
      <c r="AB265" s="6" t="s">
        <v>40</v>
      </c>
      <c r="AC265" s="10">
        <v>6</v>
      </c>
      <c r="AD265" s="6"/>
      <c r="AE265" s="6" t="s">
        <v>82</v>
      </c>
      <c r="AF265" s="6" t="s">
        <v>296</v>
      </c>
      <c r="AG265" s="15"/>
    </row>
    <row r="266" spans="1:33" hidden="1" x14ac:dyDescent="0.3">
      <c r="A266" s="4" t="s">
        <v>33</v>
      </c>
      <c r="B266" s="5">
        <v>14</v>
      </c>
      <c r="C266" s="6" t="s">
        <v>122</v>
      </c>
      <c r="D266" s="7" t="s">
        <v>122</v>
      </c>
      <c r="E266" s="8" t="s">
        <v>123</v>
      </c>
      <c r="F266" s="8" t="s">
        <v>124</v>
      </c>
      <c r="G266" s="6">
        <v>1047462010</v>
      </c>
      <c r="H266" s="8" t="s">
        <v>290</v>
      </c>
      <c r="I266" s="6" t="s">
        <v>44</v>
      </c>
      <c r="J266" s="10">
        <v>11</v>
      </c>
      <c r="K266" s="6">
        <v>88</v>
      </c>
      <c r="L266" s="11">
        <v>2024</v>
      </c>
      <c r="M266" s="6">
        <v>267</v>
      </c>
      <c r="N266" s="6">
        <v>268</v>
      </c>
      <c r="O266" s="12" t="s">
        <v>53</v>
      </c>
      <c r="P266" s="12" t="s">
        <v>54</v>
      </c>
      <c r="Q266" s="12">
        <v>45419</v>
      </c>
      <c r="R266" s="12">
        <v>45602</v>
      </c>
      <c r="S266" s="13">
        <v>17000000</v>
      </c>
      <c r="T266" s="13">
        <v>17000000</v>
      </c>
      <c r="U266" s="13">
        <v>0</v>
      </c>
      <c r="V266" s="6"/>
      <c r="W266" s="10" t="e">
        <v>#N/A</v>
      </c>
      <c r="X266" s="13">
        <v>17000000</v>
      </c>
      <c r="Y266" s="6"/>
      <c r="Z266" s="12"/>
      <c r="AA266" s="14">
        <v>0</v>
      </c>
      <c r="AB266" s="6" t="s">
        <v>40</v>
      </c>
      <c r="AC266" s="10">
        <v>6</v>
      </c>
      <c r="AD266" s="6"/>
      <c r="AE266" s="6" t="s">
        <v>138</v>
      </c>
      <c r="AF266" s="6" t="s">
        <v>41</v>
      </c>
      <c r="AG266" s="15" t="s">
        <v>41</v>
      </c>
    </row>
    <row r="267" spans="1:33" hidden="1" x14ac:dyDescent="0.3">
      <c r="A267" s="4" t="s">
        <v>33</v>
      </c>
      <c r="B267" s="5">
        <v>14</v>
      </c>
      <c r="C267" s="6" t="s">
        <v>122</v>
      </c>
      <c r="D267" s="7" t="s">
        <v>122</v>
      </c>
      <c r="E267" s="8" t="s">
        <v>123</v>
      </c>
      <c r="F267" s="8" t="s">
        <v>124</v>
      </c>
      <c r="G267" s="6">
        <v>1053774899</v>
      </c>
      <c r="H267" s="8" t="s">
        <v>297</v>
      </c>
      <c r="I267" s="6" t="s">
        <v>44</v>
      </c>
      <c r="J267" s="10">
        <v>11</v>
      </c>
      <c r="K267" s="6">
        <v>80</v>
      </c>
      <c r="L267" s="11">
        <v>2024</v>
      </c>
      <c r="M267" s="6">
        <v>268</v>
      </c>
      <c r="N267" s="6">
        <v>269</v>
      </c>
      <c r="O267" s="12" t="s">
        <v>53</v>
      </c>
      <c r="P267" s="12" t="s">
        <v>54</v>
      </c>
      <c r="Q267" s="12">
        <v>45397</v>
      </c>
      <c r="R267" s="12">
        <v>45579</v>
      </c>
      <c r="S267" s="13">
        <v>1345400</v>
      </c>
      <c r="T267" s="13">
        <v>1345400</v>
      </c>
      <c r="U267" s="13">
        <v>1345400</v>
      </c>
      <c r="V267" s="6"/>
      <c r="W267" s="10" t="e">
        <v>#N/A</v>
      </c>
      <c r="X267" s="13">
        <v>0</v>
      </c>
      <c r="Y267" s="6"/>
      <c r="Z267" s="12"/>
      <c r="AA267" s="14">
        <v>0</v>
      </c>
      <c r="AB267" s="6" t="s">
        <v>40</v>
      </c>
      <c r="AC267" s="10">
        <v>6</v>
      </c>
      <c r="AD267" s="6"/>
      <c r="AE267" s="6"/>
      <c r="AF267" s="6" t="s">
        <v>41</v>
      </c>
      <c r="AG267" s="15" t="s">
        <v>41</v>
      </c>
    </row>
    <row r="268" spans="1:33" x14ac:dyDescent="0.3">
      <c r="A268" s="4" t="s">
        <v>33</v>
      </c>
      <c r="B268" s="5">
        <v>14</v>
      </c>
      <c r="C268" s="6" t="s">
        <v>122</v>
      </c>
      <c r="D268" s="7" t="s">
        <v>122</v>
      </c>
      <c r="E268" s="8" t="s">
        <v>123</v>
      </c>
      <c r="F268" s="8" t="s">
        <v>124</v>
      </c>
      <c r="G268" s="6">
        <v>1030667856</v>
      </c>
      <c r="H268" s="8" t="s">
        <v>298</v>
      </c>
      <c r="I268" s="6" t="s">
        <v>44</v>
      </c>
      <c r="J268" s="10">
        <v>11</v>
      </c>
      <c r="K268" s="6">
        <v>65</v>
      </c>
      <c r="L268" s="11">
        <v>2024</v>
      </c>
      <c r="M268" s="6">
        <v>269</v>
      </c>
      <c r="N268" s="6">
        <v>270</v>
      </c>
      <c r="O268" s="12" t="s">
        <v>53</v>
      </c>
      <c r="P268" s="12" t="s">
        <v>54</v>
      </c>
      <c r="Q268" s="12">
        <v>45400</v>
      </c>
      <c r="R268" s="12">
        <v>45582</v>
      </c>
      <c r="S268" s="13">
        <v>2880000</v>
      </c>
      <c r="T268" s="13">
        <v>2880000</v>
      </c>
      <c r="U268" s="13">
        <v>0</v>
      </c>
      <c r="V268" s="6"/>
      <c r="W268" s="10" t="e">
        <v>#N/A</v>
      </c>
      <c r="X268" s="13">
        <v>0</v>
      </c>
      <c r="Y268" s="6"/>
      <c r="Z268" s="12"/>
      <c r="AA268" s="14">
        <v>2880000</v>
      </c>
      <c r="AB268" s="6" t="s">
        <v>40</v>
      </c>
      <c r="AC268" s="10">
        <v>6</v>
      </c>
      <c r="AD268" s="6"/>
      <c r="AE268" s="6" t="s">
        <v>299</v>
      </c>
      <c r="AF268" s="6" t="s">
        <v>300</v>
      </c>
      <c r="AG268" s="15"/>
    </row>
    <row r="269" spans="1:33" x14ac:dyDescent="0.3">
      <c r="A269" s="4" t="s">
        <v>33</v>
      </c>
      <c r="B269" s="5">
        <v>14</v>
      </c>
      <c r="C269" s="6" t="s">
        <v>122</v>
      </c>
      <c r="D269" s="7" t="s">
        <v>122</v>
      </c>
      <c r="E269" s="8" t="s">
        <v>123</v>
      </c>
      <c r="F269" s="8" t="s">
        <v>124</v>
      </c>
      <c r="G269" s="6">
        <v>13520296</v>
      </c>
      <c r="H269" s="8" t="s">
        <v>301</v>
      </c>
      <c r="I269" s="6" t="s">
        <v>44</v>
      </c>
      <c r="J269" s="10">
        <v>11</v>
      </c>
      <c r="K269" s="6">
        <v>64</v>
      </c>
      <c r="L269" s="11">
        <v>2024</v>
      </c>
      <c r="M269" s="6">
        <v>270</v>
      </c>
      <c r="N269" s="6">
        <v>271</v>
      </c>
      <c r="O269" s="12" t="s">
        <v>53</v>
      </c>
      <c r="P269" s="12" t="s">
        <v>54</v>
      </c>
      <c r="Q269" s="12">
        <v>45393</v>
      </c>
      <c r="R269" s="12">
        <v>45575</v>
      </c>
      <c r="S269" s="13">
        <v>1266667</v>
      </c>
      <c r="T269" s="13">
        <v>1266667</v>
      </c>
      <c r="U269" s="13">
        <v>0</v>
      </c>
      <c r="V269" s="6"/>
      <c r="W269" s="10" t="e">
        <v>#N/A</v>
      </c>
      <c r="X269" s="13">
        <v>0</v>
      </c>
      <c r="Y269" s="6"/>
      <c r="Z269" s="12"/>
      <c r="AA269" s="14">
        <v>1266667</v>
      </c>
      <c r="AB269" s="6" t="s">
        <v>40</v>
      </c>
      <c r="AC269" s="10">
        <v>6</v>
      </c>
      <c r="AD269" s="6"/>
      <c r="AE269" s="6" t="s">
        <v>138</v>
      </c>
      <c r="AF269" s="6"/>
      <c r="AG269" s="15"/>
    </row>
    <row r="270" spans="1:33" hidden="1" x14ac:dyDescent="0.3">
      <c r="A270" s="4" t="s">
        <v>33</v>
      </c>
      <c r="B270" s="5">
        <v>14</v>
      </c>
      <c r="C270" s="6" t="s">
        <v>122</v>
      </c>
      <c r="D270" s="7" t="s">
        <v>122</v>
      </c>
      <c r="E270" s="8" t="s">
        <v>123</v>
      </c>
      <c r="F270" s="8" t="s">
        <v>124</v>
      </c>
      <c r="G270" s="6">
        <v>1065635174</v>
      </c>
      <c r="H270" s="8" t="s">
        <v>302</v>
      </c>
      <c r="I270" s="6" t="s">
        <v>44</v>
      </c>
      <c r="J270" s="10">
        <v>11</v>
      </c>
      <c r="K270" s="6">
        <v>87</v>
      </c>
      <c r="L270" s="11">
        <v>2024</v>
      </c>
      <c r="M270" s="6">
        <v>271</v>
      </c>
      <c r="N270" s="6">
        <v>272</v>
      </c>
      <c r="O270" s="12" t="s">
        <v>53</v>
      </c>
      <c r="P270" s="12" t="s">
        <v>54</v>
      </c>
      <c r="Q270" s="12">
        <v>45419</v>
      </c>
      <c r="R270" s="12">
        <v>45602</v>
      </c>
      <c r="S270" s="13">
        <v>994267</v>
      </c>
      <c r="T270" s="13">
        <v>994267</v>
      </c>
      <c r="U270" s="13">
        <v>994267</v>
      </c>
      <c r="V270" s="6"/>
      <c r="W270" s="10" t="e">
        <v>#N/A</v>
      </c>
      <c r="X270" s="13">
        <v>0</v>
      </c>
      <c r="Y270" s="6"/>
      <c r="Z270" s="12"/>
      <c r="AA270" s="14">
        <v>0</v>
      </c>
      <c r="AB270" s="6" t="s">
        <v>40</v>
      </c>
      <c r="AC270" s="10">
        <v>6</v>
      </c>
      <c r="AD270" s="6"/>
      <c r="AE270" s="6"/>
      <c r="AF270" s="6" t="s">
        <v>41</v>
      </c>
      <c r="AG270" s="15" t="s">
        <v>41</v>
      </c>
    </row>
    <row r="271" spans="1:33" hidden="1" x14ac:dyDescent="0.3">
      <c r="A271" s="4" t="s">
        <v>33</v>
      </c>
      <c r="B271" s="5">
        <v>14</v>
      </c>
      <c r="C271" s="6" t="s">
        <v>122</v>
      </c>
      <c r="D271" s="7" t="s">
        <v>122</v>
      </c>
      <c r="E271" s="8" t="s">
        <v>123</v>
      </c>
      <c r="F271" s="8" t="s">
        <v>124</v>
      </c>
      <c r="G271" s="6">
        <v>1000714025</v>
      </c>
      <c r="H271" s="8" t="s">
        <v>303</v>
      </c>
      <c r="I271" s="6" t="s">
        <v>44</v>
      </c>
      <c r="J271" s="10">
        <v>11</v>
      </c>
      <c r="K271" s="6">
        <v>113</v>
      </c>
      <c r="L271" s="11">
        <v>2024</v>
      </c>
      <c r="M271" s="6">
        <v>272</v>
      </c>
      <c r="N271" s="6">
        <v>273</v>
      </c>
      <c r="O271" s="12" t="s">
        <v>53</v>
      </c>
      <c r="P271" s="12" t="s">
        <v>54</v>
      </c>
      <c r="Q271" s="12">
        <v>45482</v>
      </c>
      <c r="R271" s="12">
        <v>45704</v>
      </c>
      <c r="S271" s="13">
        <v>1333333</v>
      </c>
      <c r="T271" s="13">
        <v>1333333</v>
      </c>
      <c r="U271" s="13">
        <v>1333333</v>
      </c>
      <c r="V271" s="6"/>
      <c r="W271" s="10" t="e">
        <v>#N/A</v>
      </c>
      <c r="X271" s="13">
        <v>0</v>
      </c>
      <c r="Y271" s="6"/>
      <c r="Z271" s="12"/>
      <c r="AA271" s="14">
        <v>0</v>
      </c>
      <c r="AB271" s="6" t="s">
        <v>40</v>
      </c>
      <c r="AC271" s="10">
        <v>6</v>
      </c>
      <c r="AD271" s="6"/>
      <c r="AE271" s="6" t="s">
        <v>138</v>
      </c>
      <c r="AF271" s="6"/>
      <c r="AG271" s="15"/>
    </row>
    <row r="272" spans="1:33" hidden="1" x14ac:dyDescent="0.3">
      <c r="A272" s="4" t="s">
        <v>33</v>
      </c>
      <c r="B272" s="5">
        <v>14</v>
      </c>
      <c r="C272" s="6" t="s">
        <v>122</v>
      </c>
      <c r="D272" s="7" t="s">
        <v>122</v>
      </c>
      <c r="E272" s="8" t="s">
        <v>123</v>
      </c>
      <c r="F272" s="8" t="s">
        <v>124</v>
      </c>
      <c r="G272" s="6">
        <v>80232537</v>
      </c>
      <c r="H272" s="8" t="s">
        <v>304</v>
      </c>
      <c r="I272" s="6" t="s">
        <v>44</v>
      </c>
      <c r="J272" s="10">
        <v>11</v>
      </c>
      <c r="K272" s="6">
        <v>44</v>
      </c>
      <c r="L272" s="11">
        <v>2024</v>
      </c>
      <c r="M272" s="6">
        <v>273</v>
      </c>
      <c r="N272" s="6">
        <v>274</v>
      </c>
      <c r="O272" s="12" t="s">
        <v>53</v>
      </c>
      <c r="P272" s="12" t="s">
        <v>54</v>
      </c>
      <c r="Q272" s="12">
        <v>45382</v>
      </c>
      <c r="R272" s="12">
        <v>45504</v>
      </c>
      <c r="S272" s="13">
        <v>11050000</v>
      </c>
      <c r="T272" s="13">
        <v>11050000</v>
      </c>
      <c r="U272" s="13">
        <v>0</v>
      </c>
      <c r="V272" s="6"/>
      <c r="W272" s="10" t="e">
        <v>#N/A</v>
      </c>
      <c r="X272" s="13">
        <v>11050000</v>
      </c>
      <c r="Y272" s="6"/>
      <c r="Z272" s="12"/>
      <c r="AA272" s="14">
        <v>0</v>
      </c>
      <c r="AB272" s="6" t="s">
        <v>40</v>
      </c>
      <c r="AC272" s="10">
        <v>6</v>
      </c>
      <c r="AD272" s="6"/>
      <c r="AE272" s="6" t="s">
        <v>138</v>
      </c>
      <c r="AF272" s="6"/>
      <c r="AG272" s="15"/>
    </row>
    <row r="273" spans="1:33" x14ac:dyDescent="0.3">
      <c r="A273" s="4" t="s">
        <v>33</v>
      </c>
      <c r="B273" s="5">
        <v>14</v>
      </c>
      <c r="C273" s="6" t="s">
        <v>122</v>
      </c>
      <c r="D273" s="7" t="s">
        <v>122</v>
      </c>
      <c r="E273" s="8" t="s">
        <v>123</v>
      </c>
      <c r="F273" s="8" t="s">
        <v>124</v>
      </c>
      <c r="G273" s="6">
        <v>80763598</v>
      </c>
      <c r="H273" s="8" t="s">
        <v>305</v>
      </c>
      <c r="I273" s="6" t="s">
        <v>44</v>
      </c>
      <c r="J273" s="10">
        <v>11</v>
      </c>
      <c r="K273" s="6">
        <v>13</v>
      </c>
      <c r="L273" s="11">
        <v>2024</v>
      </c>
      <c r="M273" s="6">
        <v>274</v>
      </c>
      <c r="N273" s="6">
        <v>275</v>
      </c>
      <c r="O273" s="12" t="s">
        <v>53</v>
      </c>
      <c r="P273" s="12" t="s">
        <v>54</v>
      </c>
      <c r="Q273" s="12">
        <v>45352</v>
      </c>
      <c r="R273" s="12">
        <v>45552</v>
      </c>
      <c r="S273" s="13">
        <v>96100</v>
      </c>
      <c r="T273" s="13">
        <v>96100</v>
      </c>
      <c r="U273" s="13">
        <v>0</v>
      </c>
      <c r="V273" s="6"/>
      <c r="W273" s="10" t="e">
        <v>#N/A</v>
      </c>
      <c r="X273" s="13">
        <v>0</v>
      </c>
      <c r="Y273" s="6"/>
      <c r="Z273" s="12"/>
      <c r="AA273" s="14">
        <v>96100</v>
      </c>
      <c r="AB273" s="6" t="s">
        <v>40</v>
      </c>
      <c r="AC273" s="10">
        <v>6</v>
      </c>
      <c r="AD273" s="6"/>
      <c r="AE273" s="6" t="s">
        <v>138</v>
      </c>
      <c r="AF273" s="6" t="s">
        <v>278</v>
      </c>
      <c r="AG273" s="15" t="s">
        <v>59</v>
      </c>
    </row>
    <row r="274" spans="1:33" x14ac:dyDescent="0.3">
      <c r="A274" s="4" t="s">
        <v>33</v>
      </c>
      <c r="B274" s="5">
        <v>14</v>
      </c>
      <c r="C274" s="6" t="s">
        <v>122</v>
      </c>
      <c r="D274" s="7" t="s">
        <v>122</v>
      </c>
      <c r="E274" s="8" t="s">
        <v>123</v>
      </c>
      <c r="F274" s="8" t="s">
        <v>124</v>
      </c>
      <c r="G274" s="6">
        <v>39722169</v>
      </c>
      <c r="H274" s="8" t="s">
        <v>306</v>
      </c>
      <c r="I274" s="6" t="s">
        <v>44</v>
      </c>
      <c r="J274" s="10">
        <v>11</v>
      </c>
      <c r="K274" s="6">
        <v>15</v>
      </c>
      <c r="L274" s="11">
        <v>2024</v>
      </c>
      <c r="M274" s="6">
        <v>275</v>
      </c>
      <c r="N274" s="6">
        <v>276</v>
      </c>
      <c r="O274" s="12" t="s">
        <v>53</v>
      </c>
      <c r="P274" s="12" t="s">
        <v>54</v>
      </c>
      <c r="Q274" s="12">
        <v>45356</v>
      </c>
      <c r="R274" s="12">
        <v>45551</v>
      </c>
      <c r="S274" s="13">
        <v>288300</v>
      </c>
      <c r="T274" s="13">
        <v>288300</v>
      </c>
      <c r="U274" s="13">
        <v>0</v>
      </c>
      <c r="V274" s="6"/>
      <c r="W274" s="10" t="e">
        <v>#N/A</v>
      </c>
      <c r="X274" s="13">
        <v>0</v>
      </c>
      <c r="Y274" s="6"/>
      <c r="Z274" s="12"/>
      <c r="AA274" s="14">
        <v>288300</v>
      </c>
      <c r="AB274" s="6" t="s">
        <v>40</v>
      </c>
      <c r="AC274" s="10">
        <v>6</v>
      </c>
      <c r="AD274" s="6"/>
      <c r="AE274" s="6" t="s">
        <v>138</v>
      </c>
      <c r="AF274" s="6" t="s">
        <v>278</v>
      </c>
      <c r="AG274" s="15" t="s">
        <v>59</v>
      </c>
    </row>
    <row r="275" spans="1:33" hidden="1" x14ac:dyDescent="0.3">
      <c r="A275" s="4" t="s">
        <v>33</v>
      </c>
      <c r="B275" s="5">
        <v>14</v>
      </c>
      <c r="C275" s="6" t="s">
        <v>122</v>
      </c>
      <c r="D275" s="7" t="s">
        <v>122</v>
      </c>
      <c r="E275" s="8" t="s">
        <v>123</v>
      </c>
      <c r="F275" s="8" t="s">
        <v>124</v>
      </c>
      <c r="G275" s="6">
        <v>1140835351</v>
      </c>
      <c r="H275" s="8" t="s">
        <v>307</v>
      </c>
      <c r="I275" s="6" t="s">
        <v>44</v>
      </c>
      <c r="J275" s="10">
        <v>11</v>
      </c>
      <c r="K275" s="6">
        <v>126</v>
      </c>
      <c r="L275" s="11">
        <v>2024</v>
      </c>
      <c r="M275" s="6">
        <v>276</v>
      </c>
      <c r="N275" s="6">
        <v>277</v>
      </c>
      <c r="O275" s="12" t="s">
        <v>53</v>
      </c>
      <c r="P275" s="12" t="s">
        <v>54</v>
      </c>
      <c r="Q275" s="12">
        <v>45505</v>
      </c>
      <c r="R275" s="12">
        <v>45688</v>
      </c>
      <c r="S275" s="13">
        <v>10000000</v>
      </c>
      <c r="T275" s="13">
        <v>10000000</v>
      </c>
      <c r="U275" s="13">
        <v>10000000</v>
      </c>
      <c r="V275" s="6"/>
      <c r="W275" s="10" t="e">
        <v>#N/A</v>
      </c>
      <c r="X275" s="13">
        <v>0</v>
      </c>
      <c r="Y275" s="6"/>
      <c r="Z275" s="12"/>
      <c r="AA275" s="14">
        <v>0</v>
      </c>
      <c r="AB275" s="6" t="s">
        <v>40</v>
      </c>
      <c r="AC275" s="10">
        <v>6</v>
      </c>
      <c r="AD275" s="6"/>
      <c r="AE275" s="6"/>
      <c r="AF275" s="6" t="s">
        <v>41</v>
      </c>
      <c r="AG275" s="15" t="s">
        <v>41</v>
      </c>
    </row>
    <row r="276" spans="1:33" hidden="1" x14ac:dyDescent="0.3">
      <c r="A276" s="4" t="s">
        <v>33</v>
      </c>
      <c r="B276" s="5">
        <v>14</v>
      </c>
      <c r="C276" s="6" t="s">
        <v>122</v>
      </c>
      <c r="D276" s="7" t="s">
        <v>122</v>
      </c>
      <c r="E276" s="8" t="s">
        <v>123</v>
      </c>
      <c r="F276" s="8" t="s">
        <v>124</v>
      </c>
      <c r="G276" s="6">
        <v>1140877732</v>
      </c>
      <c r="H276" s="8" t="s">
        <v>308</v>
      </c>
      <c r="I276" s="6" t="s">
        <v>44</v>
      </c>
      <c r="J276" s="10">
        <v>11</v>
      </c>
      <c r="K276" s="6">
        <v>125</v>
      </c>
      <c r="L276" s="11">
        <v>2024</v>
      </c>
      <c r="M276" s="6">
        <v>277</v>
      </c>
      <c r="N276" s="6">
        <v>278</v>
      </c>
      <c r="O276" s="12" t="s">
        <v>53</v>
      </c>
      <c r="P276" s="12" t="s">
        <v>54</v>
      </c>
      <c r="Q276" s="12">
        <v>45506</v>
      </c>
      <c r="R276" s="12">
        <v>45689</v>
      </c>
      <c r="S276" s="13">
        <v>333333</v>
      </c>
      <c r="T276" s="13">
        <v>333333</v>
      </c>
      <c r="U276" s="13">
        <v>333333</v>
      </c>
      <c r="V276" s="6"/>
      <c r="W276" s="10" t="e">
        <v>#N/A</v>
      </c>
      <c r="X276" s="13">
        <v>0</v>
      </c>
      <c r="Y276" s="6"/>
      <c r="Z276" s="12"/>
      <c r="AA276" s="14">
        <v>0</v>
      </c>
      <c r="AB276" s="6" t="s">
        <v>40</v>
      </c>
      <c r="AC276" s="10">
        <v>6</v>
      </c>
      <c r="AD276" s="6"/>
      <c r="AE276" s="6"/>
      <c r="AF276" s="6" t="s">
        <v>41</v>
      </c>
      <c r="AG276" s="15" t="s">
        <v>41</v>
      </c>
    </row>
    <row r="277" spans="1:33" hidden="1" x14ac:dyDescent="0.3">
      <c r="A277" s="4" t="s">
        <v>33</v>
      </c>
      <c r="B277" s="5">
        <v>14</v>
      </c>
      <c r="C277" s="6" t="s">
        <v>122</v>
      </c>
      <c r="D277" s="7" t="s">
        <v>122</v>
      </c>
      <c r="E277" s="8" t="s">
        <v>123</v>
      </c>
      <c r="F277" s="8" t="s">
        <v>124</v>
      </c>
      <c r="G277" s="6">
        <v>1016026075</v>
      </c>
      <c r="H277" s="8" t="s">
        <v>309</v>
      </c>
      <c r="I277" s="6" t="s">
        <v>44</v>
      </c>
      <c r="J277" s="10">
        <v>11</v>
      </c>
      <c r="K277" s="6">
        <v>124</v>
      </c>
      <c r="L277" s="11">
        <v>2024</v>
      </c>
      <c r="M277" s="6">
        <v>278</v>
      </c>
      <c r="N277" s="6">
        <v>279</v>
      </c>
      <c r="O277" s="12" t="s">
        <v>53</v>
      </c>
      <c r="P277" s="12" t="s">
        <v>54</v>
      </c>
      <c r="Q277" s="12">
        <v>45506</v>
      </c>
      <c r="R277" s="12">
        <v>45658</v>
      </c>
      <c r="S277" s="13">
        <v>180000</v>
      </c>
      <c r="T277" s="13">
        <v>180000</v>
      </c>
      <c r="U277" s="13">
        <v>180000</v>
      </c>
      <c r="V277" s="6"/>
      <c r="W277" s="10" t="e">
        <v>#N/A</v>
      </c>
      <c r="X277" s="13">
        <v>0</v>
      </c>
      <c r="Y277" s="6"/>
      <c r="Z277" s="12"/>
      <c r="AA277" s="14">
        <v>0</v>
      </c>
      <c r="AB277" s="6" t="s">
        <v>40</v>
      </c>
      <c r="AC277" s="10">
        <v>6</v>
      </c>
      <c r="AD277" s="6"/>
      <c r="AE277" s="6"/>
      <c r="AF277" s="6" t="s">
        <v>41</v>
      </c>
      <c r="AG277" s="15" t="s">
        <v>41</v>
      </c>
    </row>
    <row r="278" spans="1:33" hidden="1" x14ac:dyDescent="0.3">
      <c r="A278" s="4" t="s">
        <v>33</v>
      </c>
      <c r="B278" s="5">
        <v>14</v>
      </c>
      <c r="C278" s="6" t="s">
        <v>122</v>
      </c>
      <c r="D278" s="7" t="s">
        <v>122</v>
      </c>
      <c r="E278" s="8" t="s">
        <v>123</v>
      </c>
      <c r="F278" s="8" t="s">
        <v>124</v>
      </c>
      <c r="G278" s="6">
        <v>1022325511</v>
      </c>
      <c r="H278" s="8" t="s">
        <v>310</v>
      </c>
      <c r="I278" s="6" t="s">
        <v>44</v>
      </c>
      <c r="J278" s="10">
        <v>11</v>
      </c>
      <c r="K278" s="6">
        <v>127</v>
      </c>
      <c r="L278" s="11">
        <v>2024</v>
      </c>
      <c r="M278" s="6">
        <v>279</v>
      </c>
      <c r="N278" s="6">
        <v>280</v>
      </c>
      <c r="O278" s="12" t="s">
        <v>53</v>
      </c>
      <c r="P278" s="12" t="s">
        <v>54</v>
      </c>
      <c r="Q278" s="12">
        <v>45505</v>
      </c>
      <c r="R278" s="12">
        <v>45700</v>
      </c>
      <c r="S278" s="13">
        <v>6703200</v>
      </c>
      <c r="T278" s="13">
        <v>6703200</v>
      </c>
      <c r="U278" s="13">
        <v>6703200</v>
      </c>
      <c r="V278" s="6"/>
      <c r="W278" s="10" t="e">
        <v>#N/A</v>
      </c>
      <c r="X278" s="13">
        <v>0</v>
      </c>
      <c r="Y278" s="6"/>
      <c r="Z278" s="12"/>
      <c r="AA278" s="14">
        <v>0</v>
      </c>
      <c r="AB278" s="6" t="s">
        <v>40</v>
      </c>
      <c r="AC278" s="10">
        <v>6</v>
      </c>
      <c r="AD278" s="6"/>
      <c r="AE278" s="6"/>
      <c r="AF278" s="6" t="s">
        <v>41</v>
      </c>
      <c r="AG278" s="15" t="s">
        <v>41</v>
      </c>
    </row>
    <row r="279" spans="1:33" hidden="1" x14ac:dyDescent="0.3">
      <c r="A279" s="4" t="s">
        <v>33</v>
      </c>
      <c r="B279" s="5">
        <v>14</v>
      </c>
      <c r="C279" s="6" t="s">
        <v>122</v>
      </c>
      <c r="D279" s="7" t="s">
        <v>122</v>
      </c>
      <c r="E279" s="8" t="s">
        <v>123</v>
      </c>
      <c r="F279" s="8" t="s">
        <v>124</v>
      </c>
      <c r="G279" s="6">
        <v>80232537</v>
      </c>
      <c r="H279" s="8" t="s">
        <v>304</v>
      </c>
      <c r="I279" s="6" t="s">
        <v>44</v>
      </c>
      <c r="J279" s="10">
        <v>11</v>
      </c>
      <c r="K279" s="6">
        <v>130</v>
      </c>
      <c r="L279" s="11">
        <v>2024</v>
      </c>
      <c r="M279" s="6">
        <v>280</v>
      </c>
      <c r="N279" s="6">
        <v>281</v>
      </c>
      <c r="O279" s="12" t="s">
        <v>53</v>
      </c>
      <c r="P279" s="12" t="s">
        <v>54</v>
      </c>
      <c r="Q279" s="12">
        <v>45517</v>
      </c>
      <c r="R279" s="12">
        <v>45700</v>
      </c>
      <c r="S279" s="13">
        <v>4000000</v>
      </c>
      <c r="T279" s="13">
        <v>4000000</v>
      </c>
      <c r="U279" s="13">
        <v>4000000</v>
      </c>
      <c r="V279" s="6"/>
      <c r="W279" s="10" t="e">
        <v>#N/A</v>
      </c>
      <c r="X279" s="13">
        <v>0</v>
      </c>
      <c r="Y279" s="6"/>
      <c r="Z279" s="12"/>
      <c r="AA279" s="14">
        <v>0</v>
      </c>
      <c r="AB279" s="6" t="s">
        <v>40</v>
      </c>
      <c r="AC279" s="10">
        <v>6</v>
      </c>
      <c r="AD279" s="6"/>
      <c r="AE279" s="6"/>
      <c r="AF279" s="6" t="s">
        <v>41</v>
      </c>
      <c r="AG279" s="15" t="s">
        <v>41</v>
      </c>
    </row>
    <row r="280" spans="1:33" hidden="1" x14ac:dyDescent="0.3">
      <c r="A280" s="4" t="s">
        <v>33</v>
      </c>
      <c r="B280" s="5">
        <v>14</v>
      </c>
      <c r="C280" s="6" t="s">
        <v>122</v>
      </c>
      <c r="D280" s="7" t="s">
        <v>122</v>
      </c>
      <c r="E280" s="8" t="s">
        <v>123</v>
      </c>
      <c r="F280" s="8" t="s">
        <v>124</v>
      </c>
      <c r="G280" s="6">
        <v>1077859493</v>
      </c>
      <c r="H280" s="8" t="s">
        <v>311</v>
      </c>
      <c r="I280" s="6" t="s">
        <v>44</v>
      </c>
      <c r="J280" s="10">
        <v>11</v>
      </c>
      <c r="K280" s="6">
        <v>128</v>
      </c>
      <c r="L280" s="11">
        <v>2024</v>
      </c>
      <c r="M280" s="6">
        <v>281</v>
      </c>
      <c r="N280" s="6">
        <v>282</v>
      </c>
      <c r="O280" s="12" t="s">
        <v>53</v>
      </c>
      <c r="P280" s="12" t="s">
        <v>54</v>
      </c>
      <c r="Q280" s="12">
        <v>45509</v>
      </c>
      <c r="R280" s="12">
        <v>45692</v>
      </c>
      <c r="S280" s="13">
        <v>1166667</v>
      </c>
      <c r="T280" s="13">
        <v>1166667</v>
      </c>
      <c r="U280" s="13">
        <v>1166667</v>
      </c>
      <c r="V280" s="6"/>
      <c r="W280" s="10" t="e">
        <v>#N/A</v>
      </c>
      <c r="X280" s="13">
        <v>0</v>
      </c>
      <c r="Y280" s="6"/>
      <c r="Z280" s="12"/>
      <c r="AA280" s="14">
        <v>0</v>
      </c>
      <c r="AB280" s="6" t="s">
        <v>40</v>
      </c>
      <c r="AC280" s="10">
        <v>6</v>
      </c>
      <c r="AD280" s="6"/>
      <c r="AE280" s="6"/>
      <c r="AF280" s="6" t="s">
        <v>41</v>
      </c>
      <c r="AG280" s="15" t="s">
        <v>41</v>
      </c>
    </row>
    <row r="281" spans="1:33" hidden="1" x14ac:dyDescent="0.3">
      <c r="A281" s="4" t="s">
        <v>33</v>
      </c>
      <c r="B281" s="5">
        <v>14</v>
      </c>
      <c r="C281" s="6" t="s">
        <v>122</v>
      </c>
      <c r="D281" s="7" t="s">
        <v>122</v>
      </c>
      <c r="E281" s="8" t="s">
        <v>123</v>
      </c>
      <c r="F281" s="8" t="s">
        <v>124</v>
      </c>
      <c r="G281" s="6">
        <v>1007028962</v>
      </c>
      <c r="H281" s="8" t="s">
        <v>312</v>
      </c>
      <c r="I281" s="6" t="s">
        <v>44</v>
      </c>
      <c r="J281" s="10">
        <v>11</v>
      </c>
      <c r="K281" s="6">
        <v>133</v>
      </c>
      <c r="L281" s="11">
        <v>2024</v>
      </c>
      <c r="M281" s="6">
        <v>282</v>
      </c>
      <c r="N281" s="6">
        <v>283</v>
      </c>
      <c r="O281" s="12" t="s">
        <v>53</v>
      </c>
      <c r="P281" s="12" t="s">
        <v>54</v>
      </c>
      <c r="Q281" s="12">
        <v>45516</v>
      </c>
      <c r="R281" s="12">
        <v>45699</v>
      </c>
      <c r="S281" s="13">
        <v>1057100</v>
      </c>
      <c r="T281" s="13">
        <v>1057100</v>
      </c>
      <c r="U281" s="13">
        <v>1057100</v>
      </c>
      <c r="V281" s="6"/>
      <c r="W281" s="10" t="e">
        <v>#N/A</v>
      </c>
      <c r="X281" s="13">
        <v>0</v>
      </c>
      <c r="Y281" s="6"/>
      <c r="Z281" s="12"/>
      <c r="AA281" s="14">
        <v>0</v>
      </c>
      <c r="AB281" s="6" t="s">
        <v>40</v>
      </c>
      <c r="AC281" s="10">
        <v>6</v>
      </c>
      <c r="AD281" s="6"/>
      <c r="AE281" s="6"/>
      <c r="AF281" s="6" t="s">
        <v>41</v>
      </c>
      <c r="AG281" s="15" t="s">
        <v>41</v>
      </c>
    </row>
    <row r="282" spans="1:33" x14ac:dyDescent="0.3">
      <c r="A282" s="4" t="s">
        <v>33</v>
      </c>
      <c r="B282" s="5">
        <v>14</v>
      </c>
      <c r="C282" s="6" t="s">
        <v>122</v>
      </c>
      <c r="D282" s="7" t="s">
        <v>122</v>
      </c>
      <c r="E282" s="8" t="s">
        <v>123</v>
      </c>
      <c r="F282" s="8" t="s">
        <v>124</v>
      </c>
      <c r="G282" s="6">
        <v>1016014521</v>
      </c>
      <c r="H282" s="8" t="s">
        <v>313</v>
      </c>
      <c r="I282" s="6" t="s">
        <v>44</v>
      </c>
      <c r="J282" s="10">
        <v>11</v>
      </c>
      <c r="K282" s="6">
        <v>61</v>
      </c>
      <c r="L282" s="11">
        <v>2024</v>
      </c>
      <c r="M282" s="6">
        <v>284</v>
      </c>
      <c r="N282" s="6">
        <v>284</v>
      </c>
      <c r="O282" s="12" t="s">
        <v>53</v>
      </c>
      <c r="P282" s="12" t="s">
        <v>54</v>
      </c>
      <c r="Q282" s="12">
        <v>45397</v>
      </c>
      <c r="R282" s="12">
        <v>45579</v>
      </c>
      <c r="S282" s="13">
        <v>3266667</v>
      </c>
      <c r="T282" s="13">
        <v>3266667</v>
      </c>
      <c r="U282" s="13">
        <v>0</v>
      </c>
      <c r="V282" s="6"/>
      <c r="W282" s="10" t="e">
        <v>#N/A</v>
      </c>
      <c r="X282" s="13">
        <v>0</v>
      </c>
      <c r="Y282" s="6"/>
      <c r="Z282" s="12"/>
      <c r="AA282" s="14">
        <v>3266667</v>
      </c>
      <c r="AB282" s="6" t="s">
        <v>40</v>
      </c>
      <c r="AC282" s="10">
        <v>6</v>
      </c>
      <c r="AD282" s="6"/>
      <c r="AE282" s="6" t="s">
        <v>138</v>
      </c>
      <c r="AF282" s="6"/>
      <c r="AG282" s="15"/>
    </row>
    <row r="283" spans="1:33" hidden="1" x14ac:dyDescent="0.3">
      <c r="A283" s="4" t="s">
        <v>33</v>
      </c>
      <c r="B283" s="5">
        <v>14</v>
      </c>
      <c r="C283" s="6" t="s">
        <v>122</v>
      </c>
      <c r="D283" s="7" t="s">
        <v>122</v>
      </c>
      <c r="E283" s="8" t="s">
        <v>123</v>
      </c>
      <c r="F283" s="8" t="s">
        <v>124</v>
      </c>
      <c r="G283" s="6">
        <v>1018469343</v>
      </c>
      <c r="H283" s="8" t="s">
        <v>215</v>
      </c>
      <c r="I283" s="6" t="s">
        <v>44</v>
      </c>
      <c r="J283" s="10">
        <v>11</v>
      </c>
      <c r="K283" s="6">
        <v>82</v>
      </c>
      <c r="L283" s="11">
        <v>2024</v>
      </c>
      <c r="M283" s="6">
        <v>285</v>
      </c>
      <c r="N283" s="6">
        <v>285</v>
      </c>
      <c r="O283" s="12" t="s">
        <v>53</v>
      </c>
      <c r="P283" s="12" t="s">
        <v>54</v>
      </c>
      <c r="Q283" s="12">
        <v>45397</v>
      </c>
      <c r="R283" s="12">
        <v>45579</v>
      </c>
      <c r="S283" s="13">
        <v>8800000</v>
      </c>
      <c r="T283" s="13">
        <v>8800000</v>
      </c>
      <c r="U283" s="13">
        <v>8800000</v>
      </c>
      <c r="V283" s="6"/>
      <c r="W283" s="10" t="e">
        <v>#N/A</v>
      </c>
      <c r="X283" s="13">
        <v>0</v>
      </c>
      <c r="Y283" s="6"/>
      <c r="Z283" s="12"/>
      <c r="AA283" s="14">
        <v>0</v>
      </c>
      <c r="AB283" s="6" t="s">
        <v>40</v>
      </c>
      <c r="AC283" s="10">
        <v>6</v>
      </c>
      <c r="AD283" s="6"/>
      <c r="AE283" s="6"/>
      <c r="AF283" s="6" t="s">
        <v>41</v>
      </c>
      <c r="AG283" s="15" t="s">
        <v>41</v>
      </c>
    </row>
    <row r="284" spans="1:33" hidden="1" x14ac:dyDescent="0.3">
      <c r="A284" s="4" t="s">
        <v>33</v>
      </c>
      <c r="B284" s="5">
        <v>14</v>
      </c>
      <c r="C284" s="6" t="s">
        <v>122</v>
      </c>
      <c r="D284" s="7" t="s">
        <v>122</v>
      </c>
      <c r="E284" s="8" t="s">
        <v>123</v>
      </c>
      <c r="F284" s="8" t="s">
        <v>124</v>
      </c>
      <c r="G284" s="6">
        <v>1002021784</v>
      </c>
      <c r="H284" s="8" t="s">
        <v>314</v>
      </c>
      <c r="I284" s="6" t="s">
        <v>44</v>
      </c>
      <c r="J284" s="10">
        <v>11</v>
      </c>
      <c r="K284" s="6">
        <v>132</v>
      </c>
      <c r="L284" s="11">
        <v>2024</v>
      </c>
      <c r="M284" s="6">
        <v>286</v>
      </c>
      <c r="N284" s="6">
        <v>286</v>
      </c>
      <c r="O284" s="12" t="s">
        <v>53</v>
      </c>
      <c r="P284" s="12" t="s">
        <v>54</v>
      </c>
      <c r="Q284" s="12">
        <v>45526</v>
      </c>
      <c r="R284" s="12">
        <v>45678</v>
      </c>
      <c r="S284" s="13">
        <v>4900000</v>
      </c>
      <c r="T284" s="13">
        <v>4900000</v>
      </c>
      <c r="U284" s="13">
        <v>4900000</v>
      </c>
      <c r="V284" s="6"/>
      <c r="W284" s="10" t="e">
        <v>#N/A</v>
      </c>
      <c r="X284" s="13">
        <v>0</v>
      </c>
      <c r="Y284" s="6"/>
      <c r="Z284" s="12"/>
      <c r="AA284" s="14">
        <v>0</v>
      </c>
      <c r="AB284" s="6" t="s">
        <v>40</v>
      </c>
      <c r="AC284" s="10">
        <v>6</v>
      </c>
      <c r="AD284" s="6"/>
      <c r="AE284" s="6"/>
      <c r="AF284" s="6" t="s">
        <v>41</v>
      </c>
      <c r="AG284" s="15" t="s">
        <v>41</v>
      </c>
    </row>
    <row r="285" spans="1:33" hidden="1" x14ac:dyDescent="0.3">
      <c r="A285" s="4" t="s">
        <v>33</v>
      </c>
      <c r="B285" s="5">
        <v>14</v>
      </c>
      <c r="C285" s="6" t="s">
        <v>122</v>
      </c>
      <c r="D285" s="7" t="s">
        <v>122</v>
      </c>
      <c r="E285" s="8" t="s">
        <v>123</v>
      </c>
      <c r="F285" s="8" t="s">
        <v>124</v>
      </c>
      <c r="G285" s="6">
        <v>1016019711</v>
      </c>
      <c r="H285" s="8" t="s">
        <v>315</v>
      </c>
      <c r="I285" s="6" t="s">
        <v>44</v>
      </c>
      <c r="J285" s="10">
        <v>11</v>
      </c>
      <c r="K285" s="6">
        <v>68</v>
      </c>
      <c r="L285" s="11">
        <v>2024</v>
      </c>
      <c r="M285" s="6">
        <v>287</v>
      </c>
      <c r="N285" s="6">
        <v>287</v>
      </c>
      <c r="O285" s="12" t="s">
        <v>53</v>
      </c>
      <c r="P285" s="12" t="s">
        <v>54</v>
      </c>
      <c r="Q285" s="12">
        <v>45398</v>
      </c>
      <c r="R285" s="12">
        <v>45586</v>
      </c>
      <c r="S285" s="13">
        <v>5180000</v>
      </c>
      <c r="T285" s="13">
        <v>5180000</v>
      </c>
      <c r="U285" s="13">
        <v>5180000</v>
      </c>
      <c r="V285" s="6"/>
      <c r="W285" s="10" t="e">
        <v>#N/A</v>
      </c>
      <c r="X285" s="13">
        <v>0</v>
      </c>
      <c r="Y285" s="6"/>
      <c r="Z285" s="12"/>
      <c r="AA285" s="14">
        <v>0</v>
      </c>
      <c r="AB285" s="6" t="s">
        <v>40</v>
      </c>
      <c r="AC285" s="10">
        <v>6</v>
      </c>
      <c r="AD285" s="6"/>
      <c r="AE285" s="6"/>
      <c r="AF285" s="6" t="s">
        <v>41</v>
      </c>
      <c r="AG285" s="15" t="s">
        <v>41</v>
      </c>
    </row>
    <row r="286" spans="1:33" hidden="1" x14ac:dyDescent="0.3">
      <c r="A286" s="4" t="s">
        <v>33</v>
      </c>
      <c r="B286" s="5">
        <v>14</v>
      </c>
      <c r="C286" s="6" t="s">
        <v>122</v>
      </c>
      <c r="D286" s="7" t="s">
        <v>122</v>
      </c>
      <c r="E286" s="8" t="s">
        <v>123</v>
      </c>
      <c r="F286" s="8" t="s">
        <v>124</v>
      </c>
      <c r="G286" s="6">
        <v>80166441</v>
      </c>
      <c r="H286" s="8" t="s">
        <v>316</v>
      </c>
      <c r="I286" s="6" t="s">
        <v>44</v>
      </c>
      <c r="J286" s="10">
        <v>11</v>
      </c>
      <c r="K286" s="6">
        <v>129</v>
      </c>
      <c r="L286" s="11">
        <v>2024</v>
      </c>
      <c r="M286" s="6">
        <v>288</v>
      </c>
      <c r="N286" s="6">
        <v>288</v>
      </c>
      <c r="O286" s="12" t="s">
        <v>53</v>
      </c>
      <c r="P286" s="12" t="s">
        <v>54</v>
      </c>
      <c r="Q286" s="12">
        <v>45532</v>
      </c>
      <c r="R286" s="12">
        <v>45698</v>
      </c>
      <c r="S286" s="13">
        <v>1800000</v>
      </c>
      <c r="T286" s="13">
        <v>1800000</v>
      </c>
      <c r="U286" s="13">
        <v>1800000</v>
      </c>
      <c r="V286" s="6"/>
      <c r="W286" s="10" t="e">
        <v>#N/A</v>
      </c>
      <c r="X286" s="13">
        <v>0</v>
      </c>
      <c r="Y286" s="6"/>
      <c r="Z286" s="12"/>
      <c r="AA286" s="14">
        <v>0</v>
      </c>
      <c r="AB286" s="6" t="s">
        <v>40</v>
      </c>
      <c r="AC286" s="10">
        <v>6</v>
      </c>
      <c r="AD286" s="6"/>
      <c r="AE286" s="6"/>
      <c r="AF286" s="6" t="s">
        <v>41</v>
      </c>
      <c r="AG286" s="15" t="s">
        <v>41</v>
      </c>
    </row>
    <row r="287" spans="1:33" hidden="1" x14ac:dyDescent="0.3">
      <c r="A287" s="4" t="s">
        <v>33</v>
      </c>
      <c r="B287" s="5">
        <v>14</v>
      </c>
      <c r="C287" s="6" t="s">
        <v>122</v>
      </c>
      <c r="D287" s="7" t="s">
        <v>122</v>
      </c>
      <c r="E287" s="8" t="s">
        <v>123</v>
      </c>
      <c r="F287" s="8" t="s">
        <v>124</v>
      </c>
      <c r="G287" s="6">
        <v>9147584</v>
      </c>
      <c r="H287" s="8" t="s">
        <v>272</v>
      </c>
      <c r="I287" s="6" t="s">
        <v>44</v>
      </c>
      <c r="J287" s="10">
        <v>11</v>
      </c>
      <c r="K287" s="6">
        <v>136</v>
      </c>
      <c r="L287" s="11">
        <v>2024</v>
      </c>
      <c r="M287" s="6">
        <v>289</v>
      </c>
      <c r="N287" s="6">
        <v>289</v>
      </c>
      <c r="O287" s="12" t="s">
        <v>53</v>
      </c>
      <c r="P287" s="12" t="s">
        <v>54</v>
      </c>
      <c r="Q287" s="12">
        <v>45531</v>
      </c>
      <c r="R287" s="12">
        <v>45714</v>
      </c>
      <c r="S287" s="13">
        <v>2730933</v>
      </c>
      <c r="T287" s="13">
        <v>2730933</v>
      </c>
      <c r="U287" s="13">
        <v>2730933</v>
      </c>
      <c r="V287" s="6"/>
      <c r="W287" s="10" t="e">
        <v>#N/A</v>
      </c>
      <c r="X287" s="13">
        <v>0</v>
      </c>
      <c r="Y287" s="6"/>
      <c r="Z287" s="12"/>
      <c r="AA287" s="14">
        <v>0</v>
      </c>
      <c r="AB287" s="6" t="s">
        <v>40</v>
      </c>
      <c r="AC287" s="10">
        <v>6</v>
      </c>
      <c r="AD287" s="6"/>
      <c r="AE287" s="6"/>
      <c r="AF287" s="6" t="s">
        <v>41</v>
      </c>
      <c r="AG287" s="15" t="s">
        <v>41</v>
      </c>
    </row>
    <row r="288" spans="1:33" hidden="1" x14ac:dyDescent="0.3">
      <c r="A288" s="4" t="s">
        <v>33</v>
      </c>
      <c r="B288" s="5">
        <v>14</v>
      </c>
      <c r="C288" s="6" t="s">
        <v>122</v>
      </c>
      <c r="D288" s="7" t="s">
        <v>122</v>
      </c>
      <c r="E288" s="8" t="s">
        <v>123</v>
      </c>
      <c r="F288" s="8" t="s">
        <v>124</v>
      </c>
      <c r="G288" s="6">
        <v>8566738</v>
      </c>
      <c r="H288" s="8" t="s">
        <v>317</v>
      </c>
      <c r="I288" s="6" t="s">
        <v>44</v>
      </c>
      <c r="J288" s="10">
        <v>11</v>
      </c>
      <c r="K288" s="6">
        <v>135</v>
      </c>
      <c r="L288" s="11">
        <v>2024</v>
      </c>
      <c r="M288" s="6">
        <v>290</v>
      </c>
      <c r="N288" s="6">
        <v>290</v>
      </c>
      <c r="O288" s="12" t="s">
        <v>53</v>
      </c>
      <c r="P288" s="12" t="s">
        <v>54</v>
      </c>
      <c r="Q288" s="12">
        <v>45532</v>
      </c>
      <c r="R288" s="12">
        <v>45715</v>
      </c>
      <c r="S288" s="13">
        <v>1153200</v>
      </c>
      <c r="T288" s="13">
        <v>1153200</v>
      </c>
      <c r="U288" s="13">
        <v>1153200</v>
      </c>
      <c r="V288" s="6"/>
      <c r="W288" s="10" t="e">
        <v>#N/A</v>
      </c>
      <c r="X288" s="13">
        <v>0</v>
      </c>
      <c r="Y288" s="6"/>
      <c r="Z288" s="12"/>
      <c r="AA288" s="14">
        <v>0</v>
      </c>
      <c r="AB288" s="6" t="s">
        <v>40</v>
      </c>
      <c r="AC288" s="10">
        <v>6</v>
      </c>
      <c r="AD288" s="6"/>
      <c r="AE288" s="6"/>
      <c r="AF288" s="6" t="s">
        <v>41</v>
      </c>
      <c r="AG288" s="15" t="s">
        <v>41</v>
      </c>
    </row>
    <row r="289" spans="1:33" hidden="1" x14ac:dyDescent="0.3">
      <c r="A289" s="4" t="s">
        <v>33</v>
      </c>
      <c r="B289" s="5">
        <v>14</v>
      </c>
      <c r="C289" s="6" t="s">
        <v>122</v>
      </c>
      <c r="D289" s="7" t="s">
        <v>122</v>
      </c>
      <c r="E289" s="8" t="s">
        <v>123</v>
      </c>
      <c r="F289" s="8" t="s">
        <v>124</v>
      </c>
      <c r="G289" s="6">
        <v>1010248698</v>
      </c>
      <c r="H289" s="8" t="s">
        <v>318</v>
      </c>
      <c r="I289" s="6" t="s">
        <v>44</v>
      </c>
      <c r="J289" s="10">
        <v>11</v>
      </c>
      <c r="K289" s="6">
        <v>137</v>
      </c>
      <c r="L289" s="11">
        <v>2024</v>
      </c>
      <c r="M289" s="6">
        <v>291</v>
      </c>
      <c r="N289" s="6">
        <v>291</v>
      </c>
      <c r="O289" s="12" t="s">
        <v>53</v>
      </c>
      <c r="P289" s="12" t="s">
        <v>54</v>
      </c>
      <c r="Q289" s="12">
        <v>45532</v>
      </c>
      <c r="R289" s="12">
        <v>45705</v>
      </c>
      <c r="S289" s="13">
        <v>2160000</v>
      </c>
      <c r="T289" s="13">
        <v>2160000</v>
      </c>
      <c r="U289" s="13">
        <v>2160000</v>
      </c>
      <c r="V289" s="6"/>
      <c r="W289" s="10" t="e">
        <v>#N/A</v>
      </c>
      <c r="X289" s="13">
        <v>0</v>
      </c>
      <c r="Y289" s="6"/>
      <c r="Z289" s="12"/>
      <c r="AA289" s="14">
        <v>0</v>
      </c>
      <c r="AB289" s="6" t="s">
        <v>40</v>
      </c>
      <c r="AC289" s="10">
        <v>6</v>
      </c>
      <c r="AD289" s="6"/>
      <c r="AE289" s="6"/>
      <c r="AF289" s="6" t="s">
        <v>41</v>
      </c>
      <c r="AG289" s="15" t="s">
        <v>41</v>
      </c>
    </row>
    <row r="290" spans="1:33" hidden="1" x14ac:dyDescent="0.3">
      <c r="A290" s="4" t="s">
        <v>33</v>
      </c>
      <c r="B290" s="5">
        <v>14</v>
      </c>
      <c r="C290" s="6" t="s">
        <v>122</v>
      </c>
      <c r="D290" s="7" t="s">
        <v>122</v>
      </c>
      <c r="E290" s="8" t="s">
        <v>123</v>
      </c>
      <c r="F290" s="8" t="s">
        <v>124</v>
      </c>
      <c r="G290" s="6">
        <v>1032463668</v>
      </c>
      <c r="H290" s="8" t="s">
        <v>319</v>
      </c>
      <c r="I290" s="6" t="s">
        <v>44</v>
      </c>
      <c r="J290" s="10">
        <v>11</v>
      </c>
      <c r="K290" s="6">
        <v>141</v>
      </c>
      <c r="L290" s="11">
        <v>2024</v>
      </c>
      <c r="M290" s="6">
        <v>292</v>
      </c>
      <c r="N290" s="6">
        <v>292</v>
      </c>
      <c r="O290" s="12" t="s">
        <v>53</v>
      </c>
      <c r="P290" s="12" t="s">
        <v>54</v>
      </c>
      <c r="Q290" s="12">
        <v>45532</v>
      </c>
      <c r="R290" s="12">
        <v>45692</v>
      </c>
      <c r="S290" s="13">
        <v>1416666</v>
      </c>
      <c r="T290" s="13">
        <v>1416666</v>
      </c>
      <c r="U290" s="13">
        <v>1416666</v>
      </c>
      <c r="V290" s="6"/>
      <c r="W290" s="10" t="e">
        <v>#N/A</v>
      </c>
      <c r="X290" s="13">
        <v>0</v>
      </c>
      <c r="Y290" s="6"/>
      <c r="Z290" s="12"/>
      <c r="AA290" s="14">
        <v>0</v>
      </c>
      <c r="AB290" s="6" t="s">
        <v>40</v>
      </c>
      <c r="AC290" s="10">
        <v>6</v>
      </c>
      <c r="AD290" s="6"/>
      <c r="AE290" s="6"/>
      <c r="AF290" s="6" t="s">
        <v>41</v>
      </c>
      <c r="AG290" s="15" t="s">
        <v>41</v>
      </c>
    </row>
    <row r="291" spans="1:33" hidden="1" x14ac:dyDescent="0.3">
      <c r="A291" s="4" t="s">
        <v>33</v>
      </c>
      <c r="B291" s="5">
        <v>14</v>
      </c>
      <c r="C291" s="6" t="s">
        <v>122</v>
      </c>
      <c r="D291" s="7" t="s">
        <v>122</v>
      </c>
      <c r="E291" s="8" t="s">
        <v>123</v>
      </c>
      <c r="F291" s="8" t="s">
        <v>124</v>
      </c>
      <c r="G291" s="6">
        <v>53168170</v>
      </c>
      <c r="H291" s="8" t="s">
        <v>320</v>
      </c>
      <c r="I291" s="6" t="s">
        <v>44</v>
      </c>
      <c r="J291" s="10">
        <v>11</v>
      </c>
      <c r="K291" s="6">
        <v>142</v>
      </c>
      <c r="L291" s="11">
        <v>2024</v>
      </c>
      <c r="M291" s="6">
        <v>293</v>
      </c>
      <c r="N291" s="6">
        <v>293</v>
      </c>
      <c r="O291" s="12" t="s">
        <v>53</v>
      </c>
      <c r="P291" s="12" t="s">
        <v>54</v>
      </c>
      <c r="Q291" s="12">
        <v>45533</v>
      </c>
      <c r="R291" s="12">
        <v>45716</v>
      </c>
      <c r="S291" s="13">
        <v>2600000</v>
      </c>
      <c r="T291" s="13">
        <v>2600000</v>
      </c>
      <c r="U291" s="13">
        <v>2600000</v>
      </c>
      <c r="V291" s="6"/>
      <c r="W291" s="10" t="e">
        <v>#N/A</v>
      </c>
      <c r="X291" s="13">
        <v>0</v>
      </c>
      <c r="Y291" s="6"/>
      <c r="Z291" s="12"/>
      <c r="AA291" s="14">
        <v>0</v>
      </c>
      <c r="AB291" s="6" t="s">
        <v>40</v>
      </c>
      <c r="AC291" s="10">
        <v>6</v>
      </c>
      <c r="AD291" s="6"/>
      <c r="AE291" s="6"/>
      <c r="AF291" s="6" t="s">
        <v>41</v>
      </c>
      <c r="AG291" s="15" t="s">
        <v>41</v>
      </c>
    </row>
    <row r="292" spans="1:33" hidden="1" x14ac:dyDescent="0.3">
      <c r="A292" s="4" t="s">
        <v>33</v>
      </c>
      <c r="B292" s="5">
        <v>14</v>
      </c>
      <c r="C292" s="6" t="s">
        <v>122</v>
      </c>
      <c r="D292" s="7" t="s">
        <v>122</v>
      </c>
      <c r="E292" s="8" t="s">
        <v>123</v>
      </c>
      <c r="F292" s="8" t="s">
        <v>124</v>
      </c>
      <c r="G292" s="6">
        <v>1026270891</v>
      </c>
      <c r="H292" s="8" t="s">
        <v>321</v>
      </c>
      <c r="I292" s="6" t="s">
        <v>44</v>
      </c>
      <c r="J292" s="10">
        <v>11</v>
      </c>
      <c r="K292" s="6">
        <v>143</v>
      </c>
      <c r="L292" s="11">
        <v>2024</v>
      </c>
      <c r="M292" s="6">
        <v>294</v>
      </c>
      <c r="N292" s="6">
        <v>294</v>
      </c>
      <c r="O292" s="12" t="s">
        <v>53</v>
      </c>
      <c r="P292" s="12" t="s">
        <v>54</v>
      </c>
      <c r="Q292" s="12">
        <v>45533</v>
      </c>
      <c r="R292" s="12">
        <v>45690</v>
      </c>
      <c r="S292" s="13">
        <v>200000</v>
      </c>
      <c r="T292" s="13">
        <v>200000</v>
      </c>
      <c r="U292" s="13">
        <v>200000</v>
      </c>
      <c r="V292" s="6"/>
      <c r="W292" s="10" t="e">
        <v>#N/A</v>
      </c>
      <c r="X292" s="13">
        <v>0</v>
      </c>
      <c r="Y292" s="6"/>
      <c r="Z292" s="12"/>
      <c r="AA292" s="14">
        <v>0</v>
      </c>
      <c r="AB292" s="6" t="s">
        <v>40</v>
      </c>
      <c r="AC292" s="10">
        <v>6</v>
      </c>
      <c r="AD292" s="6"/>
      <c r="AE292" s="6"/>
      <c r="AF292" s="6" t="s">
        <v>41</v>
      </c>
      <c r="AG292" s="15" t="s">
        <v>41</v>
      </c>
    </row>
    <row r="293" spans="1:33" hidden="1" x14ac:dyDescent="0.3">
      <c r="A293" s="4" t="s">
        <v>33</v>
      </c>
      <c r="B293" s="5">
        <v>14</v>
      </c>
      <c r="C293" s="6" t="s">
        <v>122</v>
      </c>
      <c r="D293" s="7" t="s">
        <v>122</v>
      </c>
      <c r="E293" s="8" t="s">
        <v>123</v>
      </c>
      <c r="F293" s="8" t="s">
        <v>124</v>
      </c>
      <c r="G293" s="6">
        <v>1022972507</v>
      </c>
      <c r="H293" s="8" t="s">
        <v>322</v>
      </c>
      <c r="I293" s="6" t="s">
        <v>44</v>
      </c>
      <c r="J293" s="10">
        <v>11</v>
      </c>
      <c r="K293" s="6">
        <v>144</v>
      </c>
      <c r="L293" s="11">
        <v>2024</v>
      </c>
      <c r="M293" s="6">
        <v>295</v>
      </c>
      <c r="N293" s="6">
        <v>295</v>
      </c>
      <c r="O293" s="12" t="s">
        <v>53</v>
      </c>
      <c r="P293" s="12" t="s">
        <v>54</v>
      </c>
      <c r="Q293" s="12">
        <v>45533</v>
      </c>
      <c r="R293" s="12">
        <v>45690</v>
      </c>
      <c r="S293" s="13">
        <v>200000</v>
      </c>
      <c r="T293" s="13">
        <v>200000</v>
      </c>
      <c r="U293" s="13">
        <v>200000</v>
      </c>
      <c r="V293" s="6"/>
      <c r="W293" s="10" t="e">
        <v>#N/A</v>
      </c>
      <c r="X293" s="13">
        <v>0</v>
      </c>
      <c r="Y293" s="6"/>
      <c r="Z293" s="12"/>
      <c r="AA293" s="14">
        <v>0</v>
      </c>
      <c r="AB293" s="6" t="s">
        <v>40</v>
      </c>
      <c r="AC293" s="10">
        <v>6</v>
      </c>
      <c r="AD293" s="6"/>
      <c r="AE293" s="6"/>
      <c r="AF293" s="6" t="s">
        <v>41</v>
      </c>
      <c r="AG293" s="15" t="s">
        <v>41</v>
      </c>
    </row>
    <row r="294" spans="1:33" hidden="1" x14ac:dyDescent="0.3">
      <c r="A294" s="4" t="s">
        <v>33</v>
      </c>
      <c r="B294" s="5">
        <v>14</v>
      </c>
      <c r="C294" s="6" t="s">
        <v>122</v>
      </c>
      <c r="D294" s="7" t="s">
        <v>122</v>
      </c>
      <c r="E294" s="8" t="s">
        <v>123</v>
      </c>
      <c r="F294" s="8" t="s">
        <v>124</v>
      </c>
      <c r="G294" s="6">
        <v>48600807</v>
      </c>
      <c r="H294" s="8" t="s">
        <v>323</v>
      </c>
      <c r="I294" s="6" t="s">
        <v>44</v>
      </c>
      <c r="J294" s="10">
        <v>11</v>
      </c>
      <c r="K294" s="6">
        <v>145</v>
      </c>
      <c r="L294" s="11">
        <v>2024</v>
      </c>
      <c r="M294" s="6">
        <v>296</v>
      </c>
      <c r="N294" s="6">
        <v>296</v>
      </c>
      <c r="O294" s="12" t="s">
        <v>53</v>
      </c>
      <c r="P294" s="12" t="s">
        <v>54</v>
      </c>
      <c r="Q294" s="12">
        <v>45534</v>
      </c>
      <c r="R294" s="12">
        <v>45690</v>
      </c>
      <c r="S294" s="13">
        <v>200000</v>
      </c>
      <c r="T294" s="13">
        <v>200000</v>
      </c>
      <c r="U294" s="13">
        <v>200000</v>
      </c>
      <c r="V294" s="6"/>
      <c r="W294" s="10" t="e">
        <v>#N/A</v>
      </c>
      <c r="X294" s="13">
        <v>0</v>
      </c>
      <c r="Y294" s="6"/>
      <c r="Z294" s="12"/>
      <c r="AA294" s="14">
        <v>0</v>
      </c>
      <c r="AB294" s="6" t="s">
        <v>40</v>
      </c>
      <c r="AC294" s="10">
        <v>6</v>
      </c>
      <c r="AD294" s="6"/>
      <c r="AE294" s="6"/>
      <c r="AF294" s="6" t="s">
        <v>41</v>
      </c>
      <c r="AG294" s="15" t="s">
        <v>41</v>
      </c>
    </row>
    <row r="295" spans="1:33" hidden="1" x14ac:dyDescent="0.3">
      <c r="A295" s="4" t="s">
        <v>33</v>
      </c>
      <c r="B295" s="5">
        <v>14</v>
      </c>
      <c r="C295" s="6" t="s">
        <v>122</v>
      </c>
      <c r="D295" s="7" t="s">
        <v>122</v>
      </c>
      <c r="E295" s="8" t="s">
        <v>123</v>
      </c>
      <c r="F295" s="8" t="s">
        <v>124</v>
      </c>
      <c r="G295" s="6">
        <v>1026569850</v>
      </c>
      <c r="H295" s="8" t="s">
        <v>324</v>
      </c>
      <c r="I295" s="6" t="s">
        <v>44</v>
      </c>
      <c r="J295" s="10">
        <v>11</v>
      </c>
      <c r="K295" s="6">
        <v>146</v>
      </c>
      <c r="L295" s="11">
        <v>2024</v>
      </c>
      <c r="M295" s="6">
        <v>297</v>
      </c>
      <c r="N295" s="6">
        <v>297</v>
      </c>
      <c r="O295" s="12" t="s">
        <v>53</v>
      </c>
      <c r="P295" s="12" t="s">
        <v>54</v>
      </c>
      <c r="Q295" s="12">
        <v>45537</v>
      </c>
      <c r="R295" s="12">
        <v>45704</v>
      </c>
      <c r="S295" s="13">
        <v>233334</v>
      </c>
      <c r="T295" s="13">
        <v>233334</v>
      </c>
      <c r="U295" s="13">
        <v>233334</v>
      </c>
      <c r="V295" s="6"/>
      <c r="W295" s="10" t="e">
        <v>#N/A</v>
      </c>
      <c r="X295" s="13">
        <v>0</v>
      </c>
      <c r="Y295" s="6"/>
      <c r="Z295" s="12"/>
      <c r="AA295" s="14">
        <v>0</v>
      </c>
      <c r="AB295" s="6" t="s">
        <v>40</v>
      </c>
      <c r="AC295" s="10">
        <v>6</v>
      </c>
      <c r="AD295" s="6"/>
      <c r="AE295" s="6"/>
      <c r="AF295" s="6" t="s">
        <v>41</v>
      </c>
      <c r="AG295" s="15" t="s">
        <v>41</v>
      </c>
    </row>
    <row r="296" spans="1:33" hidden="1" x14ac:dyDescent="0.3">
      <c r="A296" s="4" t="s">
        <v>33</v>
      </c>
      <c r="B296" s="5">
        <v>14</v>
      </c>
      <c r="C296" s="6" t="s">
        <v>122</v>
      </c>
      <c r="D296" s="7" t="s">
        <v>122</v>
      </c>
      <c r="E296" s="8" t="s">
        <v>123</v>
      </c>
      <c r="F296" s="8" t="s">
        <v>124</v>
      </c>
      <c r="G296" s="6">
        <v>1045719977</v>
      </c>
      <c r="H296" s="8" t="s">
        <v>325</v>
      </c>
      <c r="I296" s="6" t="s">
        <v>44</v>
      </c>
      <c r="J296" s="10">
        <v>11</v>
      </c>
      <c r="K296" s="6">
        <v>147</v>
      </c>
      <c r="L296" s="11">
        <v>2024</v>
      </c>
      <c r="M296" s="6">
        <v>298</v>
      </c>
      <c r="N296" s="6">
        <v>298</v>
      </c>
      <c r="O296" s="12" t="s">
        <v>53</v>
      </c>
      <c r="P296" s="12" t="s">
        <v>54</v>
      </c>
      <c r="Q296" s="12">
        <v>45539</v>
      </c>
      <c r="R296" s="12">
        <v>45691</v>
      </c>
      <c r="S296" s="13">
        <v>550000</v>
      </c>
      <c r="T296" s="13">
        <v>550000</v>
      </c>
      <c r="U296" s="13">
        <v>550000</v>
      </c>
      <c r="V296" s="6"/>
      <c r="W296" s="10" t="e">
        <v>#N/A</v>
      </c>
      <c r="X296" s="13">
        <v>0</v>
      </c>
      <c r="Y296" s="6"/>
      <c r="Z296" s="12"/>
      <c r="AA296" s="14">
        <v>0</v>
      </c>
      <c r="AB296" s="6" t="s">
        <v>40</v>
      </c>
      <c r="AC296" s="10">
        <v>6</v>
      </c>
      <c r="AD296" s="6"/>
      <c r="AE296" s="6"/>
      <c r="AF296" s="6" t="s">
        <v>41</v>
      </c>
      <c r="AG296" s="15" t="s">
        <v>41</v>
      </c>
    </row>
    <row r="297" spans="1:33" hidden="1" x14ac:dyDescent="0.3">
      <c r="A297" s="4" t="s">
        <v>33</v>
      </c>
      <c r="B297" s="5">
        <v>14</v>
      </c>
      <c r="C297" s="6" t="s">
        <v>122</v>
      </c>
      <c r="D297" s="7" t="s">
        <v>122</v>
      </c>
      <c r="E297" s="8" t="s">
        <v>123</v>
      </c>
      <c r="F297" s="8" t="s">
        <v>124</v>
      </c>
      <c r="G297" s="6">
        <v>38286243</v>
      </c>
      <c r="H297" s="8" t="s">
        <v>326</v>
      </c>
      <c r="I297" s="6" t="s">
        <v>44</v>
      </c>
      <c r="J297" s="10">
        <v>11</v>
      </c>
      <c r="K297" s="6">
        <v>151</v>
      </c>
      <c r="L297" s="11">
        <v>2024</v>
      </c>
      <c r="M297" s="6">
        <v>299</v>
      </c>
      <c r="N297" s="6">
        <v>299</v>
      </c>
      <c r="O297" s="12" t="s">
        <v>53</v>
      </c>
      <c r="P297" s="12" t="s">
        <v>54</v>
      </c>
      <c r="Q297" s="12">
        <v>45539</v>
      </c>
      <c r="R297" s="12">
        <v>45691</v>
      </c>
      <c r="S297" s="13">
        <v>550000</v>
      </c>
      <c r="T297" s="13">
        <v>550000</v>
      </c>
      <c r="U297" s="13">
        <v>550000</v>
      </c>
      <c r="V297" s="6"/>
      <c r="W297" s="10" t="e">
        <v>#N/A</v>
      </c>
      <c r="X297" s="13">
        <v>0</v>
      </c>
      <c r="Y297" s="6"/>
      <c r="Z297" s="12"/>
      <c r="AA297" s="14">
        <v>0</v>
      </c>
      <c r="AB297" s="6" t="s">
        <v>40</v>
      </c>
      <c r="AC297" s="10">
        <v>6</v>
      </c>
      <c r="AD297" s="6"/>
      <c r="AE297" s="6"/>
      <c r="AF297" s="6" t="s">
        <v>41</v>
      </c>
      <c r="AG297" s="15" t="s">
        <v>41</v>
      </c>
    </row>
    <row r="298" spans="1:33" hidden="1" x14ac:dyDescent="0.3">
      <c r="A298" s="4" t="s">
        <v>33</v>
      </c>
      <c r="B298" s="5">
        <v>14</v>
      </c>
      <c r="C298" s="6" t="s">
        <v>122</v>
      </c>
      <c r="D298" s="7" t="s">
        <v>122</v>
      </c>
      <c r="E298" s="8" t="s">
        <v>123</v>
      </c>
      <c r="F298" s="8" t="s">
        <v>124</v>
      </c>
      <c r="G298" s="6">
        <v>1070611652</v>
      </c>
      <c r="H298" s="8" t="s">
        <v>327</v>
      </c>
      <c r="I298" s="6" t="s">
        <v>44</v>
      </c>
      <c r="J298" s="10">
        <v>11</v>
      </c>
      <c r="K298" s="6">
        <v>159</v>
      </c>
      <c r="L298" s="11">
        <v>2024</v>
      </c>
      <c r="M298" s="6">
        <v>300</v>
      </c>
      <c r="N298" s="6">
        <v>300</v>
      </c>
      <c r="O298" s="12" t="s">
        <v>53</v>
      </c>
      <c r="P298" s="12" t="s">
        <v>54</v>
      </c>
      <c r="Q298" s="12">
        <v>45544</v>
      </c>
      <c r="R298" s="12">
        <v>45696</v>
      </c>
      <c r="S298" s="13">
        <v>1600000</v>
      </c>
      <c r="T298" s="13">
        <v>1600000</v>
      </c>
      <c r="U298" s="13">
        <v>1600000</v>
      </c>
      <c r="V298" s="6"/>
      <c r="W298" s="10" t="e">
        <v>#N/A</v>
      </c>
      <c r="X298" s="13">
        <v>0</v>
      </c>
      <c r="Y298" s="6"/>
      <c r="Z298" s="12"/>
      <c r="AA298" s="14">
        <v>0</v>
      </c>
      <c r="AB298" s="6" t="s">
        <v>40</v>
      </c>
      <c r="AC298" s="10">
        <v>6</v>
      </c>
      <c r="AD298" s="6"/>
      <c r="AE298" s="6"/>
      <c r="AF298" s="6" t="s">
        <v>41</v>
      </c>
      <c r="AG298" s="15" t="s">
        <v>41</v>
      </c>
    </row>
    <row r="299" spans="1:33" x14ac:dyDescent="0.3">
      <c r="A299" s="4" t="s">
        <v>33</v>
      </c>
      <c r="B299" s="5">
        <v>14</v>
      </c>
      <c r="C299" s="6" t="s">
        <v>122</v>
      </c>
      <c r="D299" s="7" t="s">
        <v>122</v>
      </c>
      <c r="E299" s="8" t="s">
        <v>123</v>
      </c>
      <c r="F299" s="8" t="s">
        <v>124</v>
      </c>
      <c r="G299" s="6">
        <v>1030608481</v>
      </c>
      <c r="H299" s="8" t="s">
        <v>328</v>
      </c>
      <c r="I299" s="6" t="s">
        <v>44</v>
      </c>
      <c r="J299" s="10">
        <v>11</v>
      </c>
      <c r="K299" s="6">
        <v>164</v>
      </c>
      <c r="L299" s="11">
        <v>2024</v>
      </c>
      <c r="M299" s="6">
        <v>301</v>
      </c>
      <c r="N299" s="6">
        <v>301</v>
      </c>
      <c r="O299" s="12" t="s">
        <v>53</v>
      </c>
      <c r="P299" s="12" t="s">
        <v>54</v>
      </c>
      <c r="Q299" s="12">
        <v>45547</v>
      </c>
      <c r="R299" s="12">
        <v>45668</v>
      </c>
      <c r="S299" s="13">
        <v>2016667</v>
      </c>
      <c r="T299" s="13">
        <v>2016667</v>
      </c>
      <c r="U299" s="13">
        <v>0</v>
      </c>
      <c r="V299" s="6"/>
      <c r="W299" s="10" t="e">
        <v>#N/A</v>
      </c>
      <c r="X299" s="13">
        <v>0</v>
      </c>
      <c r="Y299" s="6"/>
      <c r="Z299" s="12"/>
      <c r="AA299" s="14">
        <v>2016667</v>
      </c>
      <c r="AB299" s="6" t="s">
        <v>40</v>
      </c>
      <c r="AC299" s="10">
        <v>6</v>
      </c>
      <c r="AD299" s="6"/>
      <c r="AE299" s="6" t="s">
        <v>138</v>
      </c>
      <c r="AF299" s="6"/>
      <c r="AG299" s="15"/>
    </row>
    <row r="300" spans="1:33" hidden="1" x14ac:dyDescent="0.3">
      <c r="A300" s="4" t="s">
        <v>33</v>
      </c>
      <c r="B300" s="5">
        <v>14</v>
      </c>
      <c r="C300" s="6" t="s">
        <v>122</v>
      </c>
      <c r="D300" s="7" t="s">
        <v>122</v>
      </c>
      <c r="E300" s="8" t="s">
        <v>123</v>
      </c>
      <c r="F300" s="8" t="s">
        <v>124</v>
      </c>
      <c r="G300" s="6">
        <v>1091680338</v>
      </c>
      <c r="H300" s="8" t="s">
        <v>329</v>
      </c>
      <c r="I300" s="6" t="s">
        <v>44</v>
      </c>
      <c r="J300" s="10">
        <v>11</v>
      </c>
      <c r="K300" s="6">
        <v>160</v>
      </c>
      <c r="L300" s="11">
        <v>2024</v>
      </c>
      <c r="M300" s="6">
        <v>302</v>
      </c>
      <c r="N300" s="6">
        <v>302</v>
      </c>
      <c r="O300" s="12" t="s">
        <v>53</v>
      </c>
      <c r="P300" s="12" t="s">
        <v>54</v>
      </c>
      <c r="Q300" s="12">
        <v>45546</v>
      </c>
      <c r="R300" s="12">
        <v>45698</v>
      </c>
      <c r="S300" s="13">
        <v>1833333</v>
      </c>
      <c r="T300" s="13">
        <v>1833333</v>
      </c>
      <c r="U300" s="13">
        <v>1833333</v>
      </c>
      <c r="V300" s="6"/>
      <c r="W300" s="10" t="e">
        <v>#N/A</v>
      </c>
      <c r="X300" s="13">
        <v>0</v>
      </c>
      <c r="Y300" s="6"/>
      <c r="Z300" s="12"/>
      <c r="AA300" s="14">
        <v>0</v>
      </c>
      <c r="AB300" s="6" t="s">
        <v>40</v>
      </c>
      <c r="AC300" s="10">
        <v>6</v>
      </c>
      <c r="AD300" s="6"/>
      <c r="AE300" s="6"/>
      <c r="AF300" s="6" t="s">
        <v>41</v>
      </c>
      <c r="AG300" s="15" t="s">
        <v>41</v>
      </c>
    </row>
    <row r="301" spans="1:33" hidden="1" x14ac:dyDescent="0.3">
      <c r="A301" s="4" t="s">
        <v>33</v>
      </c>
      <c r="B301" s="5">
        <v>14</v>
      </c>
      <c r="C301" s="6" t="s">
        <v>122</v>
      </c>
      <c r="D301" s="7" t="s">
        <v>122</v>
      </c>
      <c r="E301" s="8" t="s">
        <v>123</v>
      </c>
      <c r="F301" s="8" t="s">
        <v>124</v>
      </c>
      <c r="G301" s="6">
        <v>1143154443</v>
      </c>
      <c r="H301" s="8" t="s">
        <v>330</v>
      </c>
      <c r="I301" s="6" t="s">
        <v>44</v>
      </c>
      <c r="J301" s="10">
        <v>11</v>
      </c>
      <c r="K301" s="6">
        <v>158</v>
      </c>
      <c r="L301" s="11">
        <v>2024</v>
      </c>
      <c r="M301" s="6">
        <v>303</v>
      </c>
      <c r="N301" s="6">
        <v>303</v>
      </c>
      <c r="O301" s="12" t="s">
        <v>53</v>
      </c>
      <c r="P301" s="12" t="s">
        <v>54</v>
      </c>
      <c r="Q301" s="12">
        <v>45546</v>
      </c>
      <c r="R301" s="12">
        <v>45698</v>
      </c>
      <c r="S301" s="13">
        <v>1800000</v>
      </c>
      <c r="T301" s="13">
        <v>1800000</v>
      </c>
      <c r="U301" s="13">
        <v>1800000</v>
      </c>
      <c r="V301" s="6"/>
      <c r="W301" s="10" t="e">
        <v>#N/A</v>
      </c>
      <c r="X301" s="13">
        <v>0</v>
      </c>
      <c r="Y301" s="6"/>
      <c r="Z301" s="12"/>
      <c r="AA301" s="14">
        <v>0</v>
      </c>
      <c r="AB301" s="6" t="s">
        <v>40</v>
      </c>
      <c r="AC301" s="10">
        <v>6</v>
      </c>
      <c r="AD301" s="6"/>
      <c r="AE301" s="6"/>
      <c r="AF301" s="6" t="s">
        <v>41</v>
      </c>
      <c r="AG301" s="15" t="s">
        <v>41</v>
      </c>
    </row>
    <row r="302" spans="1:33" x14ac:dyDescent="0.3">
      <c r="A302" s="4" t="s">
        <v>33</v>
      </c>
      <c r="B302" s="5">
        <v>14</v>
      </c>
      <c r="C302" s="6" t="s">
        <v>122</v>
      </c>
      <c r="D302" s="7" t="s">
        <v>122</v>
      </c>
      <c r="E302" s="8" t="s">
        <v>123</v>
      </c>
      <c r="F302" s="8" t="s">
        <v>124</v>
      </c>
      <c r="G302" s="6">
        <v>1010167003</v>
      </c>
      <c r="H302" s="8" t="s">
        <v>331</v>
      </c>
      <c r="I302" s="6" t="s">
        <v>44</v>
      </c>
      <c r="J302" s="10">
        <v>11</v>
      </c>
      <c r="K302" s="6">
        <v>153</v>
      </c>
      <c r="L302" s="11">
        <v>2024</v>
      </c>
      <c r="M302" s="6">
        <v>304</v>
      </c>
      <c r="N302" s="6">
        <v>304</v>
      </c>
      <c r="O302" s="12" t="s">
        <v>53</v>
      </c>
      <c r="P302" s="12" t="s">
        <v>54</v>
      </c>
      <c r="Q302" s="12">
        <v>45551</v>
      </c>
      <c r="R302" s="12">
        <v>45703</v>
      </c>
      <c r="S302" s="13">
        <v>13500000</v>
      </c>
      <c r="T302" s="13">
        <v>13500000</v>
      </c>
      <c r="U302" s="13">
        <v>12780000</v>
      </c>
      <c r="V302" s="6"/>
      <c r="W302" s="10" t="e">
        <v>#N/A</v>
      </c>
      <c r="X302" s="13">
        <v>0</v>
      </c>
      <c r="Y302" s="6"/>
      <c r="Z302" s="12"/>
      <c r="AA302" s="14">
        <v>720000</v>
      </c>
      <c r="AB302" s="6" t="s">
        <v>40</v>
      </c>
      <c r="AC302" s="10">
        <v>6</v>
      </c>
      <c r="AD302" s="6"/>
      <c r="AE302" s="6" t="s">
        <v>138</v>
      </c>
      <c r="AF302" s="6"/>
      <c r="AG302" s="15"/>
    </row>
    <row r="303" spans="1:33" hidden="1" x14ac:dyDescent="0.3">
      <c r="A303" s="4" t="s">
        <v>33</v>
      </c>
      <c r="B303" s="5">
        <v>14</v>
      </c>
      <c r="C303" s="6" t="s">
        <v>122</v>
      </c>
      <c r="D303" s="7" t="s">
        <v>122</v>
      </c>
      <c r="E303" s="8" t="s">
        <v>123</v>
      </c>
      <c r="F303" s="8" t="s">
        <v>124</v>
      </c>
      <c r="G303" s="6">
        <v>1022404143</v>
      </c>
      <c r="H303" s="8" t="s">
        <v>332</v>
      </c>
      <c r="I303" s="6" t="s">
        <v>44</v>
      </c>
      <c r="J303" s="10">
        <v>11</v>
      </c>
      <c r="K303" s="6">
        <v>166</v>
      </c>
      <c r="L303" s="11">
        <v>2024</v>
      </c>
      <c r="M303" s="6">
        <v>305</v>
      </c>
      <c r="N303" s="6">
        <v>305</v>
      </c>
      <c r="O303" s="12" t="s">
        <v>53</v>
      </c>
      <c r="P303" s="12" t="s">
        <v>54</v>
      </c>
      <c r="Q303" s="12">
        <v>45551</v>
      </c>
      <c r="R303" s="12">
        <v>45747</v>
      </c>
      <c r="S303" s="13">
        <v>5500000</v>
      </c>
      <c r="T303" s="13">
        <v>5500000</v>
      </c>
      <c r="U303" s="13">
        <v>5500000</v>
      </c>
      <c r="V303" s="6"/>
      <c r="W303" s="10" t="e">
        <v>#N/A</v>
      </c>
      <c r="X303" s="13">
        <v>0</v>
      </c>
      <c r="Y303" s="6"/>
      <c r="Z303" s="12"/>
      <c r="AA303" s="14">
        <v>0</v>
      </c>
      <c r="AB303" s="6" t="s">
        <v>40</v>
      </c>
      <c r="AC303" s="10">
        <v>6</v>
      </c>
      <c r="AD303" s="6"/>
      <c r="AE303" s="6"/>
      <c r="AF303" s="6" t="s">
        <v>41</v>
      </c>
      <c r="AG303" s="15" t="s">
        <v>41</v>
      </c>
    </row>
    <row r="304" spans="1:33" hidden="1" x14ac:dyDescent="0.3">
      <c r="A304" s="4" t="s">
        <v>33</v>
      </c>
      <c r="B304" s="5">
        <v>14</v>
      </c>
      <c r="C304" s="6" t="s">
        <v>122</v>
      </c>
      <c r="D304" s="7" t="s">
        <v>122</v>
      </c>
      <c r="E304" s="8" t="s">
        <v>123</v>
      </c>
      <c r="F304" s="8" t="s">
        <v>124</v>
      </c>
      <c r="G304" s="6">
        <v>52715002</v>
      </c>
      <c r="H304" s="8" t="s">
        <v>333</v>
      </c>
      <c r="I304" s="6" t="s">
        <v>44</v>
      </c>
      <c r="J304" s="10">
        <v>11</v>
      </c>
      <c r="K304" s="6">
        <v>169</v>
      </c>
      <c r="L304" s="11">
        <v>2024</v>
      </c>
      <c r="M304" s="6">
        <v>306</v>
      </c>
      <c r="N304" s="6">
        <v>306</v>
      </c>
      <c r="O304" s="12" t="s">
        <v>53</v>
      </c>
      <c r="P304" s="12" t="s">
        <v>54</v>
      </c>
      <c r="Q304" s="12">
        <v>45547</v>
      </c>
      <c r="R304" s="12">
        <v>45699</v>
      </c>
      <c r="S304" s="13">
        <v>1833333</v>
      </c>
      <c r="T304" s="13">
        <v>1833333</v>
      </c>
      <c r="U304" s="13">
        <v>1833333</v>
      </c>
      <c r="V304" s="6"/>
      <c r="W304" s="10" t="e">
        <v>#N/A</v>
      </c>
      <c r="X304" s="13">
        <v>0</v>
      </c>
      <c r="Y304" s="6"/>
      <c r="Z304" s="12"/>
      <c r="AA304" s="14">
        <v>0</v>
      </c>
      <c r="AB304" s="6" t="s">
        <v>40</v>
      </c>
      <c r="AC304" s="10">
        <v>6</v>
      </c>
      <c r="AD304" s="6"/>
      <c r="AE304" s="6"/>
      <c r="AF304" s="6" t="s">
        <v>41</v>
      </c>
      <c r="AG304" s="15" t="s">
        <v>41</v>
      </c>
    </row>
    <row r="305" spans="1:33" hidden="1" x14ac:dyDescent="0.3">
      <c r="A305" s="4" t="s">
        <v>33</v>
      </c>
      <c r="B305" s="5">
        <v>14</v>
      </c>
      <c r="C305" s="6" t="s">
        <v>122</v>
      </c>
      <c r="D305" s="7" t="s">
        <v>122</v>
      </c>
      <c r="E305" s="8" t="s">
        <v>123</v>
      </c>
      <c r="F305" s="8" t="s">
        <v>124</v>
      </c>
      <c r="G305" s="6">
        <v>1023962415</v>
      </c>
      <c r="H305" s="8" t="s">
        <v>334</v>
      </c>
      <c r="I305" s="6" t="s">
        <v>44</v>
      </c>
      <c r="J305" s="10">
        <v>11</v>
      </c>
      <c r="K305" s="6">
        <v>171</v>
      </c>
      <c r="L305" s="11">
        <v>2024</v>
      </c>
      <c r="M305" s="6">
        <v>307</v>
      </c>
      <c r="N305" s="6">
        <v>307</v>
      </c>
      <c r="O305" s="12" t="s">
        <v>53</v>
      </c>
      <c r="P305" s="12" t="s">
        <v>54</v>
      </c>
      <c r="Q305" s="12">
        <v>45554</v>
      </c>
      <c r="R305" s="12">
        <v>45309</v>
      </c>
      <c r="S305" s="13">
        <v>3600000</v>
      </c>
      <c r="T305" s="13">
        <v>3600000</v>
      </c>
      <c r="U305" s="13">
        <v>3600000</v>
      </c>
      <c r="V305" s="6"/>
      <c r="W305" s="10" t="e">
        <v>#N/A</v>
      </c>
      <c r="X305" s="13">
        <v>0</v>
      </c>
      <c r="Y305" s="6"/>
      <c r="Z305" s="12"/>
      <c r="AA305" s="14">
        <v>0</v>
      </c>
      <c r="AB305" s="6" t="s">
        <v>40</v>
      </c>
      <c r="AC305" s="10">
        <v>6</v>
      </c>
      <c r="AD305" s="6"/>
      <c r="AE305" s="6"/>
      <c r="AF305" s="6" t="s">
        <v>41</v>
      </c>
      <c r="AG305" s="15" t="s">
        <v>41</v>
      </c>
    </row>
    <row r="306" spans="1:33" hidden="1" x14ac:dyDescent="0.3">
      <c r="A306" s="4" t="s">
        <v>33</v>
      </c>
      <c r="B306" s="5">
        <v>14</v>
      </c>
      <c r="C306" s="6" t="s">
        <v>122</v>
      </c>
      <c r="D306" s="7" t="s">
        <v>122</v>
      </c>
      <c r="E306" s="8" t="s">
        <v>123</v>
      </c>
      <c r="F306" s="8" t="s">
        <v>124</v>
      </c>
      <c r="G306" s="6">
        <v>1000990328</v>
      </c>
      <c r="H306" s="8" t="s">
        <v>335</v>
      </c>
      <c r="I306" s="6" t="s">
        <v>44</v>
      </c>
      <c r="J306" s="10">
        <v>11</v>
      </c>
      <c r="K306" s="6">
        <v>148</v>
      </c>
      <c r="L306" s="11">
        <v>2024</v>
      </c>
      <c r="M306" s="6">
        <v>308</v>
      </c>
      <c r="N306" s="6">
        <v>308</v>
      </c>
      <c r="O306" s="12" t="s">
        <v>53</v>
      </c>
      <c r="P306" s="12" t="s">
        <v>54</v>
      </c>
      <c r="Q306" s="12">
        <v>45552</v>
      </c>
      <c r="R306" s="12">
        <v>45717</v>
      </c>
      <c r="S306" s="13">
        <v>1440000</v>
      </c>
      <c r="T306" s="13">
        <v>1440000</v>
      </c>
      <c r="U306" s="13">
        <v>1440000</v>
      </c>
      <c r="V306" s="6"/>
      <c r="W306" s="10" t="e">
        <v>#N/A</v>
      </c>
      <c r="X306" s="13">
        <v>0</v>
      </c>
      <c r="Y306" s="6"/>
      <c r="Z306" s="12"/>
      <c r="AA306" s="14">
        <v>0</v>
      </c>
      <c r="AB306" s="6" t="s">
        <v>40</v>
      </c>
      <c r="AC306" s="10">
        <v>6</v>
      </c>
      <c r="AD306" s="6"/>
      <c r="AE306" s="6"/>
      <c r="AF306" s="6" t="s">
        <v>41</v>
      </c>
      <c r="AG306" s="15" t="s">
        <v>41</v>
      </c>
    </row>
    <row r="307" spans="1:33" hidden="1" x14ac:dyDescent="0.3">
      <c r="A307" s="4" t="s">
        <v>33</v>
      </c>
      <c r="B307" s="5">
        <v>14</v>
      </c>
      <c r="C307" s="6" t="s">
        <v>122</v>
      </c>
      <c r="D307" s="7" t="s">
        <v>122</v>
      </c>
      <c r="E307" s="8" t="s">
        <v>123</v>
      </c>
      <c r="F307" s="8" t="s">
        <v>124</v>
      </c>
      <c r="G307" s="6">
        <v>80006135</v>
      </c>
      <c r="H307" s="8" t="s">
        <v>336</v>
      </c>
      <c r="I307" s="6" t="s">
        <v>44</v>
      </c>
      <c r="J307" s="10">
        <v>11</v>
      </c>
      <c r="K307" s="6">
        <v>182</v>
      </c>
      <c r="L307" s="11">
        <v>2024</v>
      </c>
      <c r="M307" s="6">
        <v>309</v>
      </c>
      <c r="N307" s="6">
        <v>309</v>
      </c>
      <c r="O307" s="12" t="s">
        <v>53</v>
      </c>
      <c r="P307" s="12" t="s">
        <v>54</v>
      </c>
      <c r="Q307" s="12">
        <v>45552</v>
      </c>
      <c r="R307" s="12">
        <v>45717</v>
      </c>
      <c r="S307" s="13">
        <v>1440000</v>
      </c>
      <c r="T307" s="13">
        <v>1440000</v>
      </c>
      <c r="U307" s="13">
        <v>1440000</v>
      </c>
      <c r="V307" s="6"/>
      <c r="W307" s="10" t="e">
        <v>#N/A</v>
      </c>
      <c r="X307" s="13">
        <v>0</v>
      </c>
      <c r="Y307" s="6"/>
      <c r="Z307" s="12"/>
      <c r="AA307" s="14">
        <v>0</v>
      </c>
      <c r="AB307" s="6" t="s">
        <v>40</v>
      </c>
      <c r="AC307" s="10">
        <v>6</v>
      </c>
      <c r="AD307" s="6"/>
      <c r="AE307" s="6"/>
      <c r="AF307" s="6" t="s">
        <v>41</v>
      </c>
      <c r="AG307" s="15" t="s">
        <v>41</v>
      </c>
    </row>
    <row r="308" spans="1:33" hidden="1" x14ac:dyDescent="0.3">
      <c r="A308" s="4" t="s">
        <v>33</v>
      </c>
      <c r="B308" s="5">
        <v>14</v>
      </c>
      <c r="C308" s="6" t="s">
        <v>122</v>
      </c>
      <c r="D308" s="7" t="s">
        <v>122</v>
      </c>
      <c r="E308" s="8" t="s">
        <v>123</v>
      </c>
      <c r="F308" s="8" t="s">
        <v>124</v>
      </c>
      <c r="G308" s="6">
        <v>1075224145</v>
      </c>
      <c r="H308" s="8" t="s">
        <v>337</v>
      </c>
      <c r="I308" s="6" t="s">
        <v>44</v>
      </c>
      <c r="J308" s="10">
        <v>11</v>
      </c>
      <c r="K308" s="6">
        <v>183</v>
      </c>
      <c r="L308" s="11">
        <v>2024</v>
      </c>
      <c r="M308" s="6">
        <v>310</v>
      </c>
      <c r="N308" s="6">
        <v>310</v>
      </c>
      <c r="O308" s="12" t="s">
        <v>53</v>
      </c>
      <c r="P308" s="12" t="s">
        <v>54</v>
      </c>
      <c r="Q308" s="12">
        <v>45551</v>
      </c>
      <c r="R308" s="12">
        <v>45718</v>
      </c>
      <c r="S308" s="13">
        <v>3000000</v>
      </c>
      <c r="T308" s="13">
        <v>3000000</v>
      </c>
      <c r="U308" s="13">
        <v>3000000</v>
      </c>
      <c r="V308" s="6"/>
      <c r="W308" s="10" t="e">
        <v>#N/A</v>
      </c>
      <c r="X308" s="13">
        <v>0</v>
      </c>
      <c r="Y308" s="6"/>
      <c r="Z308" s="12"/>
      <c r="AA308" s="14">
        <v>0</v>
      </c>
      <c r="AB308" s="6" t="s">
        <v>40</v>
      </c>
      <c r="AC308" s="10">
        <v>6</v>
      </c>
      <c r="AD308" s="6"/>
      <c r="AE308" s="6"/>
      <c r="AF308" s="6" t="s">
        <v>41</v>
      </c>
      <c r="AG308" s="15" t="s">
        <v>41</v>
      </c>
    </row>
    <row r="309" spans="1:33" hidden="1" x14ac:dyDescent="0.3">
      <c r="A309" s="4" t="s">
        <v>33</v>
      </c>
      <c r="B309" s="5">
        <v>14</v>
      </c>
      <c r="C309" s="6" t="s">
        <v>122</v>
      </c>
      <c r="D309" s="7" t="s">
        <v>122</v>
      </c>
      <c r="E309" s="8" t="s">
        <v>123</v>
      </c>
      <c r="F309" s="8" t="s">
        <v>124</v>
      </c>
      <c r="G309" s="6">
        <v>1053807522</v>
      </c>
      <c r="H309" s="8" t="s">
        <v>338</v>
      </c>
      <c r="I309" s="6" t="s">
        <v>44</v>
      </c>
      <c r="J309" s="10">
        <v>11</v>
      </c>
      <c r="K309" s="6">
        <v>179</v>
      </c>
      <c r="L309" s="11">
        <v>2024</v>
      </c>
      <c r="M309" s="6">
        <v>311</v>
      </c>
      <c r="N309" s="6">
        <v>311</v>
      </c>
      <c r="O309" s="12" t="s">
        <v>53</v>
      </c>
      <c r="P309" s="12" t="s">
        <v>54</v>
      </c>
      <c r="Q309" s="12">
        <v>45552</v>
      </c>
      <c r="R309" s="12">
        <v>45704</v>
      </c>
      <c r="S309" s="13">
        <v>21200000</v>
      </c>
      <c r="T309" s="13">
        <v>21200000</v>
      </c>
      <c r="U309" s="13">
        <v>21200000</v>
      </c>
      <c r="V309" s="6"/>
      <c r="W309" s="10" t="e">
        <v>#N/A</v>
      </c>
      <c r="X309" s="13">
        <v>0</v>
      </c>
      <c r="Y309" s="6"/>
      <c r="Z309" s="12"/>
      <c r="AA309" s="14">
        <v>0</v>
      </c>
      <c r="AB309" s="6" t="s">
        <v>40</v>
      </c>
      <c r="AC309" s="10">
        <v>6</v>
      </c>
      <c r="AD309" s="6"/>
      <c r="AE309" s="6"/>
      <c r="AF309" s="6" t="s">
        <v>41</v>
      </c>
      <c r="AG309" s="15" t="s">
        <v>41</v>
      </c>
    </row>
    <row r="310" spans="1:33" hidden="1" x14ac:dyDescent="0.3">
      <c r="A310" s="4" t="s">
        <v>33</v>
      </c>
      <c r="B310" s="5">
        <v>14</v>
      </c>
      <c r="C310" s="6" t="s">
        <v>122</v>
      </c>
      <c r="D310" s="7" t="s">
        <v>122</v>
      </c>
      <c r="E310" s="8" t="s">
        <v>123</v>
      </c>
      <c r="F310" s="8" t="s">
        <v>124</v>
      </c>
      <c r="G310" s="6">
        <v>1090369060</v>
      </c>
      <c r="H310" s="8" t="s">
        <v>339</v>
      </c>
      <c r="I310" s="6" t="s">
        <v>44</v>
      </c>
      <c r="J310" s="10">
        <v>11</v>
      </c>
      <c r="K310" s="6">
        <v>181</v>
      </c>
      <c r="L310" s="11">
        <v>2024</v>
      </c>
      <c r="M310" s="6">
        <v>312</v>
      </c>
      <c r="N310" s="6">
        <v>312</v>
      </c>
      <c r="O310" s="12" t="s">
        <v>53</v>
      </c>
      <c r="P310" s="12" t="s">
        <v>54</v>
      </c>
      <c r="Q310" s="12">
        <v>45558</v>
      </c>
      <c r="R310" s="12">
        <v>45710</v>
      </c>
      <c r="S310" s="13">
        <v>4400000</v>
      </c>
      <c r="T310" s="13">
        <v>4400000</v>
      </c>
      <c r="U310" s="13">
        <v>4400000</v>
      </c>
      <c r="V310" s="6"/>
      <c r="W310" s="10" t="e">
        <v>#N/A</v>
      </c>
      <c r="X310" s="13">
        <v>0</v>
      </c>
      <c r="Y310" s="6"/>
      <c r="Z310" s="12"/>
      <c r="AA310" s="14">
        <v>0</v>
      </c>
      <c r="AB310" s="6" t="s">
        <v>40</v>
      </c>
      <c r="AC310" s="10">
        <v>6</v>
      </c>
      <c r="AD310" s="6"/>
      <c r="AE310" s="6"/>
      <c r="AF310" s="6" t="s">
        <v>41</v>
      </c>
      <c r="AG310" s="15" t="s">
        <v>41</v>
      </c>
    </row>
    <row r="311" spans="1:33" hidden="1" x14ac:dyDescent="0.3">
      <c r="A311" s="4" t="s">
        <v>33</v>
      </c>
      <c r="B311" s="5">
        <v>14</v>
      </c>
      <c r="C311" s="6" t="s">
        <v>122</v>
      </c>
      <c r="D311" s="7" t="s">
        <v>122</v>
      </c>
      <c r="E311" s="8" t="s">
        <v>123</v>
      </c>
      <c r="F311" s="8" t="s">
        <v>124</v>
      </c>
      <c r="G311" s="6">
        <v>52489542</v>
      </c>
      <c r="H311" s="8" t="s">
        <v>340</v>
      </c>
      <c r="I311" s="6" t="s">
        <v>44</v>
      </c>
      <c r="J311" s="10">
        <v>11</v>
      </c>
      <c r="K311" s="6">
        <v>154</v>
      </c>
      <c r="L311" s="11">
        <v>2024</v>
      </c>
      <c r="M311" s="6">
        <v>313</v>
      </c>
      <c r="N311" s="6">
        <v>313</v>
      </c>
      <c r="O311" s="12" t="s">
        <v>53</v>
      </c>
      <c r="P311" s="12" t="s">
        <v>54</v>
      </c>
      <c r="Q311" s="12">
        <v>45551</v>
      </c>
      <c r="R311" s="12">
        <v>45687</v>
      </c>
      <c r="S311" s="13">
        <v>5500000</v>
      </c>
      <c r="T311" s="13">
        <v>5500000</v>
      </c>
      <c r="U311" s="13">
        <v>5500000</v>
      </c>
      <c r="V311" s="6"/>
      <c r="W311" s="10" t="e">
        <v>#N/A</v>
      </c>
      <c r="X311" s="13">
        <v>0</v>
      </c>
      <c r="Y311" s="6"/>
      <c r="Z311" s="12"/>
      <c r="AA311" s="14">
        <v>0</v>
      </c>
      <c r="AB311" s="6" t="s">
        <v>40</v>
      </c>
      <c r="AC311" s="10">
        <v>6</v>
      </c>
      <c r="AD311" s="6"/>
      <c r="AE311" s="6"/>
      <c r="AF311" s="6" t="s">
        <v>41</v>
      </c>
      <c r="AG311" s="15" t="s">
        <v>41</v>
      </c>
    </row>
    <row r="312" spans="1:33" hidden="1" x14ac:dyDescent="0.3">
      <c r="A312" s="4" t="s">
        <v>33</v>
      </c>
      <c r="B312" s="5">
        <v>14</v>
      </c>
      <c r="C312" s="6" t="s">
        <v>122</v>
      </c>
      <c r="D312" s="7" t="s">
        <v>122</v>
      </c>
      <c r="E312" s="8" t="s">
        <v>123</v>
      </c>
      <c r="F312" s="8" t="s">
        <v>124</v>
      </c>
      <c r="G312" s="6">
        <v>51689390</v>
      </c>
      <c r="H312" s="8" t="s">
        <v>341</v>
      </c>
      <c r="I312" s="6" t="s">
        <v>44</v>
      </c>
      <c r="J312" s="10">
        <v>11</v>
      </c>
      <c r="K312" s="6">
        <v>180</v>
      </c>
      <c r="L312" s="11">
        <v>2024</v>
      </c>
      <c r="M312" s="6">
        <v>314</v>
      </c>
      <c r="N312" s="6">
        <v>314</v>
      </c>
      <c r="O312" s="12" t="s">
        <v>53</v>
      </c>
      <c r="P312" s="12" t="s">
        <v>54</v>
      </c>
      <c r="Q312" s="12">
        <v>45555</v>
      </c>
      <c r="R312" s="12">
        <v>45707</v>
      </c>
      <c r="S312" s="13">
        <v>3016567</v>
      </c>
      <c r="T312" s="13">
        <v>3016567</v>
      </c>
      <c r="U312" s="13">
        <v>3016567</v>
      </c>
      <c r="V312" s="6"/>
      <c r="W312" s="10" t="e">
        <v>#N/A</v>
      </c>
      <c r="X312" s="13">
        <v>0</v>
      </c>
      <c r="Y312" s="6"/>
      <c r="Z312" s="12"/>
      <c r="AA312" s="14">
        <v>0</v>
      </c>
      <c r="AB312" s="6" t="s">
        <v>40</v>
      </c>
      <c r="AC312" s="10">
        <v>6</v>
      </c>
      <c r="AD312" s="6"/>
      <c r="AE312" s="6"/>
      <c r="AF312" s="6" t="s">
        <v>41</v>
      </c>
      <c r="AG312" s="15" t="s">
        <v>41</v>
      </c>
    </row>
    <row r="313" spans="1:33" hidden="1" x14ac:dyDescent="0.3">
      <c r="A313" s="4" t="s">
        <v>33</v>
      </c>
      <c r="B313" s="5">
        <v>14</v>
      </c>
      <c r="C313" s="6" t="s">
        <v>122</v>
      </c>
      <c r="D313" s="7" t="s">
        <v>122</v>
      </c>
      <c r="E313" s="8" t="s">
        <v>123</v>
      </c>
      <c r="F313" s="8" t="s">
        <v>124</v>
      </c>
      <c r="G313" s="6">
        <v>79534425</v>
      </c>
      <c r="H313" s="8" t="s">
        <v>342</v>
      </c>
      <c r="I313" s="6" t="s">
        <v>44</v>
      </c>
      <c r="J313" s="10">
        <v>11</v>
      </c>
      <c r="K313" s="6">
        <v>163</v>
      </c>
      <c r="L313" s="11">
        <v>2024</v>
      </c>
      <c r="M313" s="6">
        <v>315</v>
      </c>
      <c r="N313" s="6">
        <v>315</v>
      </c>
      <c r="O313" s="12" t="s">
        <v>53</v>
      </c>
      <c r="P313" s="12" t="s">
        <v>54</v>
      </c>
      <c r="Q313" s="12">
        <v>45555</v>
      </c>
      <c r="R313" s="12">
        <v>45692</v>
      </c>
      <c r="S313" s="13">
        <v>3267400</v>
      </c>
      <c r="T313" s="13">
        <v>3267400</v>
      </c>
      <c r="U313" s="13">
        <v>3267400</v>
      </c>
      <c r="V313" s="6"/>
      <c r="W313" s="10" t="e">
        <v>#N/A</v>
      </c>
      <c r="X313" s="13">
        <v>0</v>
      </c>
      <c r="Y313" s="6"/>
      <c r="Z313" s="12"/>
      <c r="AA313" s="14">
        <v>0</v>
      </c>
      <c r="AB313" s="6" t="s">
        <v>40</v>
      </c>
      <c r="AC313" s="10">
        <v>6</v>
      </c>
      <c r="AD313" s="6"/>
      <c r="AE313" s="6"/>
      <c r="AF313" s="6" t="s">
        <v>41</v>
      </c>
      <c r="AG313" s="15" t="s">
        <v>41</v>
      </c>
    </row>
    <row r="314" spans="1:33" hidden="1" x14ac:dyDescent="0.3">
      <c r="A314" s="4" t="s">
        <v>33</v>
      </c>
      <c r="B314" s="5">
        <v>14</v>
      </c>
      <c r="C314" s="6" t="s">
        <v>122</v>
      </c>
      <c r="D314" s="7" t="s">
        <v>122</v>
      </c>
      <c r="E314" s="8" t="s">
        <v>123</v>
      </c>
      <c r="F314" s="8" t="s">
        <v>124</v>
      </c>
      <c r="G314" s="6">
        <v>1013101404</v>
      </c>
      <c r="H314" s="8" t="s">
        <v>343</v>
      </c>
      <c r="I314" s="6" t="s">
        <v>44</v>
      </c>
      <c r="J314" s="10">
        <v>11</v>
      </c>
      <c r="K314" s="6">
        <v>187</v>
      </c>
      <c r="L314" s="11">
        <v>2024</v>
      </c>
      <c r="M314" s="6">
        <v>316</v>
      </c>
      <c r="N314" s="6">
        <v>316</v>
      </c>
      <c r="O314" s="12" t="s">
        <v>53</v>
      </c>
      <c r="P314" s="12" t="s">
        <v>54</v>
      </c>
      <c r="Q314" s="12">
        <v>45554</v>
      </c>
      <c r="R314" s="12">
        <v>45706</v>
      </c>
      <c r="S314" s="13">
        <v>2028600</v>
      </c>
      <c r="T314" s="13">
        <v>2028600</v>
      </c>
      <c r="U314" s="13">
        <v>2028600</v>
      </c>
      <c r="V314" s="6"/>
      <c r="W314" s="10" t="e">
        <v>#N/A</v>
      </c>
      <c r="X314" s="13">
        <v>0</v>
      </c>
      <c r="Y314" s="6"/>
      <c r="Z314" s="12"/>
      <c r="AA314" s="14">
        <v>0</v>
      </c>
      <c r="AB314" s="6" t="s">
        <v>40</v>
      </c>
      <c r="AC314" s="10">
        <v>6</v>
      </c>
      <c r="AD314" s="6"/>
      <c r="AE314" s="6"/>
      <c r="AF314" s="6" t="s">
        <v>41</v>
      </c>
      <c r="AG314" s="15" t="s">
        <v>41</v>
      </c>
    </row>
    <row r="315" spans="1:33" x14ac:dyDescent="0.3">
      <c r="A315" s="4" t="s">
        <v>33</v>
      </c>
      <c r="B315" s="5">
        <v>14</v>
      </c>
      <c r="C315" s="6" t="s">
        <v>122</v>
      </c>
      <c r="D315" s="7" t="s">
        <v>122</v>
      </c>
      <c r="E315" s="8" t="s">
        <v>123</v>
      </c>
      <c r="F315" s="8" t="s">
        <v>124</v>
      </c>
      <c r="G315" s="6">
        <v>1018454328</v>
      </c>
      <c r="H315" s="8" t="s">
        <v>344</v>
      </c>
      <c r="I315" s="6" t="s">
        <v>44</v>
      </c>
      <c r="J315" s="10">
        <v>11</v>
      </c>
      <c r="K315" s="6">
        <v>190</v>
      </c>
      <c r="L315" s="11">
        <v>2024</v>
      </c>
      <c r="M315" s="6">
        <v>317</v>
      </c>
      <c r="N315" s="6">
        <v>317</v>
      </c>
      <c r="O315" s="12" t="s">
        <v>53</v>
      </c>
      <c r="P315" s="12" t="s">
        <v>54</v>
      </c>
      <c r="Q315" s="12">
        <v>45561</v>
      </c>
      <c r="R315" s="12">
        <v>45698</v>
      </c>
      <c r="S315" s="13">
        <v>7333333</v>
      </c>
      <c r="T315" s="13">
        <v>7333333</v>
      </c>
      <c r="U315" s="13">
        <v>5500000</v>
      </c>
      <c r="V315" s="6"/>
      <c r="W315" s="10" t="e">
        <v>#N/A</v>
      </c>
      <c r="X315" s="13">
        <v>0</v>
      </c>
      <c r="Y315" s="6"/>
      <c r="Z315" s="12"/>
      <c r="AA315" s="14">
        <v>1833333</v>
      </c>
      <c r="AB315" s="6" t="s">
        <v>40</v>
      </c>
      <c r="AC315" s="10">
        <v>6</v>
      </c>
      <c r="AD315" s="6"/>
      <c r="AE315" s="6" t="s">
        <v>138</v>
      </c>
      <c r="AF315" s="6"/>
      <c r="AG315" s="15"/>
    </row>
    <row r="316" spans="1:33" hidden="1" x14ac:dyDescent="0.3">
      <c r="A316" s="4" t="s">
        <v>33</v>
      </c>
      <c r="B316" s="5">
        <v>14</v>
      </c>
      <c r="C316" s="6" t="s">
        <v>122</v>
      </c>
      <c r="D316" s="7" t="s">
        <v>122</v>
      </c>
      <c r="E316" s="8" t="s">
        <v>123</v>
      </c>
      <c r="F316" s="8" t="s">
        <v>124</v>
      </c>
      <c r="G316" s="6">
        <v>80442207</v>
      </c>
      <c r="H316" s="8" t="s">
        <v>345</v>
      </c>
      <c r="I316" s="6" t="s">
        <v>44</v>
      </c>
      <c r="J316" s="10">
        <v>11</v>
      </c>
      <c r="K316" s="6">
        <v>96</v>
      </c>
      <c r="L316" s="11">
        <v>2024</v>
      </c>
      <c r="M316" s="6">
        <v>318</v>
      </c>
      <c r="N316" s="6">
        <v>318</v>
      </c>
      <c r="O316" s="12" t="s">
        <v>53</v>
      </c>
      <c r="P316" s="12" t="s">
        <v>54</v>
      </c>
      <c r="Q316" s="12">
        <v>45432</v>
      </c>
      <c r="R316" s="12">
        <v>45615</v>
      </c>
      <c r="S316" s="13">
        <v>4722767</v>
      </c>
      <c r="T316" s="13">
        <v>4722767</v>
      </c>
      <c r="U316" s="13">
        <v>4722767</v>
      </c>
      <c r="V316" s="6"/>
      <c r="W316" s="10" t="e">
        <v>#N/A</v>
      </c>
      <c r="X316" s="13">
        <v>0</v>
      </c>
      <c r="Y316" s="6"/>
      <c r="Z316" s="12"/>
      <c r="AA316" s="14">
        <v>0</v>
      </c>
      <c r="AB316" s="6" t="s">
        <v>40</v>
      </c>
      <c r="AC316" s="10">
        <v>6</v>
      </c>
      <c r="AD316" s="6"/>
      <c r="AE316" s="6"/>
      <c r="AF316" s="6" t="s">
        <v>41</v>
      </c>
      <c r="AG316" s="15" t="s">
        <v>41</v>
      </c>
    </row>
    <row r="317" spans="1:33" hidden="1" x14ac:dyDescent="0.3">
      <c r="A317" s="4" t="s">
        <v>33</v>
      </c>
      <c r="B317" s="5">
        <v>14</v>
      </c>
      <c r="C317" s="6" t="s">
        <v>122</v>
      </c>
      <c r="D317" s="7" t="s">
        <v>122</v>
      </c>
      <c r="E317" s="8" t="s">
        <v>123</v>
      </c>
      <c r="F317" s="8" t="s">
        <v>124</v>
      </c>
      <c r="G317" s="6">
        <v>1121896751</v>
      </c>
      <c r="H317" s="8" t="s">
        <v>346</v>
      </c>
      <c r="I317" s="6" t="s">
        <v>44</v>
      </c>
      <c r="J317" s="10">
        <v>11</v>
      </c>
      <c r="K317" s="6">
        <v>191</v>
      </c>
      <c r="L317" s="11">
        <v>2024</v>
      </c>
      <c r="M317" s="6">
        <v>319</v>
      </c>
      <c r="N317" s="6">
        <v>319</v>
      </c>
      <c r="O317" s="12" t="s">
        <v>53</v>
      </c>
      <c r="P317" s="12" t="s">
        <v>54</v>
      </c>
      <c r="Q317" s="12">
        <v>45558</v>
      </c>
      <c r="R317" s="12">
        <v>45695</v>
      </c>
      <c r="S317" s="13">
        <v>6660000</v>
      </c>
      <c r="T317" s="13">
        <v>6660000</v>
      </c>
      <c r="U317" s="13">
        <v>6660000</v>
      </c>
      <c r="V317" s="6"/>
      <c r="W317" s="10" t="e">
        <v>#N/A</v>
      </c>
      <c r="X317" s="13">
        <v>0</v>
      </c>
      <c r="Y317" s="6"/>
      <c r="Z317" s="12"/>
      <c r="AA317" s="14">
        <v>0</v>
      </c>
      <c r="AB317" s="6" t="s">
        <v>40</v>
      </c>
      <c r="AC317" s="10">
        <v>6</v>
      </c>
      <c r="AD317" s="6"/>
      <c r="AE317" s="6"/>
      <c r="AF317" s="6" t="s">
        <v>41</v>
      </c>
      <c r="AG317" s="15" t="s">
        <v>41</v>
      </c>
    </row>
    <row r="318" spans="1:33" hidden="1" x14ac:dyDescent="0.3">
      <c r="A318" s="4" t="s">
        <v>33</v>
      </c>
      <c r="B318" s="5">
        <v>14</v>
      </c>
      <c r="C318" s="6" t="s">
        <v>122</v>
      </c>
      <c r="D318" s="7" t="s">
        <v>122</v>
      </c>
      <c r="E318" s="8" t="s">
        <v>123</v>
      </c>
      <c r="F318" s="8" t="s">
        <v>124</v>
      </c>
      <c r="G318" s="6">
        <v>1033764092</v>
      </c>
      <c r="H318" s="8" t="s">
        <v>347</v>
      </c>
      <c r="I318" s="6" t="s">
        <v>44</v>
      </c>
      <c r="J318" s="10">
        <v>11</v>
      </c>
      <c r="K318" s="6">
        <v>199</v>
      </c>
      <c r="L318" s="11">
        <v>2024</v>
      </c>
      <c r="M318" s="6">
        <v>320</v>
      </c>
      <c r="N318" s="6">
        <v>320</v>
      </c>
      <c r="O318" s="12" t="s">
        <v>53</v>
      </c>
      <c r="P318" s="12" t="s">
        <v>54</v>
      </c>
      <c r="Q318" s="12">
        <v>45558</v>
      </c>
      <c r="R318" s="12">
        <v>45738</v>
      </c>
      <c r="S318" s="13">
        <v>2420000</v>
      </c>
      <c r="T318" s="13">
        <v>2420000</v>
      </c>
      <c r="U318" s="13">
        <v>2420000</v>
      </c>
      <c r="V318" s="6"/>
      <c r="W318" s="10" t="e">
        <v>#N/A</v>
      </c>
      <c r="X318" s="13">
        <v>0</v>
      </c>
      <c r="Y318" s="6"/>
      <c r="Z318" s="12"/>
      <c r="AA318" s="14">
        <v>0</v>
      </c>
      <c r="AB318" s="6" t="s">
        <v>40</v>
      </c>
      <c r="AC318" s="10">
        <v>6</v>
      </c>
      <c r="AD318" s="6"/>
      <c r="AE318" s="6"/>
      <c r="AF318" s="6" t="s">
        <v>41</v>
      </c>
      <c r="AG318" s="15" t="s">
        <v>41</v>
      </c>
    </row>
    <row r="319" spans="1:33" hidden="1" x14ac:dyDescent="0.3">
      <c r="A319" s="4" t="s">
        <v>33</v>
      </c>
      <c r="B319" s="5">
        <v>14</v>
      </c>
      <c r="C319" s="6" t="s">
        <v>122</v>
      </c>
      <c r="D319" s="7" t="s">
        <v>122</v>
      </c>
      <c r="E319" s="8" t="s">
        <v>123</v>
      </c>
      <c r="F319" s="8" t="s">
        <v>124</v>
      </c>
      <c r="G319" s="6">
        <v>17319460</v>
      </c>
      <c r="H319" s="8" t="s">
        <v>348</v>
      </c>
      <c r="I319" s="6" t="s">
        <v>44</v>
      </c>
      <c r="J319" s="10">
        <v>11</v>
      </c>
      <c r="K319" s="6">
        <v>206</v>
      </c>
      <c r="L319" s="11">
        <v>2024</v>
      </c>
      <c r="M319" s="6">
        <v>321</v>
      </c>
      <c r="N319" s="6">
        <v>321</v>
      </c>
      <c r="O319" s="12" t="s">
        <v>53</v>
      </c>
      <c r="P319" s="12" t="s">
        <v>54</v>
      </c>
      <c r="Q319" s="12">
        <v>45559</v>
      </c>
      <c r="R319" s="12">
        <v>45696</v>
      </c>
      <c r="S319" s="13">
        <v>3651800</v>
      </c>
      <c r="T319" s="13">
        <v>3651800</v>
      </c>
      <c r="U319" s="13">
        <v>3651800</v>
      </c>
      <c r="V319" s="6"/>
      <c r="W319" s="10" t="e">
        <v>#N/A</v>
      </c>
      <c r="X319" s="13">
        <v>0</v>
      </c>
      <c r="Y319" s="6"/>
      <c r="Z319" s="12"/>
      <c r="AA319" s="14">
        <v>0</v>
      </c>
      <c r="AB319" s="6" t="s">
        <v>40</v>
      </c>
      <c r="AC319" s="10">
        <v>6</v>
      </c>
      <c r="AD319" s="6"/>
      <c r="AE319" s="6"/>
      <c r="AF319" s="6" t="s">
        <v>41</v>
      </c>
      <c r="AG319" s="15" t="s">
        <v>41</v>
      </c>
    </row>
    <row r="320" spans="1:33" hidden="1" x14ac:dyDescent="0.3">
      <c r="A320" s="4" t="s">
        <v>33</v>
      </c>
      <c r="B320" s="5">
        <v>14</v>
      </c>
      <c r="C320" s="6" t="s">
        <v>122</v>
      </c>
      <c r="D320" s="7" t="s">
        <v>122</v>
      </c>
      <c r="E320" s="8" t="s">
        <v>123</v>
      </c>
      <c r="F320" s="8" t="s">
        <v>124</v>
      </c>
      <c r="G320" s="6">
        <v>1033732279</v>
      </c>
      <c r="H320" s="8" t="s">
        <v>349</v>
      </c>
      <c r="I320" s="6" t="s">
        <v>44</v>
      </c>
      <c r="J320" s="10">
        <v>11</v>
      </c>
      <c r="K320" s="6">
        <v>200</v>
      </c>
      <c r="L320" s="11">
        <v>2024</v>
      </c>
      <c r="M320" s="6">
        <v>322</v>
      </c>
      <c r="N320" s="6">
        <v>322</v>
      </c>
      <c r="O320" s="12" t="s">
        <v>53</v>
      </c>
      <c r="P320" s="12" t="s">
        <v>54</v>
      </c>
      <c r="Q320" s="12">
        <v>45558</v>
      </c>
      <c r="R320" s="12">
        <v>45695</v>
      </c>
      <c r="S320" s="13">
        <v>6783333</v>
      </c>
      <c r="T320" s="13">
        <v>6783333</v>
      </c>
      <c r="U320" s="13">
        <v>6783333</v>
      </c>
      <c r="V320" s="6"/>
      <c r="W320" s="10" t="e">
        <v>#N/A</v>
      </c>
      <c r="X320" s="13">
        <v>0</v>
      </c>
      <c r="Y320" s="6"/>
      <c r="Z320" s="12"/>
      <c r="AA320" s="14">
        <v>0</v>
      </c>
      <c r="AB320" s="6" t="s">
        <v>40</v>
      </c>
      <c r="AC320" s="10">
        <v>6</v>
      </c>
      <c r="AD320" s="6"/>
      <c r="AE320" s="6"/>
      <c r="AF320" s="6" t="s">
        <v>41</v>
      </c>
      <c r="AG320" s="15" t="s">
        <v>41</v>
      </c>
    </row>
    <row r="321" spans="1:33" hidden="1" x14ac:dyDescent="0.3">
      <c r="A321" s="4" t="s">
        <v>33</v>
      </c>
      <c r="B321" s="5">
        <v>14</v>
      </c>
      <c r="C321" s="6" t="s">
        <v>122</v>
      </c>
      <c r="D321" s="7" t="s">
        <v>122</v>
      </c>
      <c r="E321" s="8" t="s">
        <v>123</v>
      </c>
      <c r="F321" s="8" t="s">
        <v>124</v>
      </c>
      <c r="G321" s="6">
        <v>19435408</v>
      </c>
      <c r="H321" s="8" t="s">
        <v>350</v>
      </c>
      <c r="I321" s="6" t="s">
        <v>44</v>
      </c>
      <c r="J321" s="10">
        <v>11</v>
      </c>
      <c r="K321" s="6">
        <v>205</v>
      </c>
      <c r="L321" s="11">
        <v>2024</v>
      </c>
      <c r="M321" s="6">
        <v>323</v>
      </c>
      <c r="N321" s="6">
        <v>323</v>
      </c>
      <c r="O321" s="12" t="s">
        <v>53</v>
      </c>
      <c r="P321" s="12" t="s">
        <v>54</v>
      </c>
      <c r="Q321" s="12">
        <v>45558</v>
      </c>
      <c r="R321" s="12">
        <v>45664</v>
      </c>
      <c r="S321" s="13">
        <v>3555700</v>
      </c>
      <c r="T321" s="13">
        <v>3555700</v>
      </c>
      <c r="U321" s="13">
        <v>3555700</v>
      </c>
      <c r="V321" s="6"/>
      <c r="W321" s="10" t="e">
        <v>#N/A</v>
      </c>
      <c r="X321" s="13">
        <v>0</v>
      </c>
      <c r="Y321" s="6"/>
      <c r="Z321" s="12"/>
      <c r="AA321" s="14">
        <v>0</v>
      </c>
      <c r="AB321" s="6" t="s">
        <v>40</v>
      </c>
      <c r="AC321" s="10">
        <v>6</v>
      </c>
      <c r="AD321" s="6"/>
      <c r="AE321" s="6"/>
      <c r="AF321" s="6" t="s">
        <v>41</v>
      </c>
      <c r="AG321" s="15" t="s">
        <v>41</v>
      </c>
    </row>
    <row r="322" spans="1:33" hidden="1" x14ac:dyDescent="0.3">
      <c r="A322" s="4" t="s">
        <v>33</v>
      </c>
      <c r="B322" s="5">
        <v>14</v>
      </c>
      <c r="C322" s="6" t="s">
        <v>122</v>
      </c>
      <c r="D322" s="7" t="s">
        <v>122</v>
      </c>
      <c r="E322" s="8" t="s">
        <v>123</v>
      </c>
      <c r="F322" s="8" t="s">
        <v>124</v>
      </c>
      <c r="G322" s="6">
        <v>79580992</v>
      </c>
      <c r="H322" s="8" t="s">
        <v>351</v>
      </c>
      <c r="I322" s="6" t="s">
        <v>44</v>
      </c>
      <c r="J322" s="10">
        <v>11</v>
      </c>
      <c r="K322" s="6">
        <v>100</v>
      </c>
      <c r="L322" s="11">
        <v>2024</v>
      </c>
      <c r="M322" s="6">
        <v>324</v>
      </c>
      <c r="N322" s="6">
        <v>324</v>
      </c>
      <c r="O322" s="12" t="s">
        <v>53</v>
      </c>
      <c r="P322" s="12" t="s">
        <v>54</v>
      </c>
      <c r="Q322" s="12">
        <v>45433</v>
      </c>
      <c r="R322" s="12">
        <v>45616</v>
      </c>
      <c r="S322" s="13">
        <v>3600000</v>
      </c>
      <c r="T322" s="13">
        <v>3600000</v>
      </c>
      <c r="U322" s="13">
        <v>3600000</v>
      </c>
      <c r="V322" s="6"/>
      <c r="W322" s="10" t="e">
        <v>#N/A</v>
      </c>
      <c r="X322" s="13">
        <v>0</v>
      </c>
      <c r="Y322" s="6"/>
      <c r="Z322" s="12"/>
      <c r="AA322" s="14">
        <v>0</v>
      </c>
      <c r="AB322" s="6" t="s">
        <v>40</v>
      </c>
      <c r="AC322" s="10">
        <v>6</v>
      </c>
      <c r="AD322" s="6"/>
      <c r="AE322" s="6"/>
      <c r="AF322" s="6" t="s">
        <v>41</v>
      </c>
      <c r="AG322" s="15" t="s">
        <v>41</v>
      </c>
    </row>
    <row r="323" spans="1:33" hidden="1" x14ac:dyDescent="0.3">
      <c r="A323" s="4" t="s">
        <v>33</v>
      </c>
      <c r="B323" s="5">
        <v>14</v>
      </c>
      <c r="C323" s="6" t="s">
        <v>122</v>
      </c>
      <c r="D323" s="7" t="s">
        <v>122</v>
      </c>
      <c r="E323" s="8" t="s">
        <v>123</v>
      </c>
      <c r="F323" s="8" t="s">
        <v>124</v>
      </c>
      <c r="G323" s="6">
        <v>1015400720</v>
      </c>
      <c r="H323" s="8" t="s">
        <v>352</v>
      </c>
      <c r="I323" s="6" t="s">
        <v>44</v>
      </c>
      <c r="J323" s="10">
        <v>11</v>
      </c>
      <c r="K323" s="6">
        <v>195</v>
      </c>
      <c r="L323" s="11">
        <v>2024</v>
      </c>
      <c r="M323" s="6">
        <v>325</v>
      </c>
      <c r="N323" s="6">
        <v>325</v>
      </c>
      <c r="O323" s="12" t="s">
        <v>53</v>
      </c>
      <c r="P323" s="12" t="s">
        <v>54</v>
      </c>
      <c r="Q323" s="12">
        <v>45558</v>
      </c>
      <c r="R323" s="12">
        <v>45695</v>
      </c>
      <c r="S323" s="13">
        <v>8633333</v>
      </c>
      <c r="T323" s="13">
        <v>8633333</v>
      </c>
      <c r="U323" s="13">
        <v>8633333</v>
      </c>
      <c r="V323" s="6"/>
      <c r="W323" s="10" t="e">
        <v>#N/A</v>
      </c>
      <c r="X323" s="13">
        <v>0</v>
      </c>
      <c r="Y323" s="6"/>
      <c r="Z323" s="12"/>
      <c r="AA323" s="14">
        <v>0</v>
      </c>
      <c r="AB323" s="6" t="s">
        <v>40</v>
      </c>
      <c r="AC323" s="10">
        <v>6</v>
      </c>
      <c r="AD323" s="6"/>
      <c r="AE323" s="6"/>
      <c r="AF323" s="6" t="s">
        <v>41</v>
      </c>
      <c r="AG323" s="15" t="s">
        <v>41</v>
      </c>
    </row>
    <row r="324" spans="1:33" hidden="1" x14ac:dyDescent="0.3">
      <c r="A324" s="4" t="s">
        <v>33</v>
      </c>
      <c r="B324" s="5">
        <v>14</v>
      </c>
      <c r="C324" s="6" t="s">
        <v>122</v>
      </c>
      <c r="D324" s="7" t="s">
        <v>122</v>
      </c>
      <c r="E324" s="8" t="s">
        <v>123</v>
      </c>
      <c r="F324" s="8" t="s">
        <v>124</v>
      </c>
      <c r="G324" s="6">
        <v>19110975</v>
      </c>
      <c r="H324" s="8" t="s">
        <v>353</v>
      </c>
      <c r="I324" s="6" t="s">
        <v>44</v>
      </c>
      <c r="J324" s="10">
        <v>11</v>
      </c>
      <c r="K324" s="6">
        <v>204</v>
      </c>
      <c r="L324" s="11">
        <v>2024</v>
      </c>
      <c r="M324" s="6">
        <v>326</v>
      </c>
      <c r="N324" s="6">
        <v>326</v>
      </c>
      <c r="O324" s="12" t="s">
        <v>53</v>
      </c>
      <c r="P324" s="12" t="s">
        <v>54</v>
      </c>
      <c r="Q324" s="12">
        <v>45560</v>
      </c>
      <c r="R324" s="12">
        <v>45697</v>
      </c>
      <c r="S324" s="13">
        <v>7150000</v>
      </c>
      <c r="T324" s="13">
        <v>7150000</v>
      </c>
      <c r="U324" s="13">
        <v>7150000</v>
      </c>
      <c r="V324" s="6"/>
      <c r="W324" s="10" t="e">
        <v>#N/A</v>
      </c>
      <c r="X324" s="13">
        <v>0</v>
      </c>
      <c r="Y324" s="6"/>
      <c r="Z324" s="12"/>
      <c r="AA324" s="14">
        <v>0</v>
      </c>
      <c r="AB324" s="6" t="s">
        <v>40</v>
      </c>
      <c r="AC324" s="10">
        <v>6</v>
      </c>
      <c r="AD324" s="6"/>
      <c r="AE324" s="6"/>
      <c r="AF324" s="6" t="s">
        <v>41</v>
      </c>
      <c r="AG324" s="15" t="s">
        <v>41</v>
      </c>
    </row>
    <row r="325" spans="1:33" hidden="1" x14ac:dyDescent="0.3">
      <c r="A325" s="4" t="s">
        <v>33</v>
      </c>
      <c r="B325" s="5">
        <v>14</v>
      </c>
      <c r="C325" s="6" t="s">
        <v>122</v>
      </c>
      <c r="D325" s="7" t="s">
        <v>122</v>
      </c>
      <c r="E325" s="8" t="s">
        <v>123</v>
      </c>
      <c r="F325" s="8" t="s">
        <v>124</v>
      </c>
      <c r="G325" s="6">
        <v>1091666488</v>
      </c>
      <c r="H325" s="8" t="s">
        <v>354</v>
      </c>
      <c r="I325" s="6" t="s">
        <v>44</v>
      </c>
      <c r="J325" s="10">
        <v>11</v>
      </c>
      <c r="K325" s="6">
        <v>209</v>
      </c>
      <c r="L325" s="11">
        <v>2024</v>
      </c>
      <c r="M325" s="6">
        <v>327</v>
      </c>
      <c r="N325" s="6">
        <v>327</v>
      </c>
      <c r="O325" s="12" t="s">
        <v>53</v>
      </c>
      <c r="P325" s="12" t="s">
        <v>54</v>
      </c>
      <c r="Q325" s="12">
        <v>45559</v>
      </c>
      <c r="R325" s="12">
        <v>45696</v>
      </c>
      <c r="S325" s="13">
        <v>6840000</v>
      </c>
      <c r="T325" s="13">
        <v>6840000</v>
      </c>
      <c r="U325" s="13">
        <v>6840000</v>
      </c>
      <c r="V325" s="6"/>
      <c r="W325" s="10" t="e">
        <v>#N/A</v>
      </c>
      <c r="X325" s="13">
        <v>0</v>
      </c>
      <c r="Y325" s="6"/>
      <c r="Z325" s="12"/>
      <c r="AA325" s="14">
        <v>0</v>
      </c>
      <c r="AB325" s="6" t="s">
        <v>40</v>
      </c>
      <c r="AC325" s="10">
        <v>6</v>
      </c>
      <c r="AD325" s="6"/>
      <c r="AE325" s="6"/>
      <c r="AF325" s="6" t="s">
        <v>41</v>
      </c>
      <c r="AG325" s="15" t="s">
        <v>41</v>
      </c>
    </row>
    <row r="326" spans="1:33" hidden="1" x14ac:dyDescent="0.3">
      <c r="A326" s="4" t="s">
        <v>33</v>
      </c>
      <c r="B326" s="5">
        <v>14</v>
      </c>
      <c r="C326" s="6" t="s">
        <v>122</v>
      </c>
      <c r="D326" s="7" t="s">
        <v>122</v>
      </c>
      <c r="E326" s="8" t="s">
        <v>123</v>
      </c>
      <c r="F326" s="8" t="s">
        <v>124</v>
      </c>
      <c r="G326" s="6">
        <v>57448255</v>
      </c>
      <c r="H326" s="8" t="s">
        <v>355</v>
      </c>
      <c r="I326" s="6" t="s">
        <v>44</v>
      </c>
      <c r="J326" s="10">
        <v>11</v>
      </c>
      <c r="K326" s="6">
        <v>207</v>
      </c>
      <c r="L326" s="11">
        <v>2024</v>
      </c>
      <c r="M326" s="6">
        <v>328</v>
      </c>
      <c r="N326" s="6">
        <v>328</v>
      </c>
      <c r="O326" s="12" t="s">
        <v>53</v>
      </c>
      <c r="P326" s="12" t="s">
        <v>54</v>
      </c>
      <c r="Q326" s="12">
        <v>45566</v>
      </c>
      <c r="R326" s="12">
        <v>45703</v>
      </c>
      <c r="S326" s="13">
        <v>8100000</v>
      </c>
      <c r="T326" s="13">
        <v>8100000</v>
      </c>
      <c r="U326" s="13">
        <v>8100000</v>
      </c>
      <c r="V326" s="6"/>
      <c r="W326" s="10" t="e">
        <v>#N/A</v>
      </c>
      <c r="X326" s="13">
        <v>0</v>
      </c>
      <c r="Y326" s="6"/>
      <c r="Z326" s="12"/>
      <c r="AA326" s="14">
        <v>0</v>
      </c>
      <c r="AB326" s="6" t="s">
        <v>40</v>
      </c>
      <c r="AC326" s="10">
        <v>6</v>
      </c>
      <c r="AD326" s="6"/>
      <c r="AE326" s="6"/>
      <c r="AF326" s="6" t="s">
        <v>41</v>
      </c>
      <c r="AG326" s="15" t="s">
        <v>41</v>
      </c>
    </row>
    <row r="327" spans="1:33" x14ac:dyDescent="0.3">
      <c r="A327" s="4" t="s">
        <v>33</v>
      </c>
      <c r="B327" s="5">
        <v>14</v>
      </c>
      <c r="C327" s="6" t="s">
        <v>122</v>
      </c>
      <c r="D327" s="7" t="s">
        <v>122</v>
      </c>
      <c r="E327" s="8" t="s">
        <v>123</v>
      </c>
      <c r="F327" s="8" t="s">
        <v>124</v>
      </c>
      <c r="G327" s="6">
        <v>40936117</v>
      </c>
      <c r="H327" s="8" t="s">
        <v>356</v>
      </c>
      <c r="I327" s="6" t="s">
        <v>44</v>
      </c>
      <c r="J327" s="10">
        <v>11</v>
      </c>
      <c r="K327" s="6">
        <v>208</v>
      </c>
      <c r="L327" s="11">
        <v>2024</v>
      </c>
      <c r="M327" s="6">
        <v>329</v>
      </c>
      <c r="N327" s="6">
        <v>329</v>
      </c>
      <c r="O327" s="12" t="s">
        <v>53</v>
      </c>
      <c r="P327" s="12" t="s">
        <v>54</v>
      </c>
      <c r="Q327" s="12">
        <v>45572</v>
      </c>
      <c r="R327" s="12">
        <v>45716</v>
      </c>
      <c r="S327" s="13">
        <v>9350000</v>
      </c>
      <c r="T327" s="13">
        <v>9350000</v>
      </c>
      <c r="U327" s="13">
        <v>5866667</v>
      </c>
      <c r="V327" s="6"/>
      <c r="W327" s="10" t="e">
        <v>#N/A</v>
      </c>
      <c r="X327" s="13">
        <v>0</v>
      </c>
      <c r="Y327" s="6"/>
      <c r="Z327" s="12"/>
      <c r="AA327" s="14">
        <v>3483333</v>
      </c>
      <c r="AB327" s="6" t="s">
        <v>40</v>
      </c>
      <c r="AC327" s="10">
        <v>6</v>
      </c>
      <c r="AD327" s="6"/>
      <c r="AE327" s="6" t="s">
        <v>138</v>
      </c>
      <c r="AF327" s="6"/>
      <c r="AG327" s="15"/>
    </row>
    <row r="328" spans="1:33" hidden="1" x14ac:dyDescent="0.3">
      <c r="A328" s="4" t="s">
        <v>33</v>
      </c>
      <c r="B328" s="5">
        <v>14</v>
      </c>
      <c r="C328" s="6" t="s">
        <v>122</v>
      </c>
      <c r="D328" s="7" t="s">
        <v>122</v>
      </c>
      <c r="E328" s="8" t="s">
        <v>123</v>
      </c>
      <c r="F328" s="8" t="s">
        <v>124</v>
      </c>
      <c r="G328" s="6">
        <v>79553309</v>
      </c>
      <c r="H328" s="8" t="s">
        <v>357</v>
      </c>
      <c r="I328" s="6" t="s">
        <v>44</v>
      </c>
      <c r="J328" s="10">
        <v>11</v>
      </c>
      <c r="K328" s="6">
        <v>99</v>
      </c>
      <c r="L328" s="11">
        <v>2024</v>
      </c>
      <c r="M328" s="6">
        <v>330</v>
      </c>
      <c r="N328" s="6">
        <v>330</v>
      </c>
      <c r="O328" s="12" t="s">
        <v>53</v>
      </c>
      <c r="P328" s="12" t="s">
        <v>54</v>
      </c>
      <c r="Q328" s="12">
        <v>45433</v>
      </c>
      <c r="R328" s="12">
        <v>45981</v>
      </c>
      <c r="S328" s="13">
        <v>3600000</v>
      </c>
      <c r="T328" s="13">
        <v>3600000</v>
      </c>
      <c r="U328" s="13">
        <v>3600000</v>
      </c>
      <c r="V328" s="6"/>
      <c r="W328" s="10" t="e">
        <v>#N/A</v>
      </c>
      <c r="X328" s="13">
        <v>0</v>
      </c>
      <c r="Y328" s="6"/>
      <c r="Z328" s="12"/>
      <c r="AA328" s="14">
        <v>0</v>
      </c>
      <c r="AB328" s="6" t="s">
        <v>40</v>
      </c>
      <c r="AC328" s="10">
        <v>6</v>
      </c>
      <c r="AD328" s="6"/>
      <c r="AE328" s="6"/>
      <c r="AF328" s="6" t="s">
        <v>41</v>
      </c>
      <c r="AG328" s="15" t="s">
        <v>41</v>
      </c>
    </row>
    <row r="329" spans="1:33" x14ac:dyDescent="0.3">
      <c r="A329" s="4" t="s">
        <v>33</v>
      </c>
      <c r="B329" s="5">
        <v>14</v>
      </c>
      <c r="C329" s="6" t="s">
        <v>122</v>
      </c>
      <c r="D329" s="7" t="s">
        <v>122</v>
      </c>
      <c r="E329" s="8" t="s">
        <v>123</v>
      </c>
      <c r="F329" s="8" t="s">
        <v>124</v>
      </c>
      <c r="G329" s="6">
        <v>79245793</v>
      </c>
      <c r="H329" s="8" t="s">
        <v>279</v>
      </c>
      <c r="I329" s="6" t="s">
        <v>44</v>
      </c>
      <c r="J329" s="10">
        <v>11</v>
      </c>
      <c r="K329" s="6">
        <v>196</v>
      </c>
      <c r="L329" s="11">
        <v>2024</v>
      </c>
      <c r="M329" s="6">
        <v>331</v>
      </c>
      <c r="N329" s="6">
        <v>331</v>
      </c>
      <c r="O329" s="12" t="s">
        <v>53</v>
      </c>
      <c r="P329" s="12" t="s">
        <v>54</v>
      </c>
      <c r="Q329" s="12">
        <v>45561</v>
      </c>
      <c r="R329" s="12">
        <v>45698</v>
      </c>
      <c r="S329" s="13">
        <v>7380000</v>
      </c>
      <c r="T329" s="13">
        <v>7380000</v>
      </c>
      <c r="U329" s="13">
        <v>7200000</v>
      </c>
      <c r="V329" s="6"/>
      <c r="W329" s="10" t="e">
        <v>#N/A</v>
      </c>
      <c r="X329" s="13">
        <v>0</v>
      </c>
      <c r="Y329" s="6"/>
      <c r="Z329" s="12"/>
      <c r="AA329" s="14">
        <v>180000</v>
      </c>
      <c r="AB329" s="6" t="s">
        <v>40</v>
      </c>
      <c r="AC329" s="10">
        <v>6</v>
      </c>
      <c r="AD329" s="6"/>
      <c r="AE329" s="6" t="s">
        <v>138</v>
      </c>
      <c r="AF329" s="6"/>
      <c r="AG329" s="15"/>
    </row>
    <row r="330" spans="1:33" hidden="1" x14ac:dyDescent="0.3">
      <c r="A330" s="4" t="s">
        <v>33</v>
      </c>
      <c r="B330" s="5">
        <v>14</v>
      </c>
      <c r="C330" s="6" t="s">
        <v>122</v>
      </c>
      <c r="D330" s="7" t="s">
        <v>122</v>
      </c>
      <c r="E330" s="8" t="s">
        <v>123</v>
      </c>
      <c r="F330" s="8" t="s">
        <v>124</v>
      </c>
      <c r="G330" s="6">
        <v>80185153</v>
      </c>
      <c r="H330" s="8" t="s">
        <v>358</v>
      </c>
      <c r="I330" s="6" t="s">
        <v>44</v>
      </c>
      <c r="J330" s="10">
        <v>11</v>
      </c>
      <c r="K330" s="6">
        <v>198</v>
      </c>
      <c r="L330" s="11">
        <v>2024</v>
      </c>
      <c r="M330" s="6">
        <v>332</v>
      </c>
      <c r="N330" s="6">
        <v>332</v>
      </c>
      <c r="O330" s="12" t="s">
        <v>53</v>
      </c>
      <c r="P330" s="12" t="s">
        <v>54</v>
      </c>
      <c r="Q330" s="12">
        <v>45560</v>
      </c>
      <c r="R330" s="12">
        <v>45697</v>
      </c>
      <c r="S330" s="13">
        <v>7150000</v>
      </c>
      <c r="T330" s="13">
        <v>7150000</v>
      </c>
      <c r="U330" s="13">
        <v>7150000</v>
      </c>
      <c r="V330" s="6"/>
      <c r="W330" s="10" t="e">
        <v>#N/A</v>
      </c>
      <c r="X330" s="13">
        <v>0</v>
      </c>
      <c r="Y330" s="6"/>
      <c r="Z330" s="12"/>
      <c r="AA330" s="14">
        <v>0</v>
      </c>
      <c r="AB330" s="6" t="s">
        <v>40</v>
      </c>
      <c r="AC330" s="10">
        <v>6</v>
      </c>
      <c r="AD330" s="6"/>
      <c r="AE330" s="6" t="s">
        <v>138</v>
      </c>
      <c r="AF330" s="6" t="s">
        <v>41</v>
      </c>
      <c r="AG330" s="15" t="s">
        <v>41</v>
      </c>
    </row>
    <row r="331" spans="1:33" hidden="1" x14ac:dyDescent="0.3">
      <c r="A331" s="4" t="s">
        <v>33</v>
      </c>
      <c r="B331" s="5">
        <v>14</v>
      </c>
      <c r="C331" s="6" t="s">
        <v>122</v>
      </c>
      <c r="D331" s="7" t="s">
        <v>122</v>
      </c>
      <c r="E331" s="8" t="s">
        <v>123</v>
      </c>
      <c r="F331" s="8" t="s">
        <v>124</v>
      </c>
      <c r="G331" s="6">
        <v>1032498957</v>
      </c>
      <c r="H331" s="8" t="s">
        <v>359</v>
      </c>
      <c r="I331" s="6" t="s">
        <v>44</v>
      </c>
      <c r="J331" s="10">
        <v>11</v>
      </c>
      <c r="K331" s="6">
        <v>201</v>
      </c>
      <c r="L331" s="11">
        <v>2024</v>
      </c>
      <c r="M331" s="6">
        <v>333</v>
      </c>
      <c r="N331" s="6">
        <v>333</v>
      </c>
      <c r="O331" s="12" t="s">
        <v>53</v>
      </c>
      <c r="P331" s="12" t="s">
        <v>54</v>
      </c>
      <c r="Q331" s="12">
        <v>45566</v>
      </c>
      <c r="R331" s="12">
        <v>45731</v>
      </c>
      <c r="S331" s="13">
        <v>3300000</v>
      </c>
      <c r="T331" s="13">
        <v>3300000</v>
      </c>
      <c r="U331" s="13">
        <v>3300000</v>
      </c>
      <c r="V331" s="6"/>
      <c r="W331" s="10" t="e">
        <v>#N/A</v>
      </c>
      <c r="X331" s="13">
        <v>0</v>
      </c>
      <c r="Y331" s="6"/>
      <c r="Z331" s="12"/>
      <c r="AA331" s="14">
        <v>0</v>
      </c>
      <c r="AB331" s="6" t="s">
        <v>40</v>
      </c>
      <c r="AC331" s="10">
        <v>6</v>
      </c>
      <c r="AD331" s="6"/>
      <c r="AE331" s="6"/>
      <c r="AF331" s="6" t="s">
        <v>41</v>
      </c>
      <c r="AG331" s="15" t="s">
        <v>41</v>
      </c>
    </row>
    <row r="332" spans="1:33" hidden="1" x14ac:dyDescent="0.3">
      <c r="A332" s="4" t="s">
        <v>33</v>
      </c>
      <c r="B332" s="5">
        <v>14</v>
      </c>
      <c r="C332" s="6" t="s">
        <v>122</v>
      </c>
      <c r="D332" s="7" t="s">
        <v>122</v>
      </c>
      <c r="E332" s="8" t="s">
        <v>123</v>
      </c>
      <c r="F332" s="8" t="s">
        <v>124</v>
      </c>
      <c r="G332" s="6">
        <v>1095935997</v>
      </c>
      <c r="H332" s="8" t="s">
        <v>360</v>
      </c>
      <c r="I332" s="6" t="s">
        <v>44</v>
      </c>
      <c r="J332" s="10">
        <v>11</v>
      </c>
      <c r="K332" s="6">
        <v>202</v>
      </c>
      <c r="L332" s="11">
        <v>2024</v>
      </c>
      <c r="M332" s="6">
        <v>334</v>
      </c>
      <c r="N332" s="6">
        <v>334</v>
      </c>
      <c r="O332" s="12" t="s">
        <v>53</v>
      </c>
      <c r="P332" s="12" t="s">
        <v>54</v>
      </c>
      <c r="Q332" s="12">
        <v>45603</v>
      </c>
      <c r="R332" s="12">
        <v>45737</v>
      </c>
      <c r="S332" s="13">
        <v>14850000</v>
      </c>
      <c r="T332" s="13">
        <v>14850000</v>
      </c>
      <c r="U332" s="13">
        <v>14850000</v>
      </c>
      <c r="V332" s="6"/>
      <c r="W332" s="10" t="e">
        <v>#N/A</v>
      </c>
      <c r="X332" s="13">
        <v>0</v>
      </c>
      <c r="Y332" s="6"/>
      <c r="Z332" s="12"/>
      <c r="AA332" s="14">
        <v>0</v>
      </c>
      <c r="AB332" s="6" t="s">
        <v>40</v>
      </c>
      <c r="AC332" s="10">
        <v>6</v>
      </c>
      <c r="AD332" s="6"/>
      <c r="AE332" s="6"/>
      <c r="AF332" s="6" t="s">
        <v>41</v>
      </c>
      <c r="AG332" s="15" t="s">
        <v>41</v>
      </c>
    </row>
    <row r="333" spans="1:33" hidden="1" x14ac:dyDescent="0.3">
      <c r="A333" s="4" t="s">
        <v>33</v>
      </c>
      <c r="B333" s="5">
        <v>14</v>
      </c>
      <c r="C333" s="6" t="s">
        <v>122</v>
      </c>
      <c r="D333" s="7" t="s">
        <v>122</v>
      </c>
      <c r="E333" s="8" t="s">
        <v>123</v>
      </c>
      <c r="F333" s="8" t="s">
        <v>124</v>
      </c>
      <c r="G333" s="6">
        <v>79724937</v>
      </c>
      <c r="H333" s="8" t="s">
        <v>361</v>
      </c>
      <c r="I333" s="6" t="s">
        <v>44</v>
      </c>
      <c r="J333" s="10">
        <v>11</v>
      </c>
      <c r="K333" s="6">
        <v>185</v>
      </c>
      <c r="L333" s="11">
        <v>2024</v>
      </c>
      <c r="M333" s="6">
        <v>335</v>
      </c>
      <c r="N333" s="6">
        <v>335</v>
      </c>
      <c r="O333" s="12" t="s">
        <v>53</v>
      </c>
      <c r="P333" s="12" t="s">
        <v>54</v>
      </c>
      <c r="Q333" s="12">
        <v>45560</v>
      </c>
      <c r="R333" s="12">
        <v>45682</v>
      </c>
      <c r="S333" s="13">
        <v>4400000</v>
      </c>
      <c r="T333" s="13">
        <v>4400000</v>
      </c>
      <c r="U333" s="13">
        <v>4400000</v>
      </c>
      <c r="V333" s="6"/>
      <c r="W333" s="10" t="e">
        <v>#N/A</v>
      </c>
      <c r="X333" s="13">
        <v>0</v>
      </c>
      <c r="Y333" s="6"/>
      <c r="Z333" s="12"/>
      <c r="AA333" s="14">
        <v>0</v>
      </c>
      <c r="AB333" s="6" t="s">
        <v>40</v>
      </c>
      <c r="AC333" s="10">
        <v>6</v>
      </c>
      <c r="AD333" s="6"/>
      <c r="AE333" s="6"/>
      <c r="AF333" s="6" t="s">
        <v>41</v>
      </c>
      <c r="AG333" s="15" t="s">
        <v>41</v>
      </c>
    </row>
    <row r="334" spans="1:33" hidden="1" x14ac:dyDescent="0.3">
      <c r="A334" s="4" t="s">
        <v>33</v>
      </c>
      <c r="B334" s="5">
        <v>14</v>
      </c>
      <c r="C334" s="6" t="s">
        <v>122</v>
      </c>
      <c r="D334" s="7" t="s">
        <v>122</v>
      </c>
      <c r="E334" s="8" t="s">
        <v>123</v>
      </c>
      <c r="F334" s="8" t="s">
        <v>124</v>
      </c>
      <c r="G334" s="6">
        <v>1013591512</v>
      </c>
      <c r="H334" s="8" t="s">
        <v>362</v>
      </c>
      <c r="I334" s="6" t="s">
        <v>44</v>
      </c>
      <c r="J334" s="10">
        <v>11</v>
      </c>
      <c r="K334" s="6">
        <v>189</v>
      </c>
      <c r="L334" s="11">
        <v>2024</v>
      </c>
      <c r="M334" s="6">
        <v>336</v>
      </c>
      <c r="N334" s="6">
        <v>336</v>
      </c>
      <c r="O334" s="12" t="s">
        <v>53</v>
      </c>
      <c r="P334" s="12" t="s">
        <v>54</v>
      </c>
      <c r="Q334" s="12">
        <v>45561</v>
      </c>
      <c r="R334" s="12">
        <v>45726</v>
      </c>
      <c r="S334" s="13">
        <v>5833333</v>
      </c>
      <c r="T334" s="13">
        <v>5833333</v>
      </c>
      <c r="U334" s="13">
        <v>5833333</v>
      </c>
      <c r="V334" s="6"/>
      <c r="W334" s="10" t="e">
        <v>#N/A</v>
      </c>
      <c r="X334" s="13">
        <v>0</v>
      </c>
      <c r="Y334" s="6"/>
      <c r="Z334" s="12"/>
      <c r="AA334" s="14">
        <v>0</v>
      </c>
      <c r="AB334" s="6" t="s">
        <v>40</v>
      </c>
      <c r="AC334" s="10">
        <v>6</v>
      </c>
      <c r="AD334" s="6"/>
      <c r="AE334" s="6"/>
      <c r="AF334" s="6" t="s">
        <v>41</v>
      </c>
      <c r="AG334" s="15" t="s">
        <v>41</v>
      </c>
    </row>
    <row r="335" spans="1:33" hidden="1" x14ac:dyDescent="0.3">
      <c r="A335" s="4" t="s">
        <v>33</v>
      </c>
      <c r="B335" s="5">
        <v>14</v>
      </c>
      <c r="C335" s="6" t="s">
        <v>122</v>
      </c>
      <c r="D335" s="7" t="s">
        <v>122</v>
      </c>
      <c r="E335" s="8" t="s">
        <v>123</v>
      </c>
      <c r="F335" s="8" t="s">
        <v>124</v>
      </c>
      <c r="G335" s="6">
        <v>1022393863</v>
      </c>
      <c r="H335" s="8" t="s">
        <v>363</v>
      </c>
      <c r="I335" s="6" t="s">
        <v>44</v>
      </c>
      <c r="J335" s="10">
        <v>11</v>
      </c>
      <c r="K335" s="6">
        <v>211</v>
      </c>
      <c r="L335" s="11">
        <v>2024</v>
      </c>
      <c r="M335" s="6">
        <v>337</v>
      </c>
      <c r="N335" s="6">
        <v>337</v>
      </c>
      <c r="O335" s="12" t="s">
        <v>53</v>
      </c>
      <c r="P335" s="12" t="s">
        <v>54</v>
      </c>
      <c r="Q335" s="12">
        <v>45566</v>
      </c>
      <c r="R335" s="12">
        <v>45747</v>
      </c>
      <c r="S335" s="13">
        <v>7000000</v>
      </c>
      <c r="T335" s="13">
        <v>7000000</v>
      </c>
      <c r="U335" s="13">
        <v>7000000</v>
      </c>
      <c r="V335" s="6"/>
      <c r="W335" s="10" t="e">
        <v>#N/A</v>
      </c>
      <c r="X335" s="13">
        <v>0</v>
      </c>
      <c r="Y335" s="6"/>
      <c r="Z335" s="12"/>
      <c r="AA335" s="14">
        <v>0</v>
      </c>
      <c r="AB335" s="6" t="s">
        <v>40</v>
      </c>
      <c r="AC335" s="10">
        <v>6</v>
      </c>
      <c r="AD335" s="6"/>
      <c r="AE335" s="6"/>
      <c r="AF335" s="6" t="s">
        <v>41</v>
      </c>
      <c r="AG335" s="15" t="s">
        <v>41</v>
      </c>
    </row>
    <row r="336" spans="1:33" hidden="1" x14ac:dyDescent="0.3">
      <c r="A336" s="4" t="s">
        <v>33</v>
      </c>
      <c r="B336" s="5">
        <v>14</v>
      </c>
      <c r="C336" s="6" t="s">
        <v>122</v>
      </c>
      <c r="D336" s="7" t="s">
        <v>122</v>
      </c>
      <c r="E336" s="8" t="s">
        <v>123</v>
      </c>
      <c r="F336" s="8" t="s">
        <v>124</v>
      </c>
      <c r="G336" s="6">
        <v>80763598</v>
      </c>
      <c r="H336" s="8" t="s">
        <v>305</v>
      </c>
      <c r="I336" s="6" t="s">
        <v>44</v>
      </c>
      <c r="J336" s="10">
        <v>11</v>
      </c>
      <c r="K336" s="6">
        <v>197</v>
      </c>
      <c r="L336" s="11">
        <v>2024</v>
      </c>
      <c r="M336" s="6">
        <v>338</v>
      </c>
      <c r="N336" s="6">
        <v>338</v>
      </c>
      <c r="O336" s="12" t="s">
        <v>53</v>
      </c>
      <c r="P336" s="12" t="s">
        <v>54</v>
      </c>
      <c r="Q336" s="12">
        <v>45562</v>
      </c>
      <c r="R336" s="12">
        <v>45683</v>
      </c>
      <c r="S336" s="13">
        <v>2498600</v>
      </c>
      <c r="T336" s="13">
        <v>2498600</v>
      </c>
      <c r="U336" s="13">
        <v>2498600</v>
      </c>
      <c r="V336" s="6"/>
      <c r="W336" s="10" t="e">
        <v>#N/A</v>
      </c>
      <c r="X336" s="13">
        <v>0</v>
      </c>
      <c r="Y336" s="6"/>
      <c r="Z336" s="12"/>
      <c r="AA336" s="14">
        <v>0</v>
      </c>
      <c r="AB336" s="6" t="s">
        <v>40</v>
      </c>
      <c r="AC336" s="10">
        <v>6</v>
      </c>
      <c r="AD336" s="6"/>
      <c r="AE336" s="6"/>
      <c r="AF336" s="6" t="s">
        <v>41</v>
      </c>
      <c r="AG336" s="15" t="s">
        <v>41</v>
      </c>
    </row>
    <row r="337" spans="1:33" hidden="1" x14ac:dyDescent="0.3">
      <c r="A337" s="4" t="s">
        <v>33</v>
      </c>
      <c r="B337" s="5">
        <v>14</v>
      </c>
      <c r="C337" s="6" t="s">
        <v>122</v>
      </c>
      <c r="D337" s="7" t="s">
        <v>122</v>
      </c>
      <c r="E337" s="8" t="s">
        <v>123</v>
      </c>
      <c r="F337" s="8" t="s">
        <v>124</v>
      </c>
      <c r="G337" s="6">
        <v>1136889355</v>
      </c>
      <c r="H337" s="8" t="s">
        <v>364</v>
      </c>
      <c r="I337" s="6" t="s">
        <v>44</v>
      </c>
      <c r="J337" s="10">
        <v>11</v>
      </c>
      <c r="K337" s="6">
        <v>193</v>
      </c>
      <c r="L337" s="11">
        <v>2024</v>
      </c>
      <c r="M337" s="6">
        <v>339</v>
      </c>
      <c r="N337" s="6">
        <v>339</v>
      </c>
      <c r="O337" s="12" t="s">
        <v>53</v>
      </c>
      <c r="P337" s="12" t="s">
        <v>54</v>
      </c>
      <c r="Q337" s="12">
        <v>45566</v>
      </c>
      <c r="R337" s="12">
        <v>45731</v>
      </c>
      <c r="S337" s="13">
        <v>2883000</v>
      </c>
      <c r="T337" s="13">
        <v>2883000</v>
      </c>
      <c r="U337" s="13">
        <v>2883000</v>
      </c>
      <c r="V337" s="6"/>
      <c r="W337" s="10" t="e">
        <v>#N/A</v>
      </c>
      <c r="X337" s="13">
        <v>0</v>
      </c>
      <c r="Y337" s="6"/>
      <c r="Z337" s="12"/>
      <c r="AA337" s="14">
        <v>0</v>
      </c>
      <c r="AB337" s="6" t="s">
        <v>40</v>
      </c>
      <c r="AC337" s="10">
        <v>6</v>
      </c>
      <c r="AD337" s="6"/>
      <c r="AE337" s="6"/>
      <c r="AF337" s="6" t="s">
        <v>41</v>
      </c>
      <c r="AG337" s="15" t="s">
        <v>41</v>
      </c>
    </row>
    <row r="338" spans="1:33" hidden="1" x14ac:dyDescent="0.3">
      <c r="A338" s="4" t="s">
        <v>33</v>
      </c>
      <c r="B338" s="5">
        <v>14</v>
      </c>
      <c r="C338" s="6" t="s">
        <v>122</v>
      </c>
      <c r="D338" s="7" t="s">
        <v>122</v>
      </c>
      <c r="E338" s="8" t="s">
        <v>123</v>
      </c>
      <c r="F338" s="8" t="s">
        <v>124</v>
      </c>
      <c r="G338" s="6">
        <v>52786358</v>
      </c>
      <c r="H338" s="8" t="s">
        <v>365</v>
      </c>
      <c r="I338" s="6" t="s">
        <v>44</v>
      </c>
      <c r="J338" s="10">
        <v>11</v>
      </c>
      <c r="K338" s="6">
        <v>213</v>
      </c>
      <c r="L338" s="11">
        <v>2024</v>
      </c>
      <c r="M338" s="6">
        <v>340</v>
      </c>
      <c r="N338" s="6">
        <v>340</v>
      </c>
      <c r="O338" s="12" t="s">
        <v>53</v>
      </c>
      <c r="P338" s="12" t="s">
        <v>54</v>
      </c>
      <c r="Q338" s="12">
        <v>45566</v>
      </c>
      <c r="R338" s="12">
        <v>45747</v>
      </c>
      <c r="S338" s="13">
        <v>7000000</v>
      </c>
      <c r="T338" s="13">
        <v>7000000</v>
      </c>
      <c r="U338" s="13">
        <v>7000000</v>
      </c>
      <c r="V338" s="6"/>
      <c r="W338" s="10" t="e">
        <v>#N/A</v>
      </c>
      <c r="X338" s="13">
        <v>0</v>
      </c>
      <c r="Y338" s="6"/>
      <c r="Z338" s="12"/>
      <c r="AA338" s="14">
        <v>0</v>
      </c>
      <c r="AB338" s="6" t="s">
        <v>40</v>
      </c>
      <c r="AC338" s="10">
        <v>6</v>
      </c>
      <c r="AD338" s="6"/>
      <c r="AE338" s="6"/>
      <c r="AF338" s="6" t="s">
        <v>41</v>
      </c>
      <c r="AG338" s="15" t="s">
        <v>41</v>
      </c>
    </row>
    <row r="339" spans="1:33" hidden="1" x14ac:dyDescent="0.3">
      <c r="A339" s="4" t="s">
        <v>33</v>
      </c>
      <c r="B339" s="5">
        <v>14</v>
      </c>
      <c r="C339" s="6" t="s">
        <v>122</v>
      </c>
      <c r="D339" s="7" t="s">
        <v>122</v>
      </c>
      <c r="E339" s="8" t="s">
        <v>123</v>
      </c>
      <c r="F339" s="8" t="s">
        <v>124</v>
      </c>
      <c r="G339" s="6">
        <v>51880973</v>
      </c>
      <c r="H339" s="8" t="s">
        <v>366</v>
      </c>
      <c r="I339" s="6" t="s">
        <v>44</v>
      </c>
      <c r="J339" s="10">
        <v>11</v>
      </c>
      <c r="K339" s="6">
        <v>203</v>
      </c>
      <c r="L339" s="11">
        <v>2024</v>
      </c>
      <c r="M339" s="6">
        <v>341</v>
      </c>
      <c r="N339" s="6">
        <v>341</v>
      </c>
      <c r="O339" s="12" t="s">
        <v>53</v>
      </c>
      <c r="P339" s="12" t="s">
        <v>54</v>
      </c>
      <c r="Q339" s="12">
        <v>45566</v>
      </c>
      <c r="R339" s="12">
        <v>45747</v>
      </c>
      <c r="S339" s="13">
        <v>3300000</v>
      </c>
      <c r="T339" s="13">
        <v>3300000</v>
      </c>
      <c r="U339" s="13">
        <v>3300000</v>
      </c>
      <c r="V339" s="6"/>
      <c r="W339" s="10" t="e">
        <v>#N/A</v>
      </c>
      <c r="X339" s="13">
        <v>0</v>
      </c>
      <c r="Y339" s="6"/>
      <c r="Z339" s="12"/>
      <c r="AA339" s="14">
        <v>0</v>
      </c>
      <c r="AB339" s="6" t="s">
        <v>40</v>
      </c>
      <c r="AC339" s="10">
        <v>6</v>
      </c>
      <c r="AD339" s="6"/>
      <c r="AE339" s="6"/>
      <c r="AF339" s="6" t="s">
        <v>41</v>
      </c>
      <c r="AG339" s="15" t="s">
        <v>41</v>
      </c>
    </row>
    <row r="340" spans="1:33" hidden="1" x14ac:dyDescent="0.3">
      <c r="A340" s="4" t="s">
        <v>33</v>
      </c>
      <c r="B340" s="5">
        <v>14</v>
      </c>
      <c r="C340" s="6" t="s">
        <v>122</v>
      </c>
      <c r="D340" s="7" t="s">
        <v>122</v>
      </c>
      <c r="E340" s="8" t="s">
        <v>123</v>
      </c>
      <c r="F340" s="8" t="s">
        <v>124</v>
      </c>
      <c r="G340" s="6">
        <v>1026561723</v>
      </c>
      <c r="H340" s="8" t="s">
        <v>367</v>
      </c>
      <c r="I340" s="6" t="s">
        <v>44</v>
      </c>
      <c r="J340" s="10">
        <v>11</v>
      </c>
      <c r="K340" s="6">
        <v>184</v>
      </c>
      <c r="L340" s="11">
        <v>2024</v>
      </c>
      <c r="M340" s="6">
        <v>342</v>
      </c>
      <c r="N340" s="6">
        <v>342</v>
      </c>
      <c r="O340" s="12" t="s">
        <v>53</v>
      </c>
      <c r="P340" s="12" t="s">
        <v>54</v>
      </c>
      <c r="Q340" s="12">
        <v>45567</v>
      </c>
      <c r="R340" s="12">
        <v>45733</v>
      </c>
      <c r="S340" s="13">
        <v>2790000</v>
      </c>
      <c r="T340" s="13">
        <v>2790000</v>
      </c>
      <c r="U340" s="13">
        <v>2790000</v>
      </c>
      <c r="V340" s="6"/>
      <c r="W340" s="10" t="e">
        <v>#N/A</v>
      </c>
      <c r="X340" s="13">
        <v>0</v>
      </c>
      <c r="Y340" s="6"/>
      <c r="Z340" s="12"/>
      <c r="AA340" s="14">
        <v>0</v>
      </c>
      <c r="AB340" s="6" t="s">
        <v>40</v>
      </c>
      <c r="AC340" s="10">
        <v>6</v>
      </c>
      <c r="AD340" s="6"/>
      <c r="AE340" s="6" t="s">
        <v>138</v>
      </c>
      <c r="AF340" s="6" t="s">
        <v>41</v>
      </c>
      <c r="AG340" s="15" t="s">
        <v>41</v>
      </c>
    </row>
    <row r="341" spans="1:33" hidden="1" x14ac:dyDescent="0.3">
      <c r="A341" s="4" t="s">
        <v>33</v>
      </c>
      <c r="B341" s="5">
        <v>14</v>
      </c>
      <c r="C341" s="6" t="s">
        <v>122</v>
      </c>
      <c r="D341" s="7" t="s">
        <v>122</v>
      </c>
      <c r="E341" s="8" t="s">
        <v>123</v>
      </c>
      <c r="F341" s="8" t="s">
        <v>124</v>
      </c>
      <c r="G341" s="6">
        <v>79594217</v>
      </c>
      <c r="H341" s="8" t="s">
        <v>368</v>
      </c>
      <c r="I341" s="6" t="s">
        <v>44</v>
      </c>
      <c r="J341" s="10">
        <v>11</v>
      </c>
      <c r="K341" s="6">
        <v>219</v>
      </c>
      <c r="L341" s="11">
        <v>2024</v>
      </c>
      <c r="M341" s="6">
        <v>343</v>
      </c>
      <c r="N341" s="6">
        <v>343</v>
      </c>
      <c r="O341" s="12" t="s">
        <v>53</v>
      </c>
      <c r="P341" s="12" t="s">
        <v>54</v>
      </c>
      <c r="Q341" s="12">
        <v>45568</v>
      </c>
      <c r="R341" s="12">
        <v>45690</v>
      </c>
      <c r="S341" s="13">
        <v>3075200</v>
      </c>
      <c r="T341" s="13">
        <v>3075200</v>
      </c>
      <c r="U341" s="13">
        <v>3075200</v>
      </c>
      <c r="V341" s="6"/>
      <c r="W341" s="10" t="e">
        <v>#N/A</v>
      </c>
      <c r="X341" s="13">
        <v>0</v>
      </c>
      <c r="Y341" s="6"/>
      <c r="Z341" s="12"/>
      <c r="AA341" s="14">
        <v>0</v>
      </c>
      <c r="AB341" s="6" t="s">
        <v>40</v>
      </c>
      <c r="AC341" s="10">
        <v>6</v>
      </c>
      <c r="AD341" s="6"/>
      <c r="AE341" s="6"/>
      <c r="AF341" s="6" t="s">
        <v>41</v>
      </c>
      <c r="AG341" s="15" t="s">
        <v>41</v>
      </c>
    </row>
    <row r="342" spans="1:33" hidden="1" x14ac:dyDescent="0.3">
      <c r="A342" s="4" t="s">
        <v>33</v>
      </c>
      <c r="B342" s="5">
        <v>14</v>
      </c>
      <c r="C342" s="6" t="s">
        <v>122</v>
      </c>
      <c r="D342" s="7" t="s">
        <v>122</v>
      </c>
      <c r="E342" s="8" t="s">
        <v>123</v>
      </c>
      <c r="F342" s="8" t="s">
        <v>124</v>
      </c>
      <c r="G342" s="6">
        <v>1012364932</v>
      </c>
      <c r="H342" s="8" t="s">
        <v>369</v>
      </c>
      <c r="I342" s="6" t="s">
        <v>44</v>
      </c>
      <c r="J342" s="10">
        <v>11</v>
      </c>
      <c r="K342" s="6">
        <v>220</v>
      </c>
      <c r="L342" s="11">
        <v>2024</v>
      </c>
      <c r="M342" s="6">
        <v>344</v>
      </c>
      <c r="N342" s="6">
        <v>344</v>
      </c>
      <c r="O342" s="12" t="s">
        <v>53</v>
      </c>
      <c r="P342" s="12" t="s">
        <v>54</v>
      </c>
      <c r="Q342" s="12">
        <v>45568</v>
      </c>
      <c r="R342" s="12">
        <v>45690</v>
      </c>
      <c r="S342" s="13">
        <v>3075200</v>
      </c>
      <c r="T342" s="13">
        <v>3075200</v>
      </c>
      <c r="U342" s="13">
        <v>3075200</v>
      </c>
      <c r="V342" s="6"/>
      <c r="W342" s="10" t="e">
        <v>#N/A</v>
      </c>
      <c r="X342" s="13">
        <v>0</v>
      </c>
      <c r="Y342" s="6"/>
      <c r="Z342" s="12"/>
      <c r="AA342" s="14">
        <v>0</v>
      </c>
      <c r="AB342" s="6" t="s">
        <v>40</v>
      </c>
      <c r="AC342" s="10">
        <v>6</v>
      </c>
      <c r="AD342" s="6"/>
      <c r="AE342" s="6"/>
      <c r="AF342" s="6" t="s">
        <v>41</v>
      </c>
      <c r="AG342" s="15" t="s">
        <v>41</v>
      </c>
    </row>
    <row r="343" spans="1:33" x14ac:dyDescent="0.3">
      <c r="A343" s="4" t="s">
        <v>33</v>
      </c>
      <c r="B343" s="5">
        <v>14</v>
      </c>
      <c r="C343" s="6" t="s">
        <v>122</v>
      </c>
      <c r="D343" s="7" t="s">
        <v>122</v>
      </c>
      <c r="E343" s="8" t="s">
        <v>123</v>
      </c>
      <c r="F343" s="8" t="s">
        <v>124</v>
      </c>
      <c r="G343" s="6">
        <v>80749107</v>
      </c>
      <c r="H343" s="8" t="s">
        <v>370</v>
      </c>
      <c r="I343" s="6" t="s">
        <v>44</v>
      </c>
      <c r="J343" s="10">
        <v>11</v>
      </c>
      <c r="K343" s="6">
        <v>216</v>
      </c>
      <c r="L343" s="11">
        <v>2024</v>
      </c>
      <c r="M343" s="6">
        <v>345</v>
      </c>
      <c r="N343" s="6">
        <v>345</v>
      </c>
      <c r="O343" s="12" t="s">
        <v>53</v>
      </c>
      <c r="P343" s="12" t="s">
        <v>54</v>
      </c>
      <c r="Q343" s="12">
        <v>45568</v>
      </c>
      <c r="R343" s="12">
        <v>45690</v>
      </c>
      <c r="S343" s="13">
        <v>3075200</v>
      </c>
      <c r="T343" s="13">
        <v>3075200</v>
      </c>
      <c r="U343" s="13">
        <v>2883000</v>
      </c>
      <c r="V343" s="6"/>
      <c r="W343" s="10" t="e">
        <v>#N/A</v>
      </c>
      <c r="X343" s="13">
        <v>0</v>
      </c>
      <c r="Y343" s="6"/>
      <c r="Z343" s="12"/>
      <c r="AA343" s="14">
        <v>192200</v>
      </c>
      <c r="AB343" s="6" t="s">
        <v>40</v>
      </c>
      <c r="AC343" s="10">
        <v>6</v>
      </c>
      <c r="AD343" s="6"/>
      <c r="AE343" s="6" t="s">
        <v>138</v>
      </c>
      <c r="AF343" s="6"/>
      <c r="AG343" s="15"/>
    </row>
    <row r="344" spans="1:33" x14ac:dyDescent="0.3">
      <c r="A344" s="4" t="s">
        <v>33</v>
      </c>
      <c r="B344" s="5">
        <v>14</v>
      </c>
      <c r="C344" s="6" t="s">
        <v>122</v>
      </c>
      <c r="D344" s="7" t="s">
        <v>122</v>
      </c>
      <c r="E344" s="8" t="s">
        <v>123</v>
      </c>
      <c r="F344" s="8" t="s">
        <v>124</v>
      </c>
      <c r="G344" s="6">
        <v>79500442</v>
      </c>
      <c r="H344" s="8" t="s">
        <v>371</v>
      </c>
      <c r="I344" s="6" t="s">
        <v>44</v>
      </c>
      <c r="J344" s="10">
        <v>11</v>
      </c>
      <c r="K344" s="6">
        <v>221</v>
      </c>
      <c r="L344" s="11">
        <v>2024</v>
      </c>
      <c r="M344" s="6">
        <v>347</v>
      </c>
      <c r="N344" s="6">
        <v>347</v>
      </c>
      <c r="O344" s="12" t="s">
        <v>372</v>
      </c>
      <c r="P344" s="12" t="s">
        <v>54</v>
      </c>
      <c r="Q344" s="12"/>
      <c r="R344" s="12"/>
      <c r="S344" s="13">
        <v>11532000</v>
      </c>
      <c r="T344" s="13">
        <v>11532000</v>
      </c>
      <c r="U344" s="13">
        <v>5669900</v>
      </c>
      <c r="V344" s="6"/>
      <c r="W344" s="10" t="e">
        <v>#N/A</v>
      </c>
      <c r="X344" s="13">
        <v>0</v>
      </c>
      <c r="Y344" s="6"/>
      <c r="Z344" s="12"/>
      <c r="AA344" s="14">
        <v>5862100</v>
      </c>
      <c r="AB344" s="6"/>
      <c r="AC344" s="10" t="e">
        <v>#N/A</v>
      </c>
      <c r="AD344" s="6"/>
      <c r="AE344" s="6"/>
      <c r="AF344" s="6"/>
      <c r="AG344" s="15"/>
    </row>
    <row r="345" spans="1:33" hidden="1" x14ac:dyDescent="0.3">
      <c r="A345" s="4" t="s">
        <v>33</v>
      </c>
      <c r="B345" s="5">
        <v>14</v>
      </c>
      <c r="C345" s="6" t="s">
        <v>122</v>
      </c>
      <c r="D345" s="7" t="s">
        <v>122</v>
      </c>
      <c r="E345" s="8" t="s">
        <v>123</v>
      </c>
      <c r="F345" s="8" t="s">
        <v>124</v>
      </c>
      <c r="G345" s="6">
        <v>19392832</v>
      </c>
      <c r="H345" s="8" t="s">
        <v>373</v>
      </c>
      <c r="I345" s="6" t="s">
        <v>44</v>
      </c>
      <c r="J345" s="10">
        <v>11</v>
      </c>
      <c r="K345" s="6">
        <v>212</v>
      </c>
      <c r="L345" s="11">
        <v>2024</v>
      </c>
      <c r="M345" s="6">
        <v>348</v>
      </c>
      <c r="N345" s="6">
        <v>348</v>
      </c>
      <c r="O345" s="12" t="s">
        <v>53</v>
      </c>
      <c r="P345" s="12" t="s">
        <v>54</v>
      </c>
      <c r="Q345" s="12">
        <v>45572</v>
      </c>
      <c r="R345" s="12">
        <v>45694</v>
      </c>
      <c r="S345" s="13">
        <v>3480000</v>
      </c>
      <c r="T345" s="13">
        <v>3480000</v>
      </c>
      <c r="U345" s="13">
        <v>3480000</v>
      </c>
      <c r="V345" s="6"/>
      <c r="W345" s="10" t="e">
        <v>#N/A</v>
      </c>
      <c r="X345" s="13">
        <v>0</v>
      </c>
      <c r="Y345" s="6"/>
      <c r="Z345" s="12"/>
      <c r="AA345" s="14">
        <v>0</v>
      </c>
      <c r="AB345" s="6" t="s">
        <v>40</v>
      </c>
      <c r="AC345" s="10">
        <v>6</v>
      </c>
      <c r="AD345" s="6"/>
      <c r="AE345" s="6"/>
      <c r="AF345" s="6" t="s">
        <v>41</v>
      </c>
      <c r="AG345" s="15" t="s">
        <v>41</v>
      </c>
    </row>
    <row r="346" spans="1:33" hidden="1" x14ac:dyDescent="0.3">
      <c r="A346" s="4" t="s">
        <v>33</v>
      </c>
      <c r="B346" s="5">
        <v>14</v>
      </c>
      <c r="C346" s="6" t="s">
        <v>122</v>
      </c>
      <c r="D346" s="7" t="s">
        <v>122</v>
      </c>
      <c r="E346" s="8" t="s">
        <v>123</v>
      </c>
      <c r="F346" s="8" t="s">
        <v>124</v>
      </c>
      <c r="G346" s="6">
        <v>39722169</v>
      </c>
      <c r="H346" s="8" t="s">
        <v>306</v>
      </c>
      <c r="I346" s="6" t="s">
        <v>44</v>
      </c>
      <c r="J346" s="10">
        <v>11</v>
      </c>
      <c r="K346" s="6">
        <v>222</v>
      </c>
      <c r="L346" s="11">
        <v>2024</v>
      </c>
      <c r="M346" s="6">
        <v>349</v>
      </c>
      <c r="N346" s="6">
        <v>349</v>
      </c>
      <c r="O346" s="12" t="s">
        <v>53</v>
      </c>
      <c r="P346" s="12" t="s">
        <v>54</v>
      </c>
      <c r="Q346" s="12">
        <v>45568</v>
      </c>
      <c r="R346" s="12">
        <v>45690</v>
      </c>
      <c r="S346" s="13">
        <v>3075200</v>
      </c>
      <c r="T346" s="13">
        <v>3075200</v>
      </c>
      <c r="U346" s="13">
        <v>3075200</v>
      </c>
      <c r="V346" s="6"/>
      <c r="W346" s="10" t="e">
        <v>#N/A</v>
      </c>
      <c r="X346" s="13">
        <v>0</v>
      </c>
      <c r="Y346" s="6"/>
      <c r="Z346" s="12"/>
      <c r="AA346" s="14">
        <v>0</v>
      </c>
      <c r="AB346" s="6" t="s">
        <v>40</v>
      </c>
      <c r="AC346" s="10">
        <v>6</v>
      </c>
      <c r="AD346" s="6"/>
      <c r="AE346" s="6"/>
      <c r="AF346" s="6" t="s">
        <v>41</v>
      </c>
      <c r="AG346" s="15" t="s">
        <v>41</v>
      </c>
    </row>
    <row r="347" spans="1:33" hidden="1" x14ac:dyDescent="0.3">
      <c r="A347" s="4" t="s">
        <v>33</v>
      </c>
      <c r="B347" s="5">
        <v>14</v>
      </c>
      <c r="C347" s="6" t="s">
        <v>122</v>
      </c>
      <c r="D347" s="7" t="s">
        <v>122</v>
      </c>
      <c r="E347" s="8" t="s">
        <v>123</v>
      </c>
      <c r="F347" s="8" t="s">
        <v>124</v>
      </c>
      <c r="G347" s="6">
        <v>1020793728</v>
      </c>
      <c r="H347" s="8" t="s">
        <v>374</v>
      </c>
      <c r="I347" s="6" t="s">
        <v>44</v>
      </c>
      <c r="J347" s="10">
        <v>11</v>
      </c>
      <c r="K347" s="6">
        <v>214</v>
      </c>
      <c r="L347" s="11">
        <v>2024</v>
      </c>
      <c r="M347" s="6">
        <v>350</v>
      </c>
      <c r="N347" s="6">
        <v>350</v>
      </c>
      <c r="O347" s="12" t="s">
        <v>53</v>
      </c>
      <c r="P347" s="12" t="s">
        <v>54</v>
      </c>
      <c r="Q347" s="12">
        <v>45569</v>
      </c>
      <c r="R347" s="12">
        <v>45691</v>
      </c>
      <c r="S347" s="13">
        <v>7700000</v>
      </c>
      <c r="T347" s="13">
        <v>7700000</v>
      </c>
      <c r="U347" s="13">
        <v>7700000</v>
      </c>
      <c r="V347" s="6"/>
      <c r="W347" s="10" t="e">
        <v>#N/A</v>
      </c>
      <c r="X347" s="13">
        <v>0</v>
      </c>
      <c r="Y347" s="6"/>
      <c r="Z347" s="12"/>
      <c r="AA347" s="14">
        <v>0</v>
      </c>
      <c r="AB347" s="6" t="s">
        <v>40</v>
      </c>
      <c r="AC347" s="10">
        <v>6</v>
      </c>
      <c r="AD347" s="6"/>
      <c r="AE347" s="6"/>
      <c r="AF347" s="6" t="s">
        <v>41</v>
      </c>
      <c r="AG347" s="15" t="s">
        <v>41</v>
      </c>
    </row>
    <row r="348" spans="1:33" x14ac:dyDescent="0.3">
      <c r="A348" s="4" t="s">
        <v>33</v>
      </c>
      <c r="B348" s="5">
        <v>14</v>
      </c>
      <c r="C348" s="6" t="s">
        <v>122</v>
      </c>
      <c r="D348" s="7" t="s">
        <v>122</v>
      </c>
      <c r="E348" s="8" t="s">
        <v>123</v>
      </c>
      <c r="F348" s="8" t="s">
        <v>124</v>
      </c>
      <c r="G348" s="6">
        <v>12718091</v>
      </c>
      <c r="H348" s="8" t="s">
        <v>375</v>
      </c>
      <c r="I348" s="6" t="s">
        <v>44</v>
      </c>
      <c r="J348" s="10">
        <v>11</v>
      </c>
      <c r="K348" s="6">
        <v>238</v>
      </c>
      <c r="L348" s="11">
        <v>2024</v>
      </c>
      <c r="M348" s="6">
        <v>351</v>
      </c>
      <c r="N348" s="6">
        <v>351</v>
      </c>
      <c r="O348" s="12" t="s">
        <v>53</v>
      </c>
      <c r="P348" s="12" t="s">
        <v>54</v>
      </c>
      <c r="Q348" s="12">
        <v>45572</v>
      </c>
      <c r="R348" s="12">
        <v>45694</v>
      </c>
      <c r="S348" s="13">
        <v>6480000</v>
      </c>
      <c r="T348" s="13">
        <v>6480000</v>
      </c>
      <c r="U348" s="13">
        <v>5400000</v>
      </c>
      <c r="V348" s="6"/>
      <c r="W348" s="10" t="e">
        <v>#N/A</v>
      </c>
      <c r="X348" s="13">
        <v>0</v>
      </c>
      <c r="Y348" s="6"/>
      <c r="Z348" s="12"/>
      <c r="AA348" s="14">
        <v>1080000</v>
      </c>
      <c r="AB348" s="6" t="s">
        <v>190</v>
      </c>
      <c r="AC348" s="10">
        <v>5</v>
      </c>
      <c r="AD348" s="6"/>
      <c r="AE348" s="6" t="s">
        <v>376</v>
      </c>
      <c r="AF348" s="6"/>
      <c r="AG348" s="15"/>
    </row>
    <row r="349" spans="1:33" x14ac:dyDescent="0.3">
      <c r="A349" s="4" t="s">
        <v>33</v>
      </c>
      <c r="B349" s="5">
        <v>14</v>
      </c>
      <c r="C349" s="6" t="s">
        <v>122</v>
      </c>
      <c r="D349" s="7" t="s">
        <v>122</v>
      </c>
      <c r="E349" s="8" t="s">
        <v>123</v>
      </c>
      <c r="F349" s="8" t="s">
        <v>124</v>
      </c>
      <c r="G349" s="6">
        <v>80804735</v>
      </c>
      <c r="H349" s="8" t="s">
        <v>377</v>
      </c>
      <c r="I349" s="6" t="s">
        <v>44</v>
      </c>
      <c r="J349" s="10">
        <v>11</v>
      </c>
      <c r="K349" s="6">
        <v>237</v>
      </c>
      <c r="L349" s="11">
        <v>2024</v>
      </c>
      <c r="M349" s="6">
        <v>352</v>
      </c>
      <c r="N349" s="6">
        <v>352</v>
      </c>
      <c r="O349" s="12" t="s">
        <v>53</v>
      </c>
      <c r="P349" s="12" t="s">
        <v>54</v>
      </c>
      <c r="Q349" s="12">
        <v>45573</v>
      </c>
      <c r="R349" s="12">
        <v>45695</v>
      </c>
      <c r="S349" s="13">
        <v>6660000</v>
      </c>
      <c r="T349" s="13">
        <v>6660000</v>
      </c>
      <c r="U349" s="13">
        <v>5400000</v>
      </c>
      <c r="V349" s="6"/>
      <c r="W349" s="10" t="e">
        <v>#N/A</v>
      </c>
      <c r="X349" s="13">
        <v>0</v>
      </c>
      <c r="Y349" s="6"/>
      <c r="Z349" s="12"/>
      <c r="AA349" s="14">
        <v>1260000</v>
      </c>
      <c r="AB349" s="6" t="s">
        <v>40</v>
      </c>
      <c r="AC349" s="10">
        <v>6</v>
      </c>
      <c r="AD349" s="6"/>
      <c r="AE349" s="6" t="s">
        <v>138</v>
      </c>
      <c r="AF349" s="6"/>
      <c r="AG349" s="15"/>
    </row>
    <row r="350" spans="1:33" hidden="1" x14ac:dyDescent="0.3">
      <c r="A350" s="4" t="s">
        <v>33</v>
      </c>
      <c r="B350" s="5">
        <v>14</v>
      </c>
      <c r="C350" s="6" t="s">
        <v>122</v>
      </c>
      <c r="D350" s="7" t="s">
        <v>122</v>
      </c>
      <c r="E350" s="8" t="s">
        <v>123</v>
      </c>
      <c r="F350" s="8" t="s">
        <v>124</v>
      </c>
      <c r="G350" s="6">
        <v>1026597901</v>
      </c>
      <c r="H350" s="8" t="s">
        <v>378</v>
      </c>
      <c r="I350" s="6" t="s">
        <v>44</v>
      </c>
      <c r="J350" s="10">
        <v>11</v>
      </c>
      <c r="K350" s="6">
        <v>229</v>
      </c>
      <c r="L350" s="11">
        <v>2024</v>
      </c>
      <c r="M350" s="6">
        <v>353</v>
      </c>
      <c r="N350" s="6">
        <v>353</v>
      </c>
      <c r="O350" s="12" t="s">
        <v>53</v>
      </c>
      <c r="P350" s="12" t="s">
        <v>54</v>
      </c>
      <c r="Q350" s="12">
        <v>45572</v>
      </c>
      <c r="R350" s="12">
        <v>45694</v>
      </c>
      <c r="S350" s="13">
        <v>6480000</v>
      </c>
      <c r="T350" s="13">
        <v>6480000</v>
      </c>
      <c r="U350" s="13">
        <v>6480000</v>
      </c>
      <c r="V350" s="6"/>
      <c r="W350" s="10" t="e">
        <v>#N/A</v>
      </c>
      <c r="X350" s="13">
        <v>0</v>
      </c>
      <c r="Y350" s="6"/>
      <c r="Z350" s="12"/>
      <c r="AA350" s="14">
        <v>0</v>
      </c>
      <c r="AB350" s="6" t="s">
        <v>40</v>
      </c>
      <c r="AC350" s="10">
        <v>6</v>
      </c>
      <c r="AD350" s="6"/>
      <c r="AE350" s="6"/>
      <c r="AF350" s="6" t="s">
        <v>41</v>
      </c>
      <c r="AG350" s="15" t="s">
        <v>41</v>
      </c>
    </row>
    <row r="351" spans="1:33" x14ac:dyDescent="0.3">
      <c r="A351" s="4" t="s">
        <v>33</v>
      </c>
      <c r="B351" s="5">
        <v>14</v>
      </c>
      <c r="C351" s="6" t="s">
        <v>122</v>
      </c>
      <c r="D351" s="7" t="s">
        <v>122</v>
      </c>
      <c r="E351" s="8" t="s">
        <v>123</v>
      </c>
      <c r="F351" s="8" t="s">
        <v>124</v>
      </c>
      <c r="G351" s="6">
        <v>1007539578</v>
      </c>
      <c r="H351" s="8" t="s">
        <v>291</v>
      </c>
      <c r="I351" s="6" t="s">
        <v>44</v>
      </c>
      <c r="J351" s="10">
        <v>11</v>
      </c>
      <c r="K351" s="6">
        <v>232</v>
      </c>
      <c r="L351" s="11">
        <v>2024</v>
      </c>
      <c r="M351" s="6">
        <v>354</v>
      </c>
      <c r="N351" s="6">
        <v>354</v>
      </c>
      <c r="O351" s="12" t="s">
        <v>53</v>
      </c>
      <c r="P351" s="12" t="s">
        <v>54</v>
      </c>
      <c r="Q351" s="12">
        <v>45597</v>
      </c>
      <c r="R351" s="12">
        <v>45716</v>
      </c>
      <c r="S351" s="13">
        <v>16200000</v>
      </c>
      <c r="T351" s="13">
        <v>16200000</v>
      </c>
      <c r="U351" s="13">
        <v>10800000</v>
      </c>
      <c r="V351" s="6"/>
      <c r="W351" s="10" t="e">
        <v>#N/A</v>
      </c>
      <c r="X351" s="13">
        <v>0</v>
      </c>
      <c r="Y351" s="6"/>
      <c r="Z351" s="12"/>
      <c r="AA351" s="14">
        <v>5400000</v>
      </c>
      <c r="AB351" s="6" t="s">
        <v>190</v>
      </c>
      <c r="AC351" s="10">
        <v>5</v>
      </c>
      <c r="AD351" s="6"/>
      <c r="AE351" s="6" t="s">
        <v>376</v>
      </c>
      <c r="AF351" s="6"/>
      <c r="AG351" s="15"/>
    </row>
    <row r="352" spans="1:33" hidden="1" x14ac:dyDescent="0.3">
      <c r="A352" s="4" t="s">
        <v>33</v>
      </c>
      <c r="B352" s="5">
        <v>14</v>
      </c>
      <c r="C352" s="6" t="s">
        <v>122</v>
      </c>
      <c r="D352" s="7" t="s">
        <v>122</v>
      </c>
      <c r="E352" s="8" t="s">
        <v>123</v>
      </c>
      <c r="F352" s="8" t="s">
        <v>124</v>
      </c>
      <c r="G352" s="6">
        <v>33215327</v>
      </c>
      <c r="H352" s="8" t="s">
        <v>379</v>
      </c>
      <c r="I352" s="6" t="s">
        <v>44</v>
      </c>
      <c r="J352" s="10">
        <v>11</v>
      </c>
      <c r="K352" s="6">
        <v>218</v>
      </c>
      <c r="L352" s="11">
        <v>2024</v>
      </c>
      <c r="M352" s="6">
        <v>355</v>
      </c>
      <c r="N352" s="6">
        <v>355</v>
      </c>
      <c r="O352" s="12" t="s">
        <v>53</v>
      </c>
      <c r="P352" s="12" t="s">
        <v>54</v>
      </c>
      <c r="Q352" s="12">
        <v>45573</v>
      </c>
      <c r="R352" s="12">
        <v>45695</v>
      </c>
      <c r="S352" s="13">
        <v>6660000</v>
      </c>
      <c r="T352" s="13">
        <v>6660000</v>
      </c>
      <c r="U352" s="13">
        <v>6660000</v>
      </c>
      <c r="V352" s="6"/>
      <c r="W352" s="10" t="e">
        <v>#N/A</v>
      </c>
      <c r="X352" s="13">
        <v>0</v>
      </c>
      <c r="Y352" s="6"/>
      <c r="Z352" s="12"/>
      <c r="AA352" s="14">
        <v>0</v>
      </c>
      <c r="AB352" s="6" t="s">
        <v>40</v>
      </c>
      <c r="AC352" s="10">
        <v>6</v>
      </c>
      <c r="AD352" s="6"/>
      <c r="AE352" s="6"/>
      <c r="AF352" s="6" t="s">
        <v>41</v>
      </c>
      <c r="AG352" s="15" t="s">
        <v>41</v>
      </c>
    </row>
    <row r="353" spans="1:33" hidden="1" x14ac:dyDescent="0.3">
      <c r="A353" s="4" t="s">
        <v>33</v>
      </c>
      <c r="B353" s="5">
        <v>14</v>
      </c>
      <c r="C353" s="6" t="s">
        <v>122</v>
      </c>
      <c r="D353" s="7" t="s">
        <v>122</v>
      </c>
      <c r="E353" s="8" t="s">
        <v>123</v>
      </c>
      <c r="F353" s="8" t="s">
        <v>124</v>
      </c>
      <c r="G353" s="6">
        <v>13520296</v>
      </c>
      <c r="H353" s="8" t="s">
        <v>301</v>
      </c>
      <c r="I353" s="6" t="s">
        <v>44</v>
      </c>
      <c r="J353" s="10">
        <v>11</v>
      </c>
      <c r="K353" s="6">
        <v>233</v>
      </c>
      <c r="L353" s="11">
        <v>2024</v>
      </c>
      <c r="M353" s="6">
        <v>356</v>
      </c>
      <c r="N353" s="6">
        <v>356</v>
      </c>
      <c r="O353" s="12" t="s">
        <v>53</v>
      </c>
      <c r="P353" s="12" t="s">
        <v>54</v>
      </c>
      <c r="Q353" s="12">
        <v>45572</v>
      </c>
      <c r="R353" s="12">
        <v>45694</v>
      </c>
      <c r="S353" s="13">
        <v>5715600</v>
      </c>
      <c r="T353" s="13">
        <v>5715600</v>
      </c>
      <c r="U353" s="13">
        <v>5715600</v>
      </c>
      <c r="V353" s="6"/>
      <c r="W353" s="10" t="e">
        <v>#N/A</v>
      </c>
      <c r="X353" s="13">
        <v>0</v>
      </c>
      <c r="Y353" s="6"/>
      <c r="Z353" s="12"/>
      <c r="AA353" s="14">
        <v>0</v>
      </c>
      <c r="AB353" s="6" t="s">
        <v>40</v>
      </c>
      <c r="AC353" s="10">
        <v>6</v>
      </c>
      <c r="AD353" s="6"/>
      <c r="AE353" s="6"/>
      <c r="AF353" s="6" t="s">
        <v>41</v>
      </c>
      <c r="AG353" s="15" t="s">
        <v>41</v>
      </c>
    </row>
    <row r="354" spans="1:33" hidden="1" x14ac:dyDescent="0.3">
      <c r="A354" s="4" t="s">
        <v>33</v>
      </c>
      <c r="B354" s="5">
        <v>14</v>
      </c>
      <c r="C354" s="6" t="s">
        <v>122</v>
      </c>
      <c r="D354" s="7" t="s">
        <v>122</v>
      </c>
      <c r="E354" s="8" t="s">
        <v>123</v>
      </c>
      <c r="F354" s="8" t="s">
        <v>124</v>
      </c>
      <c r="G354" s="6">
        <v>1010215253</v>
      </c>
      <c r="H354" s="8" t="s">
        <v>380</v>
      </c>
      <c r="I354" s="6" t="s">
        <v>44</v>
      </c>
      <c r="J354" s="10">
        <v>11</v>
      </c>
      <c r="K354" s="6">
        <v>234</v>
      </c>
      <c r="L354" s="11">
        <v>2024</v>
      </c>
      <c r="M354" s="6">
        <v>357</v>
      </c>
      <c r="N354" s="6">
        <v>357</v>
      </c>
      <c r="O354" s="12" t="s">
        <v>53</v>
      </c>
      <c r="P354" s="12" t="s">
        <v>54</v>
      </c>
      <c r="Q354" s="12">
        <v>45574</v>
      </c>
      <c r="R354" s="12">
        <v>45696</v>
      </c>
      <c r="S354" s="13">
        <v>4282600</v>
      </c>
      <c r="T354" s="13">
        <v>4282600</v>
      </c>
      <c r="U354" s="13">
        <v>4282600</v>
      </c>
      <c r="V354" s="6"/>
      <c r="W354" s="10" t="e">
        <v>#N/A</v>
      </c>
      <c r="X354" s="13">
        <v>0</v>
      </c>
      <c r="Y354" s="6"/>
      <c r="Z354" s="12"/>
      <c r="AA354" s="14">
        <v>0</v>
      </c>
      <c r="AB354" s="6" t="s">
        <v>40</v>
      </c>
      <c r="AC354" s="10">
        <v>6</v>
      </c>
      <c r="AD354" s="6"/>
      <c r="AE354" s="6"/>
      <c r="AF354" s="6" t="s">
        <v>41</v>
      </c>
      <c r="AG354" s="15" t="s">
        <v>41</v>
      </c>
    </row>
    <row r="355" spans="1:33" hidden="1" x14ac:dyDescent="0.3">
      <c r="A355" s="4" t="s">
        <v>33</v>
      </c>
      <c r="B355" s="5">
        <v>14</v>
      </c>
      <c r="C355" s="6" t="s">
        <v>122</v>
      </c>
      <c r="D355" s="7" t="s">
        <v>122</v>
      </c>
      <c r="E355" s="8" t="s">
        <v>123</v>
      </c>
      <c r="F355" s="8" t="s">
        <v>124</v>
      </c>
      <c r="G355" s="6">
        <v>1030667856</v>
      </c>
      <c r="H355" s="8" t="s">
        <v>298</v>
      </c>
      <c r="I355" s="6" t="s">
        <v>44</v>
      </c>
      <c r="J355" s="10">
        <v>11</v>
      </c>
      <c r="K355" s="6">
        <v>227</v>
      </c>
      <c r="L355" s="11">
        <v>2024</v>
      </c>
      <c r="M355" s="6">
        <v>358</v>
      </c>
      <c r="N355" s="6">
        <v>358</v>
      </c>
      <c r="O355" s="12" t="s">
        <v>53</v>
      </c>
      <c r="P355" s="12" t="s">
        <v>54</v>
      </c>
      <c r="Q355" s="12">
        <v>45572</v>
      </c>
      <c r="R355" s="12">
        <v>45694</v>
      </c>
      <c r="S355" s="13">
        <v>6480000</v>
      </c>
      <c r="T355" s="13">
        <v>6480000</v>
      </c>
      <c r="U355" s="13">
        <v>6480000</v>
      </c>
      <c r="V355" s="6"/>
      <c r="W355" s="10" t="e">
        <v>#N/A</v>
      </c>
      <c r="X355" s="13">
        <v>0</v>
      </c>
      <c r="Y355" s="6"/>
      <c r="Z355" s="12"/>
      <c r="AA355" s="14">
        <v>0</v>
      </c>
      <c r="AB355" s="6" t="s">
        <v>40</v>
      </c>
      <c r="AC355" s="10">
        <v>6</v>
      </c>
      <c r="AD355" s="6"/>
      <c r="AE355" s="6"/>
      <c r="AF355" s="6" t="s">
        <v>41</v>
      </c>
      <c r="AG355" s="15" t="s">
        <v>41</v>
      </c>
    </row>
    <row r="356" spans="1:33" hidden="1" x14ac:dyDescent="0.3">
      <c r="A356" s="4" t="s">
        <v>33</v>
      </c>
      <c r="B356" s="5">
        <v>14</v>
      </c>
      <c r="C356" s="6" t="s">
        <v>122</v>
      </c>
      <c r="D356" s="7" t="s">
        <v>122</v>
      </c>
      <c r="E356" s="8" t="s">
        <v>123</v>
      </c>
      <c r="F356" s="8" t="s">
        <v>124</v>
      </c>
      <c r="G356" s="6">
        <v>52060589</v>
      </c>
      <c r="H356" s="8" t="s">
        <v>381</v>
      </c>
      <c r="I356" s="6" t="s">
        <v>44</v>
      </c>
      <c r="J356" s="10">
        <v>11</v>
      </c>
      <c r="K356" s="6">
        <v>246</v>
      </c>
      <c r="L356" s="11">
        <v>2024</v>
      </c>
      <c r="M356" s="6">
        <v>359</v>
      </c>
      <c r="N356" s="6">
        <v>359</v>
      </c>
      <c r="O356" s="12" t="s">
        <v>53</v>
      </c>
      <c r="P356" s="12" t="s">
        <v>54</v>
      </c>
      <c r="Q356" s="12">
        <v>45572</v>
      </c>
      <c r="R356" s="12">
        <v>45709</v>
      </c>
      <c r="S356" s="13">
        <v>1200000</v>
      </c>
      <c r="T356" s="13">
        <v>1200000</v>
      </c>
      <c r="U356" s="13">
        <v>1200000</v>
      </c>
      <c r="V356" s="6"/>
      <c r="W356" s="10" t="e">
        <v>#N/A</v>
      </c>
      <c r="X356" s="13">
        <v>0</v>
      </c>
      <c r="Y356" s="6"/>
      <c r="Z356" s="12"/>
      <c r="AA356" s="14">
        <v>0</v>
      </c>
      <c r="AB356" s="6" t="s">
        <v>40</v>
      </c>
      <c r="AC356" s="10">
        <v>6</v>
      </c>
      <c r="AD356" s="6"/>
      <c r="AE356" s="6"/>
      <c r="AF356" s="6" t="s">
        <v>41</v>
      </c>
      <c r="AG356" s="15" t="s">
        <v>41</v>
      </c>
    </row>
    <row r="357" spans="1:33" hidden="1" x14ac:dyDescent="0.3">
      <c r="A357" s="4" t="s">
        <v>33</v>
      </c>
      <c r="B357" s="5">
        <v>14</v>
      </c>
      <c r="C357" s="6" t="s">
        <v>122</v>
      </c>
      <c r="D357" s="7" t="s">
        <v>122</v>
      </c>
      <c r="E357" s="8" t="s">
        <v>123</v>
      </c>
      <c r="F357" s="8" t="s">
        <v>124</v>
      </c>
      <c r="G357" s="6">
        <v>1019046455</v>
      </c>
      <c r="H357" s="8" t="s">
        <v>382</v>
      </c>
      <c r="I357" s="6" t="s">
        <v>44</v>
      </c>
      <c r="J357" s="10">
        <v>11</v>
      </c>
      <c r="K357" s="6">
        <v>236</v>
      </c>
      <c r="L357" s="11">
        <v>2024</v>
      </c>
      <c r="M357" s="6">
        <v>360</v>
      </c>
      <c r="N357" s="6">
        <v>360</v>
      </c>
      <c r="O357" s="12" t="s">
        <v>53</v>
      </c>
      <c r="P357" s="12" t="s">
        <v>54</v>
      </c>
      <c r="Q357" s="12">
        <v>45576</v>
      </c>
      <c r="R357" s="12">
        <v>45698</v>
      </c>
      <c r="S357" s="13">
        <v>3866667</v>
      </c>
      <c r="T357" s="13">
        <v>3866667</v>
      </c>
      <c r="U357" s="13">
        <v>3866667</v>
      </c>
      <c r="V357" s="6"/>
      <c r="W357" s="10" t="e">
        <v>#N/A</v>
      </c>
      <c r="X357" s="13">
        <v>0</v>
      </c>
      <c r="Y357" s="6"/>
      <c r="Z357" s="12"/>
      <c r="AA357" s="14">
        <v>0</v>
      </c>
      <c r="AB357" s="6" t="s">
        <v>40</v>
      </c>
      <c r="AC357" s="10">
        <v>6</v>
      </c>
      <c r="AD357" s="6"/>
      <c r="AE357" s="6"/>
      <c r="AF357" s="6" t="s">
        <v>41</v>
      </c>
      <c r="AG357" s="15" t="s">
        <v>41</v>
      </c>
    </row>
    <row r="358" spans="1:33" hidden="1" x14ac:dyDescent="0.3">
      <c r="A358" s="4" t="s">
        <v>33</v>
      </c>
      <c r="B358" s="5">
        <v>14</v>
      </c>
      <c r="C358" s="6" t="s">
        <v>122</v>
      </c>
      <c r="D358" s="7" t="s">
        <v>122</v>
      </c>
      <c r="E358" s="8" t="s">
        <v>123</v>
      </c>
      <c r="F358" s="8" t="s">
        <v>124</v>
      </c>
      <c r="G358" s="6">
        <v>49606008</v>
      </c>
      <c r="H358" s="8" t="s">
        <v>383</v>
      </c>
      <c r="I358" s="6" t="s">
        <v>44</v>
      </c>
      <c r="J358" s="10">
        <v>11</v>
      </c>
      <c r="K358" s="6">
        <v>250</v>
      </c>
      <c r="L358" s="11">
        <v>2024</v>
      </c>
      <c r="M358" s="6">
        <v>362</v>
      </c>
      <c r="N358" s="6">
        <v>361</v>
      </c>
      <c r="O358" s="12" t="s">
        <v>53</v>
      </c>
      <c r="P358" s="12" t="s">
        <v>54</v>
      </c>
      <c r="Q358" s="12">
        <v>45573</v>
      </c>
      <c r="R358" s="12">
        <v>45695</v>
      </c>
      <c r="S358" s="13">
        <v>10483333</v>
      </c>
      <c r="T358" s="13">
        <v>10483333</v>
      </c>
      <c r="U358" s="13">
        <v>10483333</v>
      </c>
      <c r="V358" s="6"/>
      <c r="W358" s="10" t="e">
        <v>#N/A</v>
      </c>
      <c r="X358" s="13">
        <v>0</v>
      </c>
      <c r="Y358" s="6"/>
      <c r="Z358" s="12"/>
      <c r="AA358" s="14">
        <v>0</v>
      </c>
      <c r="AB358" s="6" t="s">
        <v>40</v>
      </c>
      <c r="AC358" s="10">
        <v>6</v>
      </c>
      <c r="AD358" s="6"/>
      <c r="AE358" s="6"/>
      <c r="AF358" s="6" t="s">
        <v>41</v>
      </c>
      <c r="AG358" s="15" t="s">
        <v>41</v>
      </c>
    </row>
    <row r="359" spans="1:33" hidden="1" x14ac:dyDescent="0.3">
      <c r="A359" s="4" t="s">
        <v>33</v>
      </c>
      <c r="B359" s="5">
        <v>14</v>
      </c>
      <c r="C359" s="6" t="s">
        <v>122</v>
      </c>
      <c r="D359" s="7" t="s">
        <v>122</v>
      </c>
      <c r="E359" s="8" t="s">
        <v>123</v>
      </c>
      <c r="F359" s="8" t="s">
        <v>124</v>
      </c>
      <c r="G359" s="6">
        <v>1020717375</v>
      </c>
      <c r="H359" s="8" t="s">
        <v>384</v>
      </c>
      <c r="I359" s="6" t="s">
        <v>44</v>
      </c>
      <c r="J359" s="10">
        <v>11</v>
      </c>
      <c r="K359" s="6">
        <v>251</v>
      </c>
      <c r="L359" s="11">
        <v>2024</v>
      </c>
      <c r="M359" s="6">
        <v>363</v>
      </c>
      <c r="N359" s="6">
        <v>362</v>
      </c>
      <c r="O359" s="12" t="s">
        <v>53</v>
      </c>
      <c r="P359" s="12" t="s">
        <v>54</v>
      </c>
      <c r="Q359" s="12">
        <v>45573</v>
      </c>
      <c r="R359" s="12">
        <v>45710</v>
      </c>
      <c r="S359" s="13">
        <v>1133333</v>
      </c>
      <c r="T359" s="13">
        <v>1133333</v>
      </c>
      <c r="U359" s="13">
        <v>1133333</v>
      </c>
      <c r="V359" s="6"/>
      <c r="W359" s="10" t="e">
        <v>#N/A</v>
      </c>
      <c r="X359" s="13">
        <v>0</v>
      </c>
      <c r="Y359" s="6"/>
      <c r="Z359" s="12"/>
      <c r="AA359" s="14">
        <v>0</v>
      </c>
      <c r="AB359" s="6" t="s">
        <v>40</v>
      </c>
      <c r="AC359" s="10">
        <v>6</v>
      </c>
      <c r="AD359" s="6"/>
      <c r="AE359" s="6"/>
      <c r="AF359" s="6" t="s">
        <v>41</v>
      </c>
      <c r="AG359" s="15" t="s">
        <v>41</v>
      </c>
    </row>
    <row r="360" spans="1:33" hidden="1" x14ac:dyDescent="0.3">
      <c r="A360" s="4" t="s">
        <v>33</v>
      </c>
      <c r="B360" s="5">
        <v>14</v>
      </c>
      <c r="C360" s="6" t="s">
        <v>122</v>
      </c>
      <c r="D360" s="7" t="s">
        <v>122</v>
      </c>
      <c r="E360" s="8" t="s">
        <v>123</v>
      </c>
      <c r="F360" s="8" t="s">
        <v>124</v>
      </c>
      <c r="G360" s="6">
        <v>1052969351</v>
      </c>
      <c r="H360" s="8" t="s">
        <v>385</v>
      </c>
      <c r="I360" s="6" t="s">
        <v>44</v>
      </c>
      <c r="J360" s="10">
        <v>11</v>
      </c>
      <c r="K360" s="6">
        <v>108</v>
      </c>
      <c r="L360" s="11">
        <v>2024</v>
      </c>
      <c r="M360" s="6">
        <v>364</v>
      </c>
      <c r="N360" s="6">
        <v>363</v>
      </c>
      <c r="O360" s="12" t="s">
        <v>53</v>
      </c>
      <c r="P360" s="12" t="s">
        <v>54</v>
      </c>
      <c r="Q360" s="12">
        <v>45460</v>
      </c>
      <c r="R360" s="12">
        <v>45642</v>
      </c>
      <c r="S360" s="13">
        <v>2880000</v>
      </c>
      <c r="T360" s="13">
        <v>2880000</v>
      </c>
      <c r="U360" s="13">
        <v>2880000</v>
      </c>
      <c r="V360" s="6"/>
      <c r="W360" s="10" t="e">
        <v>#N/A</v>
      </c>
      <c r="X360" s="13">
        <v>0</v>
      </c>
      <c r="Y360" s="6"/>
      <c r="Z360" s="12"/>
      <c r="AA360" s="14">
        <v>0</v>
      </c>
      <c r="AB360" s="6" t="s">
        <v>40</v>
      </c>
      <c r="AC360" s="10">
        <v>6</v>
      </c>
      <c r="AD360" s="6"/>
      <c r="AE360" s="6"/>
      <c r="AF360" s="6" t="s">
        <v>41</v>
      </c>
      <c r="AG360" s="15" t="s">
        <v>41</v>
      </c>
    </row>
    <row r="361" spans="1:33" hidden="1" x14ac:dyDescent="0.3">
      <c r="A361" s="4" t="s">
        <v>33</v>
      </c>
      <c r="B361" s="5">
        <v>14</v>
      </c>
      <c r="C361" s="6" t="s">
        <v>122</v>
      </c>
      <c r="D361" s="7" t="s">
        <v>122</v>
      </c>
      <c r="E361" s="8" t="s">
        <v>123</v>
      </c>
      <c r="F361" s="8" t="s">
        <v>124</v>
      </c>
      <c r="G361" s="6">
        <v>1117518753</v>
      </c>
      <c r="H361" s="8" t="s">
        <v>386</v>
      </c>
      <c r="I361" s="6" t="s">
        <v>44</v>
      </c>
      <c r="J361" s="10">
        <v>11</v>
      </c>
      <c r="K361" s="6">
        <v>245</v>
      </c>
      <c r="L361" s="11">
        <v>2024</v>
      </c>
      <c r="M361" s="6">
        <v>366</v>
      </c>
      <c r="N361" s="6">
        <v>364</v>
      </c>
      <c r="O361" s="12" t="s">
        <v>53</v>
      </c>
      <c r="P361" s="12" t="s">
        <v>54</v>
      </c>
      <c r="Q361" s="12">
        <v>45574</v>
      </c>
      <c r="R361" s="12">
        <v>45696</v>
      </c>
      <c r="S361" s="13">
        <v>6840000</v>
      </c>
      <c r="T361" s="13">
        <v>6840000</v>
      </c>
      <c r="U361" s="13">
        <v>6840000</v>
      </c>
      <c r="V361" s="6"/>
      <c r="W361" s="10" t="e">
        <v>#N/A</v>
      </c>
      <c r="X361" s="13">
        <v>0</v>
      </c>
      <c r="Y361" s="6"/>
      <c r="Z361" s="12"/>
      <c r="AA361" s="14">
        <v>0</v>
      </c>
      <c r="AB361" s="6" t="s">
        <v>40</v>
      </c>
      <c r="AC361" s="10">
        <v>6</v>
      </c>
      <c r="AD361" s="6"/>
      <c r="AE361" s="6"/>
      <c r="AF361" s="6" t="s">
        <v>41</v>
      </c>
      <c r="AG361" s="15" t="s">
        <v>41</v>
      </c>
    </row>
    <row r="362" spans="1:33" hidden="1" x14ac:dyDescent="0.3">
      <c r="A362" s="4" t="s">
        <v>33</v>
      </c>
      <c r="B362" s="5">
        <v>14</v>
      </c>
      <c r="C362" s="6" t="s">
        <v>122</v>
      </c>
      <c r="D362" s="7" t="s">
        <v>122</v>
      </c>
      <c r="E362" s="8" t="s">
        <v>123</v>
      </c>
      <c r="F362" s="8" t="s">
        <v>124</v>
      </c>
      <c r="G362" s="6">
        <v>1018464579</v>
      </c>
      <c r="H362" s="8" t="s">
        <v>387</v>
      </c>
      <c r="I362" s="6" t="s">
        <v>44</v>
      </c>
      <c r="J362" s="10">
        <v>11</v>
      </c>
      <c r="K362" s="6">
        <v>249</v>
      </c>
      <c r="L362" s="11">
        <v>2024</v>
      </c>
      <c r="M362" s="6">
        <v>367</v>
      </c>
      <c r="N362" s="6">
        <v>365</v>
      </c>
      <c r="O362" s="12" t="s">
        <v>53</v>
      </c>
      <c r="P362" s="12" t="s">
        <v>54</v>
      </c>
      <c r="Q362" s="12">
        <v>45574</v>
      </c>
      <c r="R362" s="12">
        <v>45696</v>
      </c>
      <c r="S362" s="13">
        <v>5166667</v>
      </c>
      <c r="T362" s="13">
        <v>5166667</v>
      </c>
      <c r="U362" s="13">
        <v>5166667</v>
      </c>
      <c r="V362" s="6"/>
      <c r="W362" s="10" t="e">
        <v>#N/A</v>
      </c>
      <c r="X362" s="13">
        <v>0</v>
      </c>
      <c r="Y362" s="6"/>
      <c r="Z362" s="12"/>
      <c r="AA362" s="14">
        <v>0</v>
      </c>
      <c r="AB362" s="6" t="s">
        <v>40</v>
      </c>
      <c r="AC362" s="10">
        <v>6</v>
      </c>
      <c r="AD362" s="6"/>
      <c r="AE362" s="6"/>
      <c r="AF362" s="6" t="s">
        <v>41</v>
      </c>
      <c r="AG362" s="15" t="s">
        <v>41</v>
      </c>
    </row>
    <row r="363" spans="1:33" hidden="1" x14ac:dyDescent="0.3">
      <c r="A363" s="4" t="s">
        <v>33</v>
      </c>
      <c r="B363" s="5">
        <v>14</v>
      </c>
      <c r="C363" s="6" t="s">
        <v>122</v>
      </c>
      <c r="D363" s="7" t="s">
        <v>122</v>
      </c>
      <c r="E363" s="8" t="s">
        <v>123</v>
      </c>
      <c r="F363" s="8" t="s">
        <v>124</v>
      </c>
      <c r="G363" s="6">
        <v>45525498</v>
      </c>
      <c r="H363" s="8" t="s">
        <v>388</v>
      </c>
      <c r="I363" s="6" t="s">
        <v>44</v>
      </c>
      <c r="J363" s="10">
        <v>11</v>
      </c>
      <c r="K363" s="6">
        <v>248</v>
      </c>
      <c r="L363" s="11">
        <v>2024</v>
      </c>
      <c r="M363" s="6">
        <v>368</v>
      </c>
      <c r="N363" s="6">
        <v>366</v>
      </c>
      <c r="O363" s="12" t="s">
        <v>53</v>
      </c>
      <c r="P363" s="12" t="s">
        <v>54</v>
      </c>
      <c r="Q363" s="12">
        <v>45575</v>
      </c>
      <c r="R363" s="12">
        <v>45697</v>
      </c>
      <c r="S363" s="13">
        <v>9100000</v>
      </c>
      <c r="T363" s="13">
        <v>9100000</v>
      </c>
      <c r="U363" s="13">
        <v>9100000</v>
      </c>
      <c r="V363" s="6"/>
      <c r="W363" s="10" t="e">
        <v>#N/A</v>
      </c>
      <c r="X363" s="13">
        <v>0</v>
      </c>
      <c r="Y363" s="6"/>
      <c r="Z363" s="12"/>
      <c r="AA363" s="14">
        <v>0</v>
      </c>
      <c r="AB363" s="6" t="s">
        <v>40</v>
      </c>
      <c r="AC363" s="10">
        <v>6</v>
      </c>
      <c r="AD363" s="6"/>
      <c r="AE363" s="6" t="s">
        <v>389</v>
      </c>
      <c r="AF363" s="6" t="s">
        <v>41</v>
      </c>
      <c r="AG363" s="15" t="s">
        <v>41</v>
      </c>
    </row>
    <row r="364" spans="1:33" hidden="1" x14ac:dyDescent="0.3">
      <c r="A364" s="4" t="s">
        <v>33</v>
      </c>
      <c r="B364" s="5">
        <v>14</v>
      </c>
      <c r="C364" s="6" t="s">
        <v>122</v>
      </c>
      <c r="D364" s="7" t="s">
        <v>122</v>
      </c>
      <c r="E364" s="8" t="s">
        <v>123</v>
      </c>
      <c r="F364" s="8" t="s">
        <v>124</v>
      </c>
      <c r="G364" s="6">
        <v>1033731222</v>
      </c>
      <c r="H364" s="8" t="s">
        <v>390</v>
      </c>
      <c r="I364" s="6" t="s">
        <v>44</v>
      </c>
      <c r="J364" s="10">
        <v>11</v>
      </c>
      <c r="K364" s="6">
        <v>230</v>
      </c>
      <c r="L364" s="11">
        <v>2024</v>
      </c>
      <c r="M364" s="6">
        <v>369</v>
      </c>
      <c r="N364" s="6">
        <v>367</v>
      </c>
      <c r="O364" s="12" t="s">
        <v>53</v>
      </c>
      <c r="P364" s="12" t="s">
        <v>54</v>
      </c>
      <c r="Q364" s="12">
        <v>45575</v>
      </c>
      <c r="R364" s="12">
        <v>45697</v>
      </c>
      <c r="S364" s="13">
        <v>12090000</v>
      </c>
      <c r="T364" s="13">
        <v>12090000</v>
      </c>
      <c r="U364" s="13">
        <v>12090000</v>
      </c>
      <c r="V364" s="6"/>
      <c r="W364" s="10" t="e">
        <v>#N/A</v>
      </c>
      <c r="X364" s="13">
        <v>0</v>
      </c>
      <c r="Y364" s="6"/>
      <c r="Z364" s="12"/>
      <c r="AA364" s="14">
        <v>0</v>
      </c>
      <c r="AB364" s="6" t="s">
        <v>40</v>
      </c>
      <c r="AC364" s="10">
        <v>6</v>
      </c>
      <c r="AD364" s="6"/>
      <c r="AE364" s="6"/>
      <c r="AF364" s="6" t="s">
        <v>41</v>
      </c>
      <c r="AG364" s="15" t="s">
        <v>41</v>
      </c>
    </row>
    <row r="365" spans="1:33" x14ac:dyDescent="0.3">
      <c r="A365" s="4" t="s">
        <v>33</v>
      </c>
      <c r="B365" s="5">
        <v>14</v>
      </c>
      <c r="C365" s="6" t="s">
        <v>122</v>
      </c>
      <c r="D365" s="7" t="s">
        <v>122</v>
      </c>
      <c r="E365" s="8" t="s">
        <v>123</v>
      </c>
      <c r="F365" s="8" t="s">
        <v>124</v>
      </c>
      <c r="G365" s="6">
        <v>1128044955</v>
      </c>
      <c r="H365" s="8" t="s">
        <v>391</v>
      </c>
      <c r="I365" s="6" t="s">
        <v>44</v>
      </c>
      <c r="J365" s="10">
        <v>11</v>
      </c>
      <c r="K365" s="6">
        <v>239</v>
      </c>
      <c r="L365" s="11">
        <v>2024</v>
      </c>
      <c r="M365" s="6">
        <v>370</v>
      </c>
      <c r="N365" s="6">
        <v>368</v>
      </c>
      <c r="O365" s="12" t="s">
        <v>53</v>
      </c>
      <c r="P365" s="12" t="s">
        <v>54</v>
      </c>
      <c r="Q365" s="12">
        <v>45582</v>
      </c>
      <c r="R365" s="12">
        <v>45704</v>
      </c>
      <c r="S365" s="13">
        <v>8433334</v>
      </c>
      <c r="T365" s="13">
        <v>8433334</v>
      </c>
      <c r="U365" s="13">
        <v>6600000</v>
      </c>
      <c r="V365" s="6"/>
      <c r="W365" s="10" t="e">
        <v>#N/A</v>
      </c>
      <c r="X365" s="13">
        <v>0</v>
      </c>
      <c r="Y365" s="6"/>
      <c r="Z365" s="12"/>
      <c r="AA365" s="14">
        <v>1833334</v>
      </c>
      <c r="AB365" s="6" t="s">
        <v>40</v>
      </c>
      <c r="AC365" s="10">
        <v>6</v>
      </c>
      <c r="AD365" s="6"/>
      <c r="AE365" s="6" t="s">
        <v>389</v>
      </c>
      <c r="AF365" s="6"/>
      <c r="AG365" s="15"/>
    </row>
    <row r="366" spans="1:33" hidden="1" x14ac:dyDescent="0.3">
      <c r="A366" s="4" t="s">
        <v>33</v>
      </c>
      <c r="B366" s="5">
        <v>14</v>
      </c>
      <c r="C366" s="6" t="s">
        <v>122</v>
      </c>
      <c r="D366" s="7" t="s">
        <v>122</v>
      </c>
      <c r="E366" s="8" t="s">
        <v>123</v>
      </c>
      <c r="F366" s="8" t="s">
        <v>124</v>
      </c>
      <c r="G366" s="6">
        <v>79497023</v>
      </c>
      <c r="H366" s="8" t="s">
        <v>392</v>
      </c>
      <c r="I366" s="6" t="s">
        <v>44</v>
      </c>
      <c r="J366" s="10">
        <v>11</v>
      </c>
      <c r="K366" s="6">
        <v>231</v>
      </c>
      <c r="L366" s="11">
        <v>2024</v>
      </c>
      <c r="M366" s="6">
        <v>371</v>
      </c>
      <c r="N366" s="6">
        <v>369</v>
      </c>
      <c r="O366" s="12" t="s">
        <v>53</v>
      </c>
      <c r="P366" s="12" t="s">
        <v>54</v>
      </c>
      <c r="Q366" s="12">
        <v>45576</v>
      </c>
      <c r="R366" s="12">
        <v>45698</v>
      </c>
      <c r="S366" s="13">
        <v>7200000</v>
      </c>
      <c r="T366" s="13">
        <v>7200000</v>
      </c>
      <c r="U366" s="13">
        <v>7200000</v>
      </c>
      <c r="V366" s="6"/>
      <c r="W366" s="10" t="e">
        <v>#N/A</v>
      </c>
      <c r="X366" s="13">
        <v>0</v>
      </c>
      <c r="Y366" s="6"/>
      <c r="Z366" s="12"/>
      <c r="AA366" s="14">
        <v>0</v>
      </c>
      <c r="AB366" s="6" t="s">
        <v>40</v>
      </c>
      <c r="AC366" s="10">
        <v>6</v>
      </c>
      <c r="AD366" s="6"/>
      <c r="AE366" s="6"/>
      <c r="AF366" s="6" t="s">
        <v>41</v>
      </c>
      <c r="AG366" s="15" t="s">
        <v>41</v>
      </c>
    </row>
    <row r="367" spans="1:33" hidden="1" x14ac:dyDescent="0.3">
      <c r="A367" s="4" t="s">
        <v>33</v>
      </c>
      <c r="B367" s="5">
        <v>14</v>
      </c>
      <c r="C367" s="6" t="s">
        <v>122</v>
      </c>
      <c r="D367" s="7" t="s">
        <v>122</v>
      </c>
      <c r="E367" s="8" t="s">
        <v>123</v>
      </c>
      <c r="F367" s="8" t="s">
        <v>124</v>
      </c>
      <c r="G367" s="6">
        <v>40076543</v>
      </c>
      <c r="H367" s="8" t="s">
        <v>393</v>
      </c>
      <c r="I367" s="6" t="s">
        <v>44</v>
      </c>
      <c r="J367" s="10">
        <v>11</v>
      </c>
      <c r="K367" s="6">
        <v>101</v>
      </c>
      <c r="L367" s="11">
        <v>2024</v>
      </c>
      <c r="M367" s="6">
        <v>372</v>
      </c>
      <c r="N367" s="6">
        <v>370</v>
      </c>
      <c r="O367" s="12" t="s">
        <v>53</v>
      </c>
      <c r="P367" s="12" t="s">
        <v>54</v>
      </c>
      <c r="Q367" s="12">
        <v>45433</v>
      </c>
      <c r="R367" s="12">
        <v>45636</v>
      </c>
      <c r="S367" s="13">
        <v>576600</v>
      </c>
      <c r="T367" s="13">
        <v>576600</v>
      </c>
      <c r="U367" s="13">
        <v>576600</v>
      </c>
      <c r="V367" s="6"/>
      <c r="W367" s="10" t="e">
        <v>#N/A</v>
      </c>
      <c r="X367" s="13">
        <v>0</v>
      </c>
      <c r="Y367" s="6"/>
      <c r="Z367" s="12"/>
      <c r="AA367" s="14">
        <v>0</v>
      </c>
      <c r="AB367" s="6" t="s">
        <v>40</v>
      </c>
      <c r="AC367" s="10">
        <v>6</v>
      </c>
      <c r="AD367" s="6"/>
      <c r="AE367" s="6"/>
      <c r="AF367" s="6" t="s">
        <v>41</v>
      </c>
      <c r="AG367" s="15" t="s">
        <v>41</v>
      </c>
    </row>
    <row r="368" spans="1:33" hidden="1" x14ac:dyDescent="0.3">
      <c r="A368" s="4" t="s">
        <v>33</v>
      </c>
      <c r="B368" s="5">
        <v>14</v>
      </c>
      <c r="C368" s="6" t="s">
        <v>122</v>
      </c>
      <c r="D368" s="7" t="s">
        <v>122</v>
      </c>
      <c r="E368" s="8" t="s">
        <v>123</v>
      </c>
      <c r="F368" s="8" t="s">
        <v>124</v>
      </c>
      <c r="G368" s="6">
        <v>1073819180</v>
      </c>
      <c r="H368" s="8" t="s">
        <v>394</v>
      </c>
      <c r="I368" s="6" t="s">
        <v>44</v>
      </c>
      <c r="J368" s="10">
        <v>11</v>
      </c>
      <c r="K368" s="6">
        <v>254</v>
      </c>
      <c r="L368" s="11">
        <v>2024</v>
      </c>
      <c r="M368" s="6">
        <v>373</v>
      </c>
      <c r="N368" s="6">
        <v>371</v>
      </c>
      <c r="O368" s="12" t="s">
        <v>53</v>
      </c>
      <c r="P368" s="12" t="s">
        <v>54</v>
      </c>
      <c r="Q368" s="12">
        <v>45582</v>
      </c>
      <c r="R368" s="12">
        <v>45717</v>
      </c>
      <c r="S368" s="13">
        <v>1537600</v>
      </c>
      <c r="T368" s="13">
        <v>1537600</v>
      </c>
      <c r="U368" s="13">
        <v>1537600</v>
      </c>
      <c r="V368" s="6"/>
      <c r="W368" s="10" t="e">
        <v>#N/A</v>
      </c>
      <c r="X368" s="13">
        <v>0</v>
      </c>
      <c r="Y368" s="6"/>
      <c r="Z368" s="12"/>
      <c r="AA368" s="14">
        <v>0</v>
      </c>
      <c r="AB368" s="6" t="s">
        <v>40</v>
      </c>
      <c r="AC368" s="10">
        <v>6</v>
      </c>
      <c r="AD368" s="6"/>
      <c r="AE368" s="6"/>
      <c r="AF368" s="6" t="s">
        <v>41</v>
      </c>
      <c r="AG368" s="15" t="s">
        <v>41</v>
      </c>
    </row>
    <row r="369" spans="1:33" hidden="1" x14ac:dyDescent="0.3">
      <c r="A369" s="4" t="s">
        <v>33</v>
      </c>
      <c r="B369" s="5">
        <v>14</v>
      </c>
      <c r="C369" s="6" t="s">
        <v>122</v>
      </c>
      <c r="D369" s="7" t="s">
        <v>122</v>
      </c>
      <c r="E369" s="8" t="s">
        <v>123</v>
      </c>
      <c r="F369" s="8" t="s">
        <v>124</v>
      </c>
      <c r="G369" s="6">
        <v>1030559488</v>
      </c>
      <c r="H369" s="8" t="s">
        <v>395</v>
      </c>
      <c r="I369" s="6" t="s">
        <v>44</v>
      </c>
      <c r="J369" s="10">
        <v>11</v>
      </c>
      <c r="K369" s="6">
        <v>107</v>
      </c>
      <c r="L369" s="11">
        <v>2024</v>
      </c>
      <c r="M369" s="6">
        <v>374</v>
      </c>
      <c r="N369" s="6">
        <v>372</v>
      </c>
      <c r="O369" s="12" t="s">
        <v>53</v>
      </c>
      <c r="P369" s="12" t="s">
        <v>54</v>
      </c>
      <c r="Q369" s="12">
        <v>45460</v>
      </c>
      <c r="R369" s="12">
        <v>45642</v>
      </c>
      <c r="S369" s="13">
        <v>2533333</v>
      </c>
      <c r="T369" s="13">
        <v>2533333</v>
      </c>
      <c r="U369" s="13">
        <v>2533333</v>
      </c>
      <c r="V369" s="6"/>
      <c r="W369" s="10" t="e">
        <v>#N/A</v>
      </c>
      <c r="X369" s="13">
        <v>0</v>
      </c>
      <c r="Y369" s="6"/>
      <c r="Z369" s="12"/>
      <c r="AA369" s="14">
        <v>0</v>
      </c>
      <c r="AB369" s="6" t="s">
        <v>40</v>
      </c>
      <c r="AC369" s="10">
        <v>6</v>
      </c>
      <c r="AD369" s="6"/>
      <c r="AE369" s="6"/>
      <c r="AF369" s="6" t="s">
        <v>41</v>
      </c>
      <c r="AG369" s="15" t="s">
        <v>41</v>
      </c>
    </row>
    <row r="370" spans="1:33" hidden="1" x14ac:dyDescent="0.3">
      <c r="A370" s="4" t="s">
        <v>33</v>
      </c>
      <c r="B370" s="5">
        <v>14</v>
      </c>
      <c r="C370" s="6" t="s">
        <v>122</v>
      </c>
      <c r="D370" s="7" t="s">
        <v>122</v>
      </c>
      <c r="E370" s="8" t="s">
        <v>123</v>
      </c>
      <c r="F370" s="8" t="s">
        <v>124</v>
      </c>
      <c r="G370" s="6">
        <v>1026560952</v>
      </c>
      <c r="H370" s="8" t="s">
        <v>396</v>
      </c>
      <c r="I370" s="6" t="s">
        <v>44</v>
      </c>
      <c r="J370" s="10">
        <v>11</v>
      </c>
      <c r="K370" s="6">
        <v>105</v>
      </c>
      <c r="L370" s="11">
        <v>2024</v>
      </c>
      <c r="M370" s="6">
        <v>375</v>
      </c>
      <c r="N370" s="6">
        <v>373</v>
      </c>
      <c r="O370" s="12" t="s">
        <v>53</v>
      </c>
      <c r="P370" s="12" t="s">
        <v>54</v>
      </c>
      <c r="Q370" s="12">
        <v>45457</v>
      </c>
      <c r="R370" s="12">
        <v>45639</v>
      </c>
      <c r="S370" s="13">
        <v>7740000</v>
      </c>
      <c r="T370" s="13">
        <v>7740000</v>
      </c>
      <c r="U370" s="13">
        <v>7740000</v>
      </c>
      <c r="V370" s="6"/>
      <c r="W370" s="10" t="e">
        <v>#N/A</v>
      </c>
      <c r="X370" s="13">
        <v>0</v>
      </c>
      <c r="Y370" s="6"/>
      <c r="Z370" s="12"/>
      <c r="AA370" s="14">
        <v>0</v>
      </c>
      <c r="AB370" s="6" t="s">
        <v>40</v>
      </c>
      <c r="AC370" s="10">
        <v>6</v>
      </c>
      <c r="AD370" s="6"/>
      <c r="AE370" s="6"/>
      <c r="AF370" s="6" t="s">
        <v>41</v>
      </c>
      <c r="AG370" s="15" t="s">
        <v>41</v>
      </c>
    </row>
    <row r="371" spans="1:33" hidden="1" x14ac:dyDescent="0.3">
      <c r="A371" s="4" t="s">
        <v>33</v>
      </c>
      <c r="B371" s="5">
        <v>14</v>
      </c>
      <c r="C371" s="6" t="s">
        <v>122</v>
      </c>
      <c r="D371" s="7" t="s">
        <v>122</v>
      </c>
      <c r="E371" s="8" t="s">
        <v>123</v>
      </c>
      <c r="F371" s="8" t="s">
        <v>124</v>
      </c>
      <c r="G371" s="6">
        <v>77189807</v>
      </c>
      <c r="H371" s="8" t="s">
        <v>152</v>
      </c>
      <c r="I371" s="6" t="s">
        <v>44</v>
      </c>
      <c r="J371" s="10">
        <v>11</v>
      </c>
      <c r="K371" s="6">
        <v>103</v>
      </c>
      <c r="L371" s="11">
        <v>2024</v>
      </c>
      <c r="M371" s="6">
        <v>376</v>
      </c>
      <c r="N371" s="6">
        <v>374</v>
      </c>
      <c r="O371" s="12" t="s">
        <v>53</v>
      </c>
      <c r="P371" s="12" t="s">
        <v>54</v>
      </c>
      <c r="Q371" s="12">
        <v>45456</v>
      </c>
      <c r="R371" s="12">
        <v>45638</v>
      </c>
      <c r="S371" s="13">
        <v>3728500</v>
      </c>
      <c r="T371" s="13">
        <v>3728500</v>
      </c>
      <c r="U371" s="13">
        <v>0</v>
      </c>
      <c r="V371" s="6"/>
      <c r="W371" s="10" t="e">
        <v>#N/A</v>
      </c>
      <c r="X371" s="13">
        <v>3728500</v>
      </c>
      <c r="Y371" s="6"/>
      <c r="Z371" s="12"/>
      <c r="AA371" s="14">
        <v>0</v>
      </c>
      <c r="AB371" s="6" t="s">
        <v>40</v>
      </c>
      <c r="AC371" s="10">
        <v>6</v>
      </c>
      <c r="AD371" s="6"/>
      <c r="AE371" s="6" t="s">
        <v>389</v>
      </c>
      <c r="AF371" s="6" t="s">
        <v>41</v>
      </c>
      <c r="AG371" s="15" t="s">
        <v>41</v>
      </c>
    </row>
    <row r="372" spans="1:33" hidden="1" x14ac:dyDescent="0.3">
      <c r="A372" s="4" t="s">
        <v>33</v>
      </c>
      <c r="B372" s="5">
        <v>14</v>
      </c>
      <c r="C372" s="6" t="s">
        <v>122</v>
      </c>
      <c r="D372" s="7" t="s">
        <v>122</v>
      </c>
      <c r="E372" s="8" t="s">
        <v>123</v>
      </c>
      <c r="F372" s="8" t="s">
        <v>124</v>
      </c>
      <c r="G372" s="6">
        <v>1070982090</v>
      </c>
      <c r="H372" s="8" t="s">
        <v>397</v>
      </c>
      <c r="I372" s="6" t="s">
        <v>44</v>
      </c>
      <c r="J372" s="10">
        <v>11</v>
      </c>
      <c r="K372" s="6">
        <v>256</v>
      </c>
      <c r="L372" s="11">
        <v>2024</v>
      </c>
      <c r="M372" s="6">
        <v>377</v>
      </c>
      <c r="N372" s="6">
        <v>375</v>
      </c>
      <c r="O372" s="12" t="s">
        <v>53</v>
      </c>
      <c r="P372" s="12" t="s">
        <v>54</v>
      </c>
      <c r="Q372" s="12">
        <v>45581</v>
      </c>
      <c r="R372" s="12">
        <v>45703</v>
      </c>
      <c r="S372" s="13">
        <v>2400000</v>
      </c>
      <c r="T372" s="13">
        <v>2400000</v>
      </c>
      <c r="U372" s="13">
        <v>2400000</v>
      </c>
      <c r="V372" s="6"/>
      <c r="W372" s="10" t="e">
        <v>#N/A</v>
      </c>
      <c r="X372" s="13">
        <v>0</v>
      </c>
      <c r="Y372" s="6"/>
      <c r="Z372" s="12"/>
      <c r="AA372" s="14">
        <v>0</v>
      </c>
      <c r="AB372" s="6" t="s">
        <v>40</v>
      </c>
      <c r="AC372" s="10">
        <v>6</v>
      </c>
      <c r="AD372" s="6"/>
      <c r="AE372" s="6"/>
      <c r="AF372" s="6" t="s">
        <v>41</v>
      </c>
      <c r="AG372" s="15" t="s">
        <v>41</v>
      </c>
    </row>
    <row r="373" spans="1:33" x14ac:dyDescent="0.3">
      <c r="A373" s="4" t="s">
        <v>33</v>
      </c>
      <c r="B373" s="5">
        <v>14</v>
      </c>
      <c r="C373" s="6" t="s">
        <v>122</v>
      </c>
      <c r="D373" s="7" t="s">
        <v>122</v>
      </c>
      <c r="E373" s="8" t="s">
        <v>123</v>
      </c>
      <c r="F373" s="8" t="s">
        <v>124</v>
      </c>
      <c r="G373" s="6">
        <v>1026254538</v>
      </c>
      <c r="H373" s="8" t="s">
        <v>398</v>
      </c>
      <c r="I373" s="6" t="s">
        <v>44</v>
      </c>
      <c r="J373" s="10">
        <v>11</v>
      </c>
      <c r="K373" s="6">
        <v>261</v>
      </c>
      <c r="L373" s="11">
        <v>2024</v>
      </c>
      <c r="M373" s="6">
        <v>378</v>
      </c>
      <c r="N373" s="6">
        <v>376</v>
      </c>
      <c r="O373" s="12" t="s">
        <v>53</v>
      </c>
      <c r="P373" s="12" t="s">
        <v>54</v>
      </c>
      <c r="Q373" s="12">
        <v>45585</v>
      </c>
      <c r="R373" s="12">
        <v>45676</v>
      </c>
      <c r="S373" s="13">
        <v>2666667</v>
      </c>
      <c r="T373" s="13">
        <v>2666667</v>
      </c>
      <c r="U373" s="13">
        <v>0</v>
      </c>
      <c r="V373" s="6"/>
      <c r="W373" s="10" t="e">
        <v>#N/A</v>
      </c>
      <c r="X373" s="13">
        <v>0</v>
      </c>
      <c r="Y373" s="6"/>
      <c r="Z373" s="12"/>
      <c r="AA373" s="14">
        <v>2666667</v>
      </c>
      <c r="AB373" s="6" t="s">
        <v>40</v>
      </c>
      <c r="AC373" s="10">
        <v>6</v>
      </c>
      <c r="AD373" s="6"/>
      <c r="AE373" s="6" t="s">
        <v>389</v>
      </c>
      <c r="AF373" s="6"/>
      <c r="AG373" s="15"/>
    </row>
    <row r="374" spans="1:33" hidden="1" x14ac:dyDescent="0.3">
      <c r="A374" s="4" t="s">
        <v>33</v>
      </c>
      <c r="B374" s="5">
        <v>14</v>
      </c>
      <c r="C374" s="6" t="s">
        <v>122</v>
      </c>
      <c r="D374" s="7" t="s">
        <v>122</v>
      </c>
      <c r="E374" s="8" t="s">
        <v>123</v>
      </c>
      <c r="F374" s="8" t="s">
        <v>124</v>
      </c>
      <c r="G374" s="6">
        <v>1030545637</v>
      </c>
      <c r="H374" s="8" t="s">
        <v>399</v>
      </c>
      <c r="I374" s="6" t="s">
        <v>44</v>
      </c>
      <c r="J374" s="10">
        <v>11</v>
      </c>
      <c r="K374" s="6">
        <v>262</v>
      </c>
      <c r="L374" s="11">
        <v>2024</v>
      </c>
      <c r="M374" s="6">
        <v>379</v>
      </c>
      <c r="N374" s="6">
        <v>377</v>
      </c>
      <c r="O374" s="12" t="s">
        <v>53</v>
      </c>
      <c r="P374" s="12" t="s">
        <v>54</v>
      </c>
      <c r="Q374" s="12">
        <v>45595</v>
      </c>
      <c r="R374" s="12">
        <v>45730</v>
      </c>
      <c r="S374" s="13">
        <v>6283333</v>
      </c>
      <c r="T374" s="13">
        <v>6283333</v>
      </c>
      <c r="U374" s="13">
        <v>6283333</v>
      </c>
      <c r="V374" s="6"/>
      <c r="W374" s="10" t="e">
        <v>#N/A</v>
      </c>
      <c r="X374" s="13">
        <v>0</v>
      </c>
      <c r="Y374" s="6"/>
      <c r="Z374" s="12"/>
      <c r="AA374" s="14">
        <v>0</v>
      </c>
      <c r="AB374" s="6" t="s">
        <v>40</v>
      </c>
      <c r="AC374" s="10">
        <v>6</v>
      </c>
      <c r="AD374" s="6"/>
      <c r="AE374" s="6"/>
      <c r="AF374" s="6" t="s">
        <v>41</v>
      </c>
      <c r="AG374" s="15" t="s">
        <v>41</v>
      </c>
    </row>
    <row r="375" spans="1:33" hidden="1" x14ac:dyDescent="0.3">
      <c r="A375" s="4" t="s">
        <v>33</v>
      </c>
      <c r="B375" s="5">
        <v>14</v>
      </c>
      <c r="C375" s="6" t="s">
        <v>122</v>
      </c>
      <c r="D375" s="7" t="s">
        <v>122</v>
      </c>
      <c r="E375" s="8" t="s">
        <v>123</v>
      </c>
      <c r="F375" s="8" t="s">
        <v>124</v>
      </c>
      <c r="G375" s="6">
        <v>1031166610</v>
      </c>
      <c r="H375" s="8" t="s">
        <v>400</v>
      </c>
      <c r="I375" s="6" t="s">
        <v>44</v>
      </c>
      <c r="J375" s="10">
        <v>11</v>
      </c>
      <c r="K375" s="6">
        <v>271</v>
      </c>
      <c r="L375" s="11">
        <v>2024</v>
      </c>
      <c r="M375" s="6">
        <v>380</v>
      </c>
      <c r="N375" s="6">
        <v>378</v>
      </c>
      <c r="O375" s="12" t="s">
        <v>53</v>
      </c>
      <c r="P375" s="12" t="s">
        <v>54</v>
      </c>
      <c r="Q375" s="12">
        <v>45595</v>
      </c>
      <c r="R375" s="12">
        <v>45716</v>
      </c>
      <c r="S375" s="13">
        <v>10753733</v>
      </c>
      <c r="T375" s="13">
        <v>10753733</v>
      </c>
      <c r="U375" s="13">
        <v>10753733</v>
      </c>
      <c r="V375" s="6"/>
      <c r="W375" s="10" t="e">
        <v>#N/A</v>
      </c>
      <c r="X375" s="13">
        <v>0</v>
      </c>
      <c r="Y375" s="6"/>
      <c r="Z375" s="12"/>
      <c r="AA375" s="14">
        <v>0</v>
      </c>
      <c r="AB375" s="6" t="s">
        <v>40</v>
      </c>
      <c r="AC375" s="10">
        <v>6</v>
      </c>
      <c r="AD375" s="6"/>
      <c r="AE375" s="6"/>
      <c r="AF375" s="6" t="s">
        <v>41</v>
      </c>
      <c r="AG375" s="15" t="s">
        <v>41</v>
      </c>
    </row>
    <row r="376" spans="1:33" hidden="1" x14ac:dyDescent="0.3">
      <c r="A376" s="4" t="s">
        <v>33</v>
      </c>
      <c r="B376" s="5">
        <v>14</v>
      </c>
      <c r="C376" s="6" t="s">
        <v>122</v>
      </c>
      <c r="D376" s="7" t="s">
        <v>122</v>
      </c>
      <c r="E376" s="8" t="s">
        <v>123</v>
      </c>
      <c r="F376" s="8" t="s">
        <v>124</v>
      </c>
      <c r="G376" s="6">
        <v>79420041</v>
      </c>
      <c r="H376" s="8" t="s">
        <v>401</v>
      </c>
      <c r="I376" s="6" t="s">
        <v>44</v>
      </c>
      <c r="J376" s="10">
        <v>11</v>
      </c>
      <c r="K376" s="6">
        <v>268</v>
      </c>
      <c r="L376" s="11">
        <v>2024</v>
      </c>
      <c r="M376" s="6">
        <v>381</v>
      </c>
      <c r="N376" s="6">
        <v>379</v>
      </c>
      <c r="O376" s="12" t="s">
        <v>53</v>
      </c>
      <c r="P376" s="12" t="s">
        <v>54</v>
      </c>
      <c r="Q376" s="12">
        <v>45608</v>
      </c>
      <c r="R376" s="12">
        <v>45699</v>
      </c>
      <c r="S376" s="13">
        <v>15300000</v>
      </c>
      <c r="T376" s="13">
        <v>15300000</v>
      </c>
      <c r="U376" s="13">
        <v>15300000</v>
      </c>
      <c r="V376" s="6"/>
      <c r="W376" s="10" t="e">
        <v>#N/A</v>
      </c>
      <c r="X376" s="13">
        <v>0</v>
      </c>
      <c r="Y376" s="6"/>
      <c r="Z376" s="12"/>
      <c r="AA376" s="14">
        <v>0</v>
      </c>
      <c r="AB376" s="6" t="s">
        <v>40</v>
      </c>
      <c r="AC376" s="10">
        <v>6</v>
      </c>
      <c r="AD376" s="6"/>
      <c r="AE376" s="6"/>
      <c r="AF376" s="6" t="s">
        <v>41</v>
      </c>
      <c r="AG376" s="15" t="s">
        <v>41</v>
      </c>
    </row>
    <row r="377" spans="1:33" hidden="1" x14ac:dyDescent="0.3">
      <c r="A377" s="4" t="s">
        <v>33</v>
      </c>
      <c r="B377" s="5">
        <v>14</v>
      </c>
      <c r="C377" s="6" t="s">
        <v>122</v>
      </c>
      <c r="D377" s="7" t="s">
        <v>122</v>
      </c>
      <c r="E377" s="8" t="s">
        <v>123</v>
      </c>
      <c r="F377" s="8" t="s">
        <v>124</v>
      </c>
      <c r="G377" s="6">
        <v>53053392</v>
      </c>
      <c r="H377" s="8" t="s">
        <v>402</v>
      </c>
      <c r="I377" s="6" t="s">
        <v>44</v>
      </c>
      <c r="J377" s="10">
        <v>11</v>
      </c>
      <c r="K377" s="6">
        <v>272</v>
      </c>
      <c r="L377" s="11">
        <v>2024</v>
      </c>
      <c r="M377" s="6">
        <v>382</v>
      </c>
      <c r="N377" s="6">
        <v>380</v>
      </c>
      <c r="O377" s="12" t="s">
        <v>53</v>
      </c>
      <c r="P377" s="12" t="s">
        <v>54</v>
      </c>
      <c r="Q377" s="12">
        <v>45594</v>
      </c>
      <c r="R377" s="12">
        <v>45716</v>
      </c>
      <c r="S377" s="13">
        <v>2690800</v>
      </c>
      <c r="T377" s="13">
        <v>2690800</v>
      </c>
      <c r="U377" s="13">
        <v>2690800</v>
      </c>
      <c r="V377" s="6"/>
      <c r="W377" s="10" t="e">
        <v>#N/A</v>
      </c>
      <c r="X377" s="13">
        <v>0</v>
      </c>
      <c r="Y377" s="6"/>
      <c r="Z377" s="12"/>
      <c r="AA377" s="14">
        <v>0</v>
      </c>
      <c r="AB377" s="6" t="s">
        <v>40</v>
      </c>
      <c r="AC377" s="10">
        <v>6</v>
      </c>
      <c r="AD377" s="6"/>
      <c r="AE377" s="6"/>
      <c r="AF377" s="6" t="s">
        <v>41</v>
      </c>
      <c r="AG377" s="15" t="s">
        <v>41</v>
      </c>
    </row>
    <row r="378" spans="1:33" x14ac:dyDescent="0.3">
      <c r="A378" s="4" t="s">
        <v>33</v>
      </c>
      <c r="B378" s="5">
        <v>14</v>
      </c>
      <c r="C378" s="6" t="s">
        <v>122</v>
      </c>
      <c r="D378" s="7" t="s">
        <v>122</v>
      </c>
      <c r="E378" s="8" t="s">
        <v>123</v>
      </c>
      <c r="F378" s="8" t="s">
        <v>124</v>
      </c>
      <c r="G378" s="6">
        <v>79729474</v>
      </c>
      <c r="H378" s="8" t="s">
        <v>403</v>
      </c>
      <c r="I378" s="6" t="s">
        <v>44</v>
      </c>
      <c r="J378" s="10">
        <v>11</v>
      </c>
      <c r="K378" s="6">
        <v>269</v>
      </c>
      <c r="L378" s="11">
        <v>2024</v>
      </c>
      <c r="M378" s="6">
        <v>383</v>
      </c>
      <c r="N378" s="6">
        <v>381</v>
      </c>
      <c r="O378" s="12" t="s">
        <v>53</v>
      </c>
      <c r="P378" s="12" t="s">
        <v>54</v>
      </c>
      <c r="Q378" s="12">
        <v>45601</v>
      </c>
      <c r="R378" s="12">
        <v>45692</v>
      </c>
      <c r="S378" s="13">
        <v>17082000</v>
      </c>
      <c r="T378" s="13">
        <v>17082000</v>
      </c>
      <c r="U378" s="13">
        <v>15943200</v>
      </c>
      <c r="V378" s="6"/>
      <c r="W378" s="10" t="e">
        <v>#N/A</v>
      </c>
      <c r="X378" s="13">
        <v>0</v>
      </c>
      <c r="Y378" s="6"/>
      <c r="Z378" s="12"/>
      <c r="AA378" s="14">
        <v>1138800</v>
      </c>
      <c r="AB378" s="6" t="s">
        <v>40</v>
      </c>
      <c r="AC378" s="10">
        <v>6</v>
      </c>
      <c r="AD378" s="6"/>
      <c r="AE378" s="6" t="s">
        <v>389</v>
      </c>
      <c r="AF378" s="6"/>
      <c r="AG378" s="15"/>
    </row>
    <row r="379" spans="1:33" x14ac:dyDescent="0.3">
      <c r="A379" s="4" t="s">
        <v>33</v>
      </c>
      <c r="B379" s="5">
        <v>14</v>
      </c>
      <c r="C379" s="6" t="s">
        <v>122</v>
      </c>
      <c r="D379" s="7" t="s">
        <v>122</v>
      </c>
      <c r="E379" s="8" t="s">
        <v>123</v>
      </c>
      <c r="F379" s="8" t="s">
        <v>124</v>
      </c>
      <c r="G379" s="6">
        <v>86068147</v>
      </c>
      <c r="H379" s="8" t="s">
        <v>404</v>
      </c>
      <c r="I379" s="6" t="s">
        <v>44</v>
      </c>
      <c r="J379" s="10">
        <v>11</v>
      </c>
      <c r="K379" s="6">
        <v>275</v>
      </c>
      <c r="L379" s="11">
        <v>2024</v>
      </c>
      <c r="M379" s="6">
        <v>384</v>
      </c>
      <c r="N379" s="6">
        <v>382</v>
      </c>
      <c r="O379" s="12" t="s">
        <v>53</v>
      </c>
      <c r="P379" s="12" t="s">
        <v>54</v>
      </c>
      <c r="Q379" s="12">
        <v>45597</v>
      </c>
      <c r="R379" s="12">
        <v>45716</v>
      </c>
      <c r="S379" s="13">
        <v>11665067</v>
      </c>
      <c r="T379" s="13">
        <v>11665067</v>
      </c>
      <c r="U379" s="13">
        <v>10936000</v>
      </c>
      <c r="V379" s="6"/>
      <c r="W379" s="10" t="e">
        <v>#N/A</v>
      </c>
      <c r="X379" s="13">
        <v>0</v>
      </c>
      <c r="Y379" s="6"/>
      <c r="Z379" s="12"/>
      <c r="AA379" s="14">
        <v>729067</v>
      </c>
      <c r="AB379" s="6" t="s">
        <v>40</v>
      </c>
      <c r="AC379" s="10">
        <v>6</v>
      </c>
      <c r="AD379" s="6"/>
      <c r="AE379" s="6" t="s">
        <v>389</v>
      </c>
      <c r="AF379" s="6"/>
      <c r="AG379" s="15"/>
    </row>
    <row r="380" spans="1:33" hidden="1" x14ac:dyDescent="0.3">
      <c r="A380" s="4" t="s">
        <v>33</v>
      </c>
      <c r="B380" s="5">
        <v>14</v>
      </c>
      <c r="C380" s="6" t="s">
        <v>122</v>
      </c>
      <c r="D380" s="7" t="s">
        <v>122</v>
      </c>
      <c r="E380" s="8" t="s">
        <v>123</v>
      </c>
      <c r="F380" s="8" t="s">
        <v>124</v>
      </c>
      <c r="G380" s="6">
        <v>1047461071</v>
      </c>
      <c r="H380" s="8" t="s">
        <v>405</v>
      </c>
      <c r="I380" s="6" t="s">
        <v>44</v>
      </c>
      <c r="J380" s="10">
        <v>11</v>
      </c>
      <c r="K380" s="6">
        <v>277</v>
      </c>
      <c r="L380" s="11">
        <v>2024</v>
      </c>
      <c r="M380" s="6">
        <v>385</v>
      </c>
      <c r="N380" s="6">
        <v>383</v>
      </c>
      <c r="O380" s="12" t="s">
        <v>53</v>
      </c>
      <c r="P380" s="12" t="s">
        <v>54</v>
      </c>
      <c r="Q380" s="12">
        <v>45597</v>
      </c>
      <c r="R380" s="12">
        <v>45688</v>
      </c>
      <c r="S380" s="13">
        <v>2883000</v>
      </c>
      <c r="T380" s="13">
        <v>2883000</v>
      </c>
      <c r="U380" s="13">
        <v>2883000</v>
      </c>
      <c r="V380" s="6"/>
      <c r="W380" s="10" t="e">
        <v>#N/A</v>
      </c>
      <c r="X380" s="13">
        <v>0</v>
      </c>
      <c r="Y380" s="6"/>
      <c r="Z380" s="12"/>
      <c r="AA380" s="14">
        <v>0</v>
      </c>
      <c r="AB380" s="6" t="s">
        <v>40</v>
      </c>
      <c r="AC380" s="10">
        <v>6</v>
      </c>
      <c r="AD380" s="6"/>
      <c r="AE380" s="6"/>
      <c r="AF380" s="6" t="s">
        <v>41</v>
      </c>
      <c r="AG380" s="15" t="s">
        <v>41</v>
      </c>
    </row>
    <row r="381" spans="1:33" hidden="1" x14ac:dyDescent="0.3">
      <c r="A381" s="4" t="s">
        <v>33</v>
      </c>
      <c r="B381" s="5">
        <v>14</v>
      </c>
      <c r="C381" s="6" t="s">
        <v>122</v>
      </c>
      <c r="D381" s="7" t="s">
        <v>122</v>
      </c>
      <c r="E381" s="8" t="s">
        <v>123</v>
      </c>
      <c r="F381" s="8" t="s">
        <v>124</v>
      </c>
      <c r="G381" s="6">
        <v>1026287687</v>
      </c>
      <c r="H381" s="8" t="s">
        <v>406</v>
      </c>
      <c r="I381" s="6" t="s">
        <v>44</v>
      </c>
      <c r="J381" s="10">
        <v>11</v>
      </c>
      <c r="K381" s="6">
        <v>278</v>
      </c>
      <c r="L381" s="11">
        <v>2024</v>
      </c>
      <c r="M381" s="6">
        <v>386</v>
      </c>
      <c r="N381" s="6">
        <v>384</v>
      </c>
      <c r="O381" s="12" t="s">
        <v>53</v>
      </c>
      <c r="P381" s="12" t="s">
        <v>54</v>
      </c>
      <c r="Q381" s="12">
        <v>45603</v>
      </c>
      <c r="R381" s="12">
        <v>45694</v>
      </c>
      <c r="S381" s="13">
        <v>3459600</v>
      </c>
      <c r="T381" s="13">
        <v>3459600</v>
      </c>
      <c r="U381" s="13">
        <v>3459600</v>
      </c>
      <c r="V381" s="6"/>
      <c r="W381" s="10" t="e">
        <v>#N/A</v>
      </c>
      <c r="X381" s="13">
        <v>0</v>
      </c>
      <c r="Y381" s="6"/>
      <c r="Z381" s="12"/>
      <c r="AA381" s="14">
        <v>0</v>
      </c>
      <c r="AB381" s="6" t="s">
        <v>40</v>
      </c>
      <c r="AC381" s="10">
        <v>6</v>
      </c>
      <c r="AD381" s="6"/>
      <c r="AE381" s="6"/>
      <c r="AF381" s="6" t="s">
        <v>41</v>
      </c>
      <c r="AG381" s="15" t="s">
        <v>41</v>
      </c>
    </row>
    <row r="382" spans="1:33" hidden="1" x14ac:dyDescent="0.3">
      <c r="A382" s="4" t="s">
        <v>33</v>
      </c>
      <c r="B382" s="5">
        <v>14</v>
      </c>
      <c r="C382" s="6" t="s">
        <v>122</v>
      </c>
      <c r="D382" s="7" t="s">
        <v>122</v>
      </c>
      <c r="E382" s="8" t="s">
        <v>123</v>
      </c>
      <c r="F382" s="8" t="s">
        <v>124</v>
      </c>
      <c r="G382" s="6">
        <v>1003521339</v>
      </c>
      <c r="H382" s="8" t="s">
        <v>407</v>
      </c>
      <c r="I382" s="6" t="s">
        <v>44</v>
      </c>
      <c r="J382" s="10">
        <v>11</v>
      </c>
      <c r="K382" s="6">
        <v>286</v>
      </c>
      <c r="L382" s="11">
        <v>2024</v>
      </c>
      <c r="M382" s="6">
        <v>387</v>
      </c>
      <c r="N382" s="6">
        <v>385</v>
      </c>
      <c r="O382" s="12" t="s">
        <v>53</v>
      </c>
      <c r="P382" s="12" t="s">
        <v>54</v>
      </c>
      <c r="Q382" s="12">
        <v>45603</v>
      </c>
      <c r="R382" s="12">
        <v>45694</v>
      </c>
      <c r="S382" s="13">
        <v>3459600</v>
      </c>
      <c r="T382" s="13">
        <v>3459600</v>
      </c>
      <c r="U382" s="13">
        <v>3459600</v>
      </c>
      <c r="V382" s="6"/>
      <c r="W382" s="10" t="e">
        <v>#N/A</v>
      </c>
      <c r="X382" s="13">
        <v>0</v>
      </c>
      <c r="Y382" s="6"/>
      <c r="Z382" s="12"/>
      <c r="AA382" s="14">
        <v>0</v>
      </c>
      <c r="AB382" s="6" t="s">
        <v>40</v>
      </c>
      <c r="AC382" s="10">
        <v>6</v>
      </c>
      <c r="AD382" s="6"/>
      <c r="AE382" s="6"/>
      <c r="AF382" s="6" t="s">
        <v>41</v>
      </c>
      <c r="AG382" s="15" t="s">
        <v>41</v>
      </c>
    </row>
    <row r="383" spans="1:33" hidden="1" x14ac:dyDescent="0.3">
      <c r="A383" s="4" t="s">
        <v>33</v>
      </c>
      <c r="B383" s="5">
        <v>14</v>
      </c>
      <c r="C383" s="6" t="s">
        <v>122</v>
      </c>
      <c r="D383" s="7" t="s">
        <v>122</v>
      </c>
      <c r="E383" s="8" t="s">
        <v>123</v>
      </c>
      <c r="F383" s="8" t="s">
        <v>124</v>
      </c>
      <c r="G383" s="6">
        <v>1015994059</v>
      </c>
      <c r="H383" s="8" t="s">
        <v>408</v>
      </c>
      <c r="I383" s="6" t="s">
        <v>44</v>
      </c>
      <c r="J383" s="10">
        <v>11</v>
      </c>
      <c r="K383" s="6">
        <v>289</v>
      </c>
      <c r="L383" s="11">
        <v>2024</v>
      </c>
      <c r="M383" s="6">
        <v>388</v>
      </c>
      <c r="N383" s="6">
        <v>386</v>
      </c>
      <c r="O383" s="12" t="s">
        <v>53</v>
      </c>
      <c r="P383" s="12" t="s">
        <v>54</v>
      </c>
      <c r="Q383" s="12">
        <v>45603</v>
      </c>
      <c r="R383" s="12">
        <v>45694</v>
      </c>
      <c r="S383" s="13">
        <v>3459600</v>
      </c>
      <c r="T383" s="13">
        <v>3459600</v>
      </c>
      <c r="U383" s="13">
        <v>3459600</v>
      </c>
      <c r="V383" s="6"/>
      <c r="W383" s="10" t="e">
        <v>#N/A</v>
      </c>
      <c r="X383" s="13">
        <v>0</v>
      </c>
      <c r="Y383" s="6"/>
      <c r="Z383" s="12"/>
      <c r="AA383" s="14">
        <v>0</v>
      </c>
      <c r="AB383" s="6" t="s">
        <v>40</v>
      </c>
      <c r="AC383" s="10">
        <v>6</v>
      </c>
      <c r="AD383" s="6"/>
      <c r="AE383" s="6"/>
      <c r="AF383" s="6" t="s">
        <v>41</v>
      </c>
      <c r="AG383" s="15" t="s">
        <v>41</v>
      </c>
    </row>
    <row r="384" spans="1:33" hidden="1" x14ac:dyDescent="0.3">
      <c r="A384" s="4" t="s">
        <v>33</v>
      </c>
      <c r="B384" s="5">
        <v>14</v>
      </c>
      <c r="C384" s="6" t="s">
        <v>122</v>
      </c>
      <c r="D384" s="7" t="s">
        <v>122</v>
      </c>
      <c r="E384" s="8" t="s">
        <v>123</v>
      </c>
      <c r="F384" s="8" t="s">
        <v>124</v>
      </c>
      <c r="G384" s="6">
        <v>79771661</v>
      </c>
      <c r="H384" s="8" t="s">
        <v>409</v>
      </c>
      <c r="I384" s="6" t="s">
        <v>44</v>
      </c>
      <c r="J384" s="10">
        <v>11</v>
      </c>
      <c r="K384" s="6">
        <v>281</v>
      </c>
      <c r="L384" s="11">
        <v>2024</v>
      </c>
      <c r="M384" s="6">
        <v>389</v>
      </c>
      <c r="N384" s="6">
        <v>387</v>
      </c>
      <c r="O384" s="12" t="s">
        <v>53</v>
      </c>
      <c r="P384" s="12" t="s">
        <v>54</v>
      </c>
      <c r="Q384" s="12">
        <v>45603</v>
      </c>
      <c r="R384" s="12">
        <v>45694</v>
      </c>
      <c r="S384" s="13">
        <v>3459600</v>
      </c>
      <c r="T384" s="13">
        <v>3459600</v>
      </c>
      <c r="U384" s="13">
        <v>3459600</v>
      </c>
      <c r="V384" s="6"/>
      <c r="W384" s="10" t="e">
        <v>#N/A</v>
      </c>
      <c r="X384" s="13">
        <v>0</v>
      </c>
      <c r="Y384" s="6"/>
      <c r="Z384" s="12"/>
      <c r="AA384" s="14">
        <v>0</v>
      </c>
      <c r="AB384" s="6" t="s">
        <v>40</v>
      </c>
      <c r="AC384" s="10">
        <v>6</v>
      </c>
      <c r="AD384" s="6"/>
      <c r="AE384" s="6"/>
      <c r="AF384" s="6" t="s">
        <v>41</v>
      </c>
      <c r="AG384" s="15" t="s">
        <v>41</v>
      </c>
    </row>
    <row r="385" spans="1:33" x14ac:dyDescent="0.3">
      <c r="A385" s="4" t="s">
        <v>33</v>
      </c>
      <c r="B385" s="5">
        <v>14</v>
      </c>
      <c r="C385" s="6" t="s">
        <v>122</v>
      </c>
      <c r="D385" s="7" t="s">
        <v>122</v>
      </c>
      <c r="E385" s="8" t="s">
        <v>123</v>
      </c>
      <c r="F385" s="8" t="s">
        <v>124</v>
      </c>
      <c r="G385" s="6">
        <v>1065817701</v>
      </c>
      <c r="H385" s="8" t="s">
        <v>410</v>
      </c>
      <c r="I385" s="6" t="s">
        <v>44</v>
      </c>
      <c r="J385" s="10">
        <v>11</v>
      </c>
      <c r="K385" s="6">
        <v>288</v>
      </c>
      <c r="L385" s="11">
        <v>2024</v>
      </c>
      <c r="M385" s="6">
        <v>390</v>
      </c>
      <c r="N385" s="6">
        <v>388</v>
      </c>
      <c r="O385" s="12" t="s">
        <v>53</v>
      </c>
      <c r="P385" s="12" t="s">
        <v>54</v>
      </c>
      <c r="Q385" s="12">
        <v>45603</v>
      </c>
      <c r="R385" s="12">
        <v>45694</v>
      </c>
      <c r="S385" s="13">
        <v>3459600</v>
      </c>
      <c r="T385" s="13">
        <v>3459600</v>
      </c>
      <c r="U385" s="13">
        <v>2883000</v>
      </c>
      <c r="V385" s="6"/>
      <c r="W385" s="10" t="e">
        <v>#N/A</v>
      </c>
      <c r="X385" s="13">
        <v>0</v>
      </c>
      <c r="Y385" s="6"/>
      <c r="Z385" s="12"/>
      <c r="AA385" s="14">
        <v>576600</v>
      </c>
      <c r="AB385" s="6" t="s">
        <v>40</v>
      </c>
      <c r="AC385" s="10">
        <v>6</v>
      </c>
      <c r="AD385" s="6"/>
      <c r="AE385" s="6" t="s">
        <v>389</v>
      </c>
      <c r="AF385" s="6"/>
      <c r="AG385" s="15"/>
    </row>
    <row r="386" spans="1:33" hidden="1" x14ac:dyDescent="0.3">
      <c r="A386" s="4" t="s">
        <v>33</v>
      </c>
      <c r="B386" s="5">
        <v>14</v>
      </c>
      <c r="C386" s="6" t="s">
        <v>122</v>
      </c>
      <c r="D386" s="7" t="s">
        <v>122</v>
      </c>
      <c r="E386" s="8" t="s">
        <v>123</v>
      </c>
      <c r="F386" s="8" t="s">
        <v>124</v>
      </c>
      <c r="G386" s="6">
        <v>1031151236</v>
      </c>
      <c r="H386" s="8" t="s">
        <v>411</v>
      </c>
      <c r="I386" s="6" t="s">
        <v>44</v>
      </c>
      <c r="J386" s="10">
        <v>11</v>
      </c>
      <c r="K386" s="6">
        <v>290</v>
      </c>
      <c r="L386" s="11">
        <v>2024</v>
      </c>
      <c r="M386" s="6">
        <v>391</v>
      </c>
      <c r="N386" s="6">
        <v>389</v>
      </c>
      <c r="O386" s="12" t="s">
        <v>53</v>
      </c>
      <c r="P386" s="12" t="s">
        <v>54</v>
      </c>
      <c r="Q386" s="12">
        <v>45608</v>
      </c>
      <c r="R386" s="12">
        <v>45699</v>
      </c>
      <c r="S386" s="13">
        <v>3940100</v>
      </c>
      <c r="T386" s="13">
        <v>3940100</v>
      </c>
      <c r="U386" s="13">
        <v>3940100</v>
      </c>
      <c r="V386" s="6"/>
      <c r="W386" s="10" t="e">
        <v>#N/A</v>
      </c>
      <c r="X386" s="13">
        <v>0</v>
      </c>
      <c r="Y386" s="6"/>
      <c r="Z386" s="12"/>
      <c r="AA386" s="14">
        <v>0</v>
      </c>
      <c r="AB386" s="6" t="s">
        <v>40</v>
      </c>
      <c r="AC386" s="10">
        <v>6</v>
      </c>
      <c r="AD386" s="6"/>
      <c r="AE386" s="6"/>
      <c r="AF386" s="6" t="s">
        <v>41</v>
      </c>
      <c r="AG386" s="15" t="s">
        <v>41</v>
      </c>
    </row>
    <row r="387" spans="1:33" hidden="1" x14ac:dyDescent="0.3">
      <c r="A387" s="4" t="s">
        <v>33</v>
      </c>
      <c r="B387" s="5">
        <v>14</v>
      </c>
      <c r="C387" s="6" t="s">
        <v>122</v>
      </c>
      <c r="D387" s="7" t="s">
        <v>122</v>
      </c>
      <c r="E387" s="8" t="s">
        <v>123</v>
      </c>
      <c r="F387" s="8" t="s">
        <v>124</v>
      </c>
      <c r="G387" s="6">
        <v>1118292807</v>
      </c>
      <c r="H387" s="8" t="s">
        <v>412</v>
      </c>
      <c r="I387" s="6" t="s">
        <v>44</v>
      </c>
      <c r="J387" s="10">
        <v>11</v>
      </c>
      <c r="K387" s="6">
        <v>280</v>
      </c>
      <c r="L387" s="11">
        <v>2024</v>
      </c>
      <c r="M387" s="6">
        <v>392</v>
      </c>
      <c r="N387" s="6">
        <v>390</v>
      </c>
      <c r="O387" s="12" t="s">
        <v>53</v>
      </c>
      <c r="P387" s="12" t="s">
        <v>54</v>
      </c>
      <c r="Q387" s="12">
        <v>45603</v>
      </c>
      <c r="R387" s="12">
        <v>45715</v>
      </c>
      <c r="S387" s="13">
        <v>10450000</v>
      </c>
      <c r="T387" s="13">
        <v>10450000</v>
      </c>
      <c r="U387" s="13">
        <v>10450000</v>
      </c>
      <c r="V387" s="6"/>
      <c r="W387" s="10" t="e">
        <v>#N/A</v>
      </c>
      <c r="X387" s="13">
        <v>0</v>
      </c>
      <c r="Y387" s="6"/>
      <c r="Z387" s="12"/>
      <c r="AA387" s="14">
        <v>0</v>
      </c>
      <c r="AB387" s="6" t="s">
        <v>40</v>
      </c>
      <c r="AC387" s="10">
        <v>6</v>
      </c>
      <c r="AD387" s="6"/>
      <c r="AE387" s="6"/>
      <c r="AF387" s="6" t="s">
        <v>41</v>
      </c>
      <c r="AG387" s="15" t="s">
        <v>41</v>
      </c>
    </row>
    <row r="388" spans="1:33" hidden="1" x14ac:dyDescent="0.3">
      <c r="A388" s="4" t="s">
        <v>33</v>
      </c>
      <c r="B388" s="5">
        <v>14</v>
      </c>
      <c r="C388" s="6" t="s">
        <v>122</v>
      </c>
      <c r="D388" s="7" t="s">
        <v>122</v>
      </c>
      <c r="E388" s="8" t="s">
        <v>123</v>
      </c>
      <c r="F388" s="8" t="s">
        <v>124</v>
      </c>
      <c r="G388" s="6">
        <v>1065014783</v>
      </c>
      <c r="H388" s="8" t="s">
        <v>413</v>
      </c>
      <c r="I388" s="6" t="s">
        <v>44</v>
      </c>
      <c r="J388" s="10">
        <v>11</v>
      </c>
      <c r="K388" s="6">
        <v>282</v>
      </c>
      <c r="L388" s="11">
        <v>2024</v>
      </c>
      <c r="M388" s="6">
        <v>393</v>
      </c>
      <c r="N388" s="6">
        <v>391</v>
      </c>
      <c r="O388" s="12" t="s">
        <v>53</v>
      </c>
      <c r="P388" s="12" t="s">
        <v>54</v>
      </c>
      <c r="Q388" s="12">
        <v>45609</v>
      </c>
      <c r="R388" s="12">
        <v>45700</v>
      </c>
      <c r="S388" s="13">
        <v>4036200</v>
      </c>
      <c r="T388" s="13">
        <v>4036200</v>
      </c>
      <c r="U388" s="13">
        <v>4036200</v>
      </c>
      <c r="V388" s="6"/>
      <c r="W388" s="10" t="e">
        <v>#N/A</v>
      </c>
      <c r="X388" s="13">
        <v>0</v>
      </c>
      <c r="Y388" s="6"/>
      <c r="Z388" s="12"/>
      <c r="AA388" s="14">
        <v>0</v>
      </c>
      <c r="AB388" s="6" t="s">
        <v>40</v>
      </c>
      <c r="AC388" s="10">
        <v>6</v>
      </c>
      <c r="AD388" s="6"/>
      <c r="AE388" s="6" t="s">
        <v>389</v>
      </c>
      <c r="AF388" s="6" t="s">
        <v>41</v>
      </c>
      <c r="AG388" s="15" t="s">
        <v>41</v>
      </c>
    </row>
    <row r="389" spans="1:33" hidden="1" x14ac:dyDescent="0.3">
      <c r="A389" s="4" t="s">
        <v>33</v>
      </c>
      <c r="B389" s="5">
        <v>14</v>
      </c>
      <c r="C389" s="6" t="s">
        <v>122</v>
      </c>
      <c r="D389" s="7" t="s">
        <v>122</v>
      </c>
      <c r="E389" s="8" t="s">
        <v>123</v>
      </c>
      <c r="F389" s="8" t="s">
        <v>124</v>
      </c>
      <c r="G389" s="6">
        <v>1053774899</v>
      </c>
      <c r="H389" s="8" t="s">
        <v>297</v>
      </c>
      <c r="I389" s="6" t="s">
        <v>44</v>
      </c>
      <c r="J389" s="10">
        <v>11</v>
      </c>
      <c r="K389" s="6">
        <v>284</v>
      </c>
      <c r="L389" s="11">
        <v>2024</v>
      </c>
      <c r="M389" s="6">
        <v>394</v>
      </c>
      <c r="N389" s="6">
        <v>392</v>
      </c>
      <c r="O389" s="12" t="s">
        <v>53</v>
      </c>
      <c r="P389" s="12" t="s">
        <v>54</v>
      </c>
      <c r="Q389" s="12">
        <v>45611</v>
      </c>
      <c r="R389" s="12">
        <v>45686</v>
      </c>
      <c r="S389" s="13">
        <v>2786900</v>
      </c>
      <c r="T389" s="13">
        <v>2786900</v>
      </c>
      <c r="U389" s="13">
        <v>2786900</v>
      </c>
      <c r="V389" s="6"/>
      <c r="W389" s="10" t="e">
        <v>#N/A</v>
      </c>
      <c r="X389" s="13">
        <v>0</v>
      </c>
      <c r="Y389" s="6"/>
      <c r="Z389" s="12"/>
      <c r="AA389" s="14">
        <v>0</v>
      </c>
      <c r="AB389" s="6" t="s">
        <v>40</v>
      </c>
      <c r="AC389" s="10">
        <v>6</v>
      </c>
      <c r="AD389" s="6"/>
      <c r="AE389" s="6"/>
      <c r="AF389" s="6" t="s">
        <v>41</v>
      </c>
      <c r="AG389" s="15" t="s">
        <v>41</v>
      </c>
    </row>
    <row r="390" spans="1:33" hidden="1" x14ac:dyDescent="0.3">
      <c r="A390" s="4" t="s">
        <v>33</v>
      </c>
      <c r="B390" s="5">
        <v>14</v>
      </c>
      <c r="C390" s="6" t="s">
        <v>122</v>
      </c>
      <c r="D390" s="7" t="s">
        <v>122</v>
      </c>
      <c r="E390" s="8" t="s">
        <v>123</v>
      </c>
      <c r="F390" s="8" t="s">
        <v>124</v>
      </c>
      <c r="G390" s="6">
        <v>1000139386</v>
      </c>
      <c r="H390" s="8" t="s">
        <v>414</v>
      </c>
      <c r="I390" s="6" t="s">
        <v>44</v>
      </c>
      <c r="J390" s="10">
        <v>11</v>
      </c>
      <c r="K390" s="6">
        <v>291</v>
      </c>
      <c r="L390" s="11">
        <v>2024</v>
      </c>
      <c r="M390" s="6">
        <v>395</v>
      </c>
      <c r="N390" s="6">
        <v>393</v>
      </c>
      <c r="O390" s="12" t="s">
        <v>53</v>
      </c>
      <c r="P390" s="12" t="s">
        <v>54</v>
      </c>
      <c r="Q390" s="12">
        <v>45616</v>
      </c>
      <c r="R390" s="12">
        <v>45692</v>
      </c>
      <c r="S390" s="13">
        <v>3740000</v>
      </c>
      <c r="T390" s="13">
        <v>3740000</v>
      </c>
      <c r="U390" s="13">
        <v>3740000</v>
      </c>
      <c r="V390" s="6"/>
      <c r="W390" s="10" t="e">
        <v>#N/A</v>
      </c>
      <c r="X390" s="13">
        <v>0</v>
      </c>
      <c r="Y390" s="6"/>
      <c r="Z390" s="12"/>
      <c r="AA390" s="14">
        <v>0</v>
      </c>
      <c r="AB390" s="6" t="s">
        <v>40</v>
      </c>
      <c r="AC390" s="10">
        <v>6</v>
      </c>
      <c r="AD390" s="6"/>
      <c r="AE390" s="6"/>
      <c r="AF390" s="6" t="s">
        <v>41</v>
      </c>
      <c r="AG390" s="15" t="s">
        <v>41</v>
      </c>
    </row>
    <row r="391" spans="1:33" hidden="1" x14ac:dyDescent="0.3">
      <c r="A391" s="4" t="s">
        <v>33</v>
      </c>
      <c r="B391" s="5">
        <v>14</v>
      </c>
      <c r="C391" s="6" t="s">
        <v>122</v>
      </c>
      <c r="D391" s="7" t="s">
        <v>122</v>
      </c>
      <c r="E391" s="8" t="s">
        <v>123</v>
      </c>
      <c r="F391" s="8" t="s">
        <v>124</v>
      </c>
      <c r="G391" s="6">
        <v>1082981693</v>
      </c>
      <c r="H391" s="8" t="s">
        <v>415</v>
      </c>
      <c r="I391" s="6" t="s">
        <v>44</v>
      </c>
      <c r="J391" s="10">
        <v>11</v>
      </c>
      <c r="K391" s="6">
        <v>116</v>
      </c>
      <c r="L391" s="11">
        <v>2024</v>
      </c>
      <c r="M391" s="6">
        <v>396</v>
      </c>
      <c r="N391" s="6">
        <v>394</v>
      </c>
      <c r="O391" s="12" t="s">
        <v>53</v>
      </c>
      <c r="P391" s="12" t="s">
        <v>54</v>
      </c>
      <c r="Q391" s="12">
        <v>45492</v>
      </c>
      <c r="R391" s="12">
        <v>45675</v>
      </c>
      <c r="S391" s="13">
        <v>3600000</v>
      </c>
      <c r="T391" s="13">
        <v>3600000</v>
      </c>
      <c r="U391" s="13">
        <v>3600000</v>
      </c>
      <c r="V391" s="6"/>
      <c r="W391" s="10" t="e">
        <v>#N/A</v>
      </c>
      <c r="X391" s="13">
        <v>0</v>
      </c>
      <c r="Y391" s="6"/>
      <c r="Z391" s="12"/>
      <c r="AA391" s="14">
        <v>0</v>
      </c>
      <c r="AB391" s="6" t="s">
        <v>40</v>
      </c>
      <c r="AC391" s="10">
        <v>6</v>
      </c>
      <c r="AD391" s="6"/>
      <c r="AE391" s="6"/>
      <c r="AF391" s="6" t="s">
        <v>41</v>
      </c>
      <c r="AG391" s="15" t="s">
        <v>41</v>
      </c>
    </row>
    <row r="392" spans="1:33" hidden="1" x14ac:dyDescent="0.3">
      <c r="A392" s="4" t="s">
        <v>33</v>
      </c>
      <c r="B392" s="5">
        <v>14</v>
      </c>
      <c r="C392" s="6" t="s">
        <v>122</v>
      </c>
      <c r="D392" s="7" t="s">
        <v>122</v>
      </c>
      <c r="E392" s="8" t="s">
        <v>123</v>
      </c>
      <c r="F392" s="8" t="s">
        <v>124</v>
      </c>
      <c r="G392" s="6">
        <v>79967824</v>
      </c>
      <c r="H392" s="8" t="s">
        <v>416</v>
      </c>
      <c r="I392" s="6" t="s">
        <v>44</v>
      </c>
      <c r="J392" s="10">
        <v>11</v>
      </c>
      <c r="K392" s="6">
        <v>293</v>
      </c>
      <c r="L392" s="11">
        <v>2024</v>
      </c>
      <c r="M392" s="6">
        <v>397</v>
      </c>
      <c r="N392" s="6">
        <v>395</v>
      </c>
      <c r="O392" s="12" t="s">
        <v>53</v>
      </c>
      <c r="P392" s="12" t="s">
        <v>54</v>
      </c>
      <c r="Q392" s="12">
        <v>45616</v>
      </c>
      <c r="R392" s="12">
        <v>45707</v>
      </c>
      <c r="S392" s="13">
        <v>8166667</v>
      </c>
      <c r="T392" s="13">
        <v>8166667</v>
      </c>
      <c r="U392" s="13">
        <v>8166667</v>
      </c>
      <c r="V392" s="6"/>
      <c r="W392" s="10" t="e">
        <v>#N/A</v>
      </c>
      <c r="X392" s="13">
        <v>0</v>
      </c>
      <c r="Y392" s="6"/>
      <c r="Z392" s="12"/>
      <c r="AA392" s="14">
        <v>0</v>
      </c>
      <c r="AB392" s="6" t="s">
        <v>40</v>
      </c>
      <c r="AC392" s="10">
        <v>6</v>
      </c>
      <c r="AD392" s="6"/>
      <c r="AE392" s="6"/>
      <c r="AF392" s="6" t="s">
        <v>41</v>
      </c>
      <c r="AG392" s="15" t="s">
        <v>41</v>
      </c>
    </row>
    <row r="393" spans="1:33" hidden="1" x14ac:dyDescent="0.3">
      <c r="A393" s="4" t="s">
        <v>33</v>
      </c>
      <c r="B393" s="5">
        <v>14</v>
      </c>
      <c r="C393" s="6" t="s">
        <v>122</v>
      </c>
      <c r="D393" s="7" t="s">
        <v>122</v>
      </c>
      <c r="E393" s="8" t="s">
        <v>123</v>
      </c>
      <c r="F393" s="8" t="s">
        <v>124</v>
      </c>
      <c r="G393" s="6">
        <v>1013603935</v>
      </c>
      <c r="H393" s="8" t="s">
        <v>417</v>
      </c>
      <c r="I393" s="6" t="s">
        <v>44</v>
      </c>
      <c r="J393" s="10">
        <v>11</v>
      </c>
      <c r="K393" s="6">
        <v>117</v>
      </c>
      <c r="L393" s="11">
        <v>2024</v>
      </c>
      <c r="M393" s="6">
        <v>398</v>
      </c>
      <c r="N393" s="6">
        <v>396</v>
      </c>
      <c r="O393" s="12" t="s">
        <v>53</v>
      </c>
      <c r="P393" s="12" t="s">
        <v>54</v>
      </c>
      <c r="Q393" s="12">
        <v>45495</v>
      </c>
      <c r="R393" s="12">
        <v>45678</v>
      </c>
      <c r="S393" s="13">
        <v>680967</v>
      </c>
      <c r="T393" s="13">
        <v>680967</v>
      </c>
      <c r="U393" s="13">
        <v>680967</v>
      </c>
      <c r="V393" s="6"/>
      <c r="W393" s="10" t="e">
        <v>#N/A</v>
      </c>
      <c r="X393" s="13">
        <v>0</v>
      </c>
      <c r="Y393" s="6"/>
      <c r="Z393" s="12"/>
      <c r="AA393" s="14">
        <v>0</v>
      </c>
      <c r="AB393" s="6" t="s">
        <v>40</v>
      </c>
      <c r="AC393" s="10">
        <v>6</v>
      </c>
      <c r="AD393" s="6"/>
      <c r="AE393" s="6"/>
      <c r="AF393" s="6" t="s">
        <v>41</v>
      </c>
      <c r="AG393" s="15" t="s">
        <v>41</v>
      </c>
    </row>
    <row r="394" spans="1:33" hidden="1" x14ac:dyDescent="0.3">
      <c r="A394" s="4" t="s">
        <v>33</v>
      </c>
      <c r="B394" s="5">
        <v>14</v>
      </c>
      <c r="C394" s="6" t="s">
        <v>122</v>
      </c>
      <c r="D394" s="7" t="s">
        <v>122</v>
      </c>
      <c r="E394" s="8" t="s">
        <v>123</v>
      </c>
      <c r="F394" s="8" t="s">
        <v>124</v>
      </c>
      <c r="G394" s="6">
        <v>1013603935</v>
      </c>
      <c r="H394" s="8" t="s">
        <v>417</v>
      </c>
      <c r="I394" s="6" t="s">
        <v>44</v>
      </c>
      <c r="J394" s="10">
        <v>11</v>
      </c>
      <c r="K394" s="6">
        <v>117</v>
      </c>
      <c r="L394" s="11">
        <v>2024</v>
      </c>
      <c r="M394" s="6">
        <v>399</v>
      </c>
      <c r="N394" s="6">
        <v>397</v>
      </c>
      <c r="O394" s="12" t="s">
        <v>53</v>
      </c>
      <c r="P394" s="12" t="s">
        <v>54</v>
      </c>
      <c r="Q394" s="12">
        <v>45495</v>
      </c>
      <c r="R394" s="12">
        <v>45678</v>
      </c>
      <c r="S394" s="13">
        <v>1465500</v>
      </c>
      <c r="T394" s="13">
        <v>1465500</v>
      </c>
      <c r="U394" s="13">
        <v>1465500</v>
      </c>
      <c r="V394" s="6"/>
      <c r="W394" s="10" t="e">
        <v>#N/A</v>
      </c>
      <c r="X394" s="13">
        <v>0</v>
      </c>
      <c r="Y394" s="6"/>
      <c r="Z394" s="12"/>
      <c r="AA394" s="14">
        <v>0</v>
      </c>
      <c r="AB394" s="6" t="s">
        <v>40</v>
      </c>
      <c r="AC394" s="10">
        <v>6</v>
      </c>
      <c r="AD394" s="6"/>
      <c r="AE394" s="6"/>
      <c r="AF394" s="6" t="s">
        <v>41</v>
      </c>
      <c r="AG394" s="15" t="s">
        <v>41</v>
      </c>
    </row>
    <row r="395" spans="1:33" hidden="1" x14ac:dyDescent="0.3">
      <c r="A395" s="4" t="s">
        <v>33</v>
      </c>
      <c r="B395" s="5">
        <v>14</v>
      </c>
      <c r="C395" s="6" t="s">
        <v>122</v>
      </c>
      <c r="D395" s="7" t="s">
        <v>122</v>
      </c>
      <c r="E395" s="8" t="s">
        <v>123</v>
      </c>
      <c r="F395" s="8" t="s">
        <v>124</v>
      </c>
      <c r="G395" s="6">
        <v>1013603935</v>
      </c>
      <c r="H395" s="8" t="s">
        <v>417</v>
      </c>
      <c r="I395" s="6" t="s">
        <v>44</v>
      </c>
      <c r="J395" s="10">
        <v>11</v>
      </c>
      <c r="K395" s="6">
        <v>117</v>
      </c>
      <c r="L395" s="11">
        <v>2024</v>
      </c>
      <c r="M395" s="6">
        <v>400</v>
      </c>
      <c r="N395" s="6">
        <v>398</v>
      </c>
      <c r="O395" s="12" t="s">
        <v>53</v>
      </c>
      <c r="P395" s="12" t="s">
        <v>54</v>
      </c>
      <c r="Q395" s="12">
        <v>45495</v>
      </c>
      <c r="R395" s="12">
        <v>45678</v>
      </c>
      <c r="S395" s="13">
        <v>1633533</v>
      </c>
      <c r="T395" s="13">
        <v>1633533</v>
      </c>
      <c r="U395" s="13">
        <v>1633533</v>
      </c>
      <c r="V395" s="6"/>
      <c r="W395" s="10" t="e">
        <v>#N/A</v>
      </c>
      <c r="X395" s="13">
        <v>0</v>
      </c>
      <c r="Y395" s="6"/>
      <c r="Z395" s="12"/>
      <c r="AA395" s="14">
        <v>0</v>
      </c>
      <c r="AB395" s="6" t="s">
        <v>40</v>
      </c>
      <c r="AC395" s="10">
        <v>6</v>
      </c>
      <c r="AD395" s="6"/>
      <c r="AE395" s="6"/>
      <c r="AF395" s="6" t="s">
        <v>41</v>
      </c>
      <c r="AG395" s="15" t="s">
        <v>41</v>
      </c>
    </row>
    <row r="396" spans="1:33" hidden="1" x14ac:dyDescent="0.3">
      <c r="A396" s="4" t="s">
        <v>33</v>
      </c>
      <c r="B396" s="5">
        <v>14</v>
      </c>
      <c r="C396" s="6" t="s">
        <v>122</v>
      </c>
      <c r="D396" s="7" t="s">
        <v>122</v>
      </c>
      <c r="E396" s="8" t="s">
        <v>123</v>
      </c>
      <c r="F396" s="8" t="s">
        <v>124</v>
      </c>
      <c r="G396" s="6">
        <v>46383509</v>
      </c>
      <c r="H396" s="8" t="s">
        <v>418</v>
      </c>
      <c r="I396" s="6" t="s">
        <v>44</v>
      </c>
      <c r="J396" s="10">
        <v>11</v>
      </c>
      <c r="K396" s="6">
        <v>297</v>
      </c>
      <c r="L396" s="11">
        <v>2024</v>
      </c>
      <c r="M396" s="6">
        <v>401</v>
      </c>
      <c r="N396" s="6">
        <v>399</v>
      </c>
      <c r="O396" s="12" t="s">
        <v>53</v>
      </c>
      <c r="P396" s="12" t="s">
        <v>54</v>
      </c>
      <c r="Q396" s="12">
        <v>45623</v>
      </c>
      <c r="R396" s="12">
        <v>45714</v>
      </c>
      <c r="S396" s="13">
        <v>6462733</v>
      </c>
      <c r="T396" s="13">
        <v>6462733</v>
      </c>
      <c r="U396" s="13">
        <v>6462733</v>
      </c>
      <c r="V396" s="6"/>
      <c r="W396" s="10" t="e">
        <v>#N/A</v>
      </c>
      <c r="X396" s="13">
        <v>0</v>
      </c>
      <c r="Y396" s="6"/>
      <c r="Z396" s="12"/>
      <c r="AA396" s="14">
        <v>0</v>
      </c>
      <c r="AB396" s="6" t="s">
        <v>40</v>
      </c>
      <c r="AC396" s="10">
        <v>6</v>
      </c>
      <c r="AD396" s="6"/>
      <c r="AE396" s="6"/>
      <c r="AF396" s="6" t="s">
        <v>41</v>
      </c>
      <c r="AG396" s="15" t="s">
        <v>41</v>
      </c>
    </row>
    <row r="397" spans="1:33" hidden="1" x14ac:dyDescent="0.3">
      <c r="A397" s="4" t="s">
        <v>33</v>
      </c>
      <c r="B397" s="5">
        <v>14</v>
      </c>
      <c r="C397" s="6" t="s">
        <v>122</v>
      </c>
      <c r="D397" s="7" t="s">
        <v>122</v>
      </c>
      <c r="E397" s="8" t="s">
        <v>123</v>
      </c>
      <c r="F397" s="8" t="s">
        <v>124</v>
      </c>
      <c r="G397" s="6">
        <v>80442207</v>
      </c>
      <c r="H397" s="8" t="s">
        <v>345</v>
      </c>
      <c r="I397" s="6" t="s">
        <v>44</v>
      </c>
      <c r="J397" s="10">
        <v>11</v>
      </c>
      <c r="K397" s="6">
        <v>298</v>
      </c>
      <c r="L397" s="11">
        <v>2024</v>
      </c>
      <c r="M397" s="6">
        <v>402</v>
      </c>
      <c r="N397" s="6">
        <v>400</v>
      </c>
      <c r="O397" s="12" t="s">
        <v>53</v>
      </c>
      <c r="P397" s="12" t="s">
        <v>54</v>
      </c>
      <c r="Q397" s="12">
        <v>45622</v>
      </c>
      <c r="R397" s="12">
        <v>45682</v>
      </c>
      <c r="S397" s="13">
        <v>6214167</v>
      </c>
      <c r="T397" s="13">
        <v>6214167</v>
      </c>
      <c r="U397" s="13">
        <v>6214167</v>
      </c>
      <c r="V397" s="6"/>
      <c r="W397" s="10" t="e">
        <v>#N/A</v>
      </c>
      <c r="X397" s="13">
        <v>0</v>
      </c>
      <c r="Y397" s="6"/>
      <c r="Z397" s="12"/>
      <c r="AA397" s="14">
        <v>0</v>
      </c>
      <c r="AB397" s="6" t="s">
        <v>40</v>
      </c>
      <c r="AC397" s="10">
        <v>6</v>
      </c>
      <c r="AD397" s="6"/>
      <c r="AE397" s="6"/>
      <c r="AF397" s="6" t="s">
        <v>41</v>
      </c>
      <c r="AG397" s="15" t="s">
        <v>41</v>
      </c>
    </row>
    <row r="398" spans="1:33" hidden="1" x14ac:dyDescent="0.3">
      <c r="A398" s="4" t="s">
        <v>33</v>
      </c>
      <c r="B398" s="5">
        <v>14</v>
      </c>
      <c r="C398" s="6" t="s">
        <v>122</v>
      </c>
      <c r="D398" s="7" t="s">
        <v>122</v>
      </c>
      <c r="E398" s="8" t="s">
        <v>123</v>
      </c>
      <c r="F398" s="8" t="s">
        <v>124</v>
      </c>
      <c r="G398" s="6">
        <v>13104928</v>
      </c>
      <c r="H398" s="8" t="s">
        <v>419</v>
      </c>
      <c r="I398" s="6" t="s">
        <v>44</v>
      </c>
      <c r="J398" s="10">
        <v>11</v>
      </c>
      <c r="K398" s="6">
        <v>300</v>
      </c>
      <c r="L398" s="11">
        <v>2024</v>
      </c>
      <c r="M398" s="6">
        <v>403</v>
      </c>
      <c r="N398" s="6">
        <v>401</v>
      </c>
      <c r="O398" s="12" t="s">
        <v>53</v>
      </c>
      <c r="P398" s="12" t="s">
        <v>54</v>
      </c>
      <c r="Q398" s="12">
        <v>45628</v>
      </c>
      <c r="R398" s="12">
        <v>45704</v>
      </c>
      <c r="S398" s="13">
        <v>5060000</v>
      </c>
      <c r="T398" s="13">
        <v>5060000</v>
      </c>
      <c r="U398" s="13">
        <v>5060000</v>
      </c>
      <c r="V398" s="6"/>
      <c r="W398" s="10" t="e">
        <v>#N/A</v>
      </c>
      <c r="X398" s="13">
        <v>0</v>
      </c>
      <c r="Y398" s="6"/>
      <c r="Z398" s="12"/>
      <c r="AA398" s="14">
        <v>0</v>
      </c>
      <c r="AB398" s="6" t="s">
        <v>40</v>
      </c>
      <c r="AC398" s="10">
        <v>6</v>
      </c>
      <c r="AD398" s="6"/>
      <c r="AE398" s="6"/>
      <c r="AF398" s="6" t="s">
        <v>41</v>
      </c>
      <c r="AG398" s="15" t="s">
        <v>41</v>
      </c>
    </row>
    <row r="399" spans="1:33" hidden="1" x14ac:dyDescent="0.3">
      <c r="A399" s="4" t="s">
        <v>33</v>
      </c>
      <c r="B399" s="5">
        <v>14</v>
      </c>
      <c r="C399" s="6" t="s">
        <v>122</v>
      </c>
      <c r="D399" s="7" t="s">
        <v>122</v>
      </c>
      <c r="E399" s="8" t="s">
        <v>123</v>
      </c>
      <c r="F399" s="8" t="s">
        <v>124</v>
      </c>
      <c r="G399" s="6">
        <v>1026560952</v>
      </c>
      <c r="H399" s="8" t="s">
        <v>396</v>
      </c>
      <c r="I399" s="6" t="s">
        <v>44</v>
      </c>
      <c r="J399" s="10">
        <v>11</v>
      </c>
      <c r="K399" s="6">
        <v>306</v>
      </c>
      <c r="L399" s="11">
        <v>2024</v>
      </c>
      <c r="M399" s="6">
        <v>404</v>
      </c>
      <c r="N399" s="6">
        <v>402</v>
      </c>
      <c r="O399" s="12" t="s">
        <v>53</v>
      </c>
      <c r="P399" s="12" t="s">
        <v>54</v>
      </c>
      <c r="Q399" s="12">
        <v>45642</v>
      </c>
      <c r="R399" s="12">
        <v>45703</v>
      </c>
      <c r="S399" s="13">
        <v>10800000</v>
      </c>
      <c r="T399" s="13">
        <v>10800000</v>
      </c>
      <c r="U399" s="13">
        <v>10800000</v>
      </c>
      <c r="V399" s="6"/>
      <c r="W399" s="10" t="e">
        <v>#N/A</v>
      </c>
      <c r="X399" s="13">
        <v>0</v>
      </c>
      <c r="Y399" s="6"/>
      <c r="Z399" s="12"/>
      <c r="AA399" s="14">
        <v>0</v>
      </c>
      <c r="AB399" s="6" t="s">
        <v>40</v>
      </c>
      <c r="AC399" s="10">
        <v>6</v>
      </c>
      <c r="AD399" s="6"/>
      <c r="AE399" s="6"/>
      <c r="AF399" s="6" t="s">
        <v>41</v>
      </c>
      <c r="AG399" s="15" t="s">
        <v>41</v>
      </c>
    </row>
    <row r="400" spans="1:33" hidden="1" x14ac:dyDescent="0.3">
      <c r="A400" s="4" t="s">
        <v>33</v>
      </c>
      <c r="B400" s="5">
        <v>14</v>
      </c>
      <c r="C400" s="6" t="s">
        <v>122</v>
      </c>
      <c r="D400" s="7" t="s">
        <v>122</v>
      </c>
      <c r="E400" s="8" t="s">
        <v>123</v>
      </c>
      <c r="F400" s="8" t="s">
        <v>124</v>
      </c>
      <c r="G400" s="6">
        <v>1033803544</v>
      </c>
      <c r="H400" s="8" t="s">
        <v>420</v>
      </c>
      <c r="I400" s="6" t="s">
        <v>44</v>
      </c>
      <c r="J400" s="10">
        <v>11</v>
      </c>
      <c r="K400" s="6">
        <v>294</v>
      </c>
      <c r="L400" s="11">
        <v>2024</v>
      </c>
      <c r="M400" s="6">
        <v>405</v>
      </c>
      <c r="N400" s="6">
        <v>403</v>
      </c>
      <c r="O400" s="12" t="s">
        <v>53</v>
      </c>
      <c r="P400" s="12" t="s">
        <v>54</v>
      </c>
      <c r="Q400" s="12">
        <v>45629</v>
      </c>
      <c r="R400" s="12">
        <v>45690</v>
      </c>
      <c r="S400" s="13">
        <v>3075200</v>
      </c>
      <c r="T400" s="13">
        <v>3075200</v>
      </c>
      <c r="U400" s="13">
        <v>3075200</v>
      </c>
      <c r="V400" s="6"/>
      <c r="W400" s="10" t="e">
        <v>#N/A</v>
      </c>
      <c r="X400" s="13">
        <v>0</v>
      </c>
      <c r="Y400" s="6"/>
      <c r="Z400" s="12"/>
      <c r="AA400" s="14">
        <v>0</v>
      </c>
      <c r="AB400" s="6" t="s">
        <v>40</v>
      </c>
      <c r="AC400" s="10">
        <v>6</v>
      </c>
      <c r="AD400" s="6"/>
      <c r="AE400" s="6"/>
      <c r="AF400" s="6" t="s">
        <v>41</v>
      </c>
      <c r="AG400" s="15" t="s">
        <v>41</v>
      </c>
    </row>
    <row r="401" spans="1:33" hidden="1" x14ac:dyDescent="0.3">
      <c r="A401" s="4" t="s">
        <v>33</v>
      </c>
      <c r="B401" s="5">
        <v>14</v>
      </c>
      <c r="C401" s="6" t="s">
        <v>122</v>
      </c>
      <c r="D401" s="7" t="s">
        <v>122</v>
      </c>
      <c r="E401" s="8" t="s">
        <v>123</v>
      </c>
      <c r="F401" s="8" t="s">
        <v>124</v>
      </c>
      <c r="G401" s="6">
        <v>55196386</v>
      </c>
      <c r="H401" s="8" t="s">
        <v>421</v>
      </c>
      <c r="I401" s="6" t="s">
        <v>44</v>
      </c>
      <c r="J401" s="10">
        <v>11</v>
      </c>
      <c r="K401" s="6">
        <v>303</v>
      </c>
      <c r="L401" s="11">
        <v>2024</v>
      </c>
      <c r="M401" s="6">
        <v>406</v>
      </c>
      <c r="N401" s="6">
        <v>404</v>
      </c>
      <c r="O401" s="12" t="s">
        <v>53</v>
      </c>
      <c r="P401" s="12" t="s">
        <v>54</v>
      </c>
      <c r="Q401" s="12">
        <v>45628</v>
      </c>
      <c r="R401" s="12">
        <v>45704</v>
      </c>
      <c r="S401" s="13">
        <v>8384267</v>
      </c>
      <c r="T401" s="13">
        <v>8384267</v>
      </c>
      <c r="U401" s="13">
        <v>8384267</v>
      </c>
      <c r="V401" s="6"/>
      <c r="W401" s="10" t="e">
        <v>#N/A</v>
      </c>
      <c r="X401" s="13">
        <v>0</v>
      </c>
      <c r="Y401" s="6"/>
      <c r="Z401" s="12"/>
      <c r="AA401" s="14">
        <v>0</v>
      </c>
      <c r="AB401" s="6" t="s">
        <v>40</v>
      </c>
      <c r="AC401" s="10">
        <v>6</v>
      </c>
      <c r="AD401" s="6"/>
      <c r="AE401" s="6"/>
      <c r="AF401" s="6" t="s">
        <v>41</v>
      </c>
      <c r="AG401" s="15" t="s">
        <v>41</v>
      </c>
    </row>
    <row r="402" spans="1:33" hidden="1" x14ac:dyDescent="0.3">
      <c r="A402" s="4" t="s">
        <v>33</v>
      </c>
      <c r="B402" s="5">
        <v>14</v>
      </c>
      <c r="C402" s="6" t="s">
        <v>122</v>
      </c>
      <c r="D402" s="7" t="s">
        <v>122</v>
      </c>
      <c r="E402" s="8" t="s">
        <v>123</v>
      </c>
      <c r="F402" s="8" t="s">
        <v>124</v>
      </c>
      <c r="G402" s="6">
        <v>80126703</v>
      </c>
      <c r="H402" s="8" t="s">
        <v>422</v>
      </c>
      <c r="I402" s="6" t="s">
        <v>44</v>
      </c>
      <c r="J402" s="10">
        <v>11</v>
      </c>
      <c r="K402" s="6">
        <v>311</v>
      </c>
      <c r="L402" s="11">
        <v>2024</v>
      </c>
      <c r="M402" s="6">
        <v>407</v>
      </c>
      <c r="N402" s="6">
        <v>405</v>
      </c>
      <c r="O402" s="12" t="s">
        <v>53</v>
      </c>
      <c r="P402" s="12" t="s">
        <v>54</v>
      </c>
      <c r="Q402" s="12">
        <v>45630</v>
      </c>
      <c r="R402" s="12">
        <v>45691</v>
      </c>
      <c r="S402" s="13">
        <v>5940000</v>
      </c>
      <c r="T402" s="13">
        <v>5940000</v>
      </c>
      <c r="U402" s="13">
        <v>5940000</v>
      </c>
      <c r="V402" s="6"/>
      <c r="W402" s="10" t="e">
        <v>#N/A</v>
      </c>
      <c r="X402" s="13">
        <v>0</v>
      </c>
      <c r="Y402" s="6"/>
      <c r="Z402" s="12"/>
      <c r="AA402" s="14">
        <v>0</v>
      </c>
      <c r="AB402" s="6" t="s">
        <v>40</v>
      </c>
      <c r="AC402" s="10">
        <v>6</v>
      </c>
      <c r="AD402" s="6"/>
      <c r="AE402" s="6"/>
      <c r="AF402" s="6" t="s">
        <v>41</v>
      </c>
      <c r="AG402" s="15" t="s">
        <v>41</v>
      </c>
    </row>
    <row r="403" spans="1:33" hidden="1" x14ac:dyDescent="0.3">
      <c r="A403" s="4" t="s">
        <v>33</v>
      </c>
      <c r="B403" s="5">
        <v>14</v>
      </c>
      <c r="C403" s="6" t="s">
        <v>122</v>
      </c>
      <c r="D403" s="7" t="s">
        <v>122</v>
      </c>
      <c r="E403" s="8" t="s">
        <v>123</v>
      </c>
      <c r="F403" s="8" t="s">
        <v>124</v>
      </c>
      <c r="G403" s="6">
        <v>1000934252</v>
      </c>
      <c r="H403" s="8" t="s">
        <v>423</v>
      </c>
      <c r="I403" s="6" t="s">
        <v>44</v>
      </c>
      <c r="J403" s="10">
        <v>11</v>
      </c>
      <c r="K403" s="6">
        <v>315</v>
      </c>
      <c r="L403" s="11">
        <v>2024</v>
      </c>
      <c r="M403" s="6">
        <v>408</v>
      </c>
      <c r="N403" s="6">
        <v>406</v>
      </c>
      <c r="O403" s="12" t="s">
        <v>53</v>
      </c>
      <c r="P403" s="12" t="s">
        <v>54</v>
      </c>
      <c r="Q403" s="12">
        <v>45630</v>
      </c>
      <c r="R403" s="12">
        <v>45675</v>
      </c>
      <c r="S403" s="13">
        <v>1729800</v>
      </c>
      <c r="T403" s="13">
        <v>1729800</v>
      </c>
      <c r="U403" s="13">
        <v>1729800</v>
      </c>
      <c r="V403" s="6"/>
      <c r="W403" s="10" t="e">
        <v>#N/A</v>
      </c>
      <c r="X403" s="13">
        <v>0</v>
      </c>
      <c r="Y403" s="6"/>
      <c r="Z403" s="12"/>
      <c r="AA403" s="14">
        <v>0</v>
      </c>
      <c r="AB403" s="6" t="s">
        <v>40</v>
      </c>
      <c r="AC403" s="10">
        <v>6</v>
      </c>
      <c r="AD403" s="6"/>
      <c r="AE403" s="6"/>
      <c r="AF403" s="6" t="s">
        <v>41</v>
      </c>
      <c r="AG403" s="15" t="s">
        <v>41</v>
      </c>
    </row>
    <row r="404" spans="1:33" x14ac:dyDescent="0.3">
      <c r="A404" s="4" t="s">
        <v>33</v>
      </c>
      <c r="B404" s="5">
        <v>14</v>
      </c>
      <c r="C404" s="6" t="s">
        <v>122</v>
      </c>
      <c r="D404" s="7" t="s">
        <v>122</v>
      </c>
      <c r="E404" s="8" t="s">
        <v>123</v>
      </c>
      <c r="F404" s="8" t="s">
        <v>124</v>
      </c>
      <c r="G404" s="6">
        <v>1030559488</v>
      </c>
      <c r="H404" s="8" t="s">
        <v>395</v>
      </c>
      <c r="I404" s="6" t="s">
        <v>44</v>
      </c>
      <c r="J404" s="10">
        <v>11</v>
      </c>
      <c r="K404" s="6">
        <v>313</v>
      </c>
      <c r="L404" s="11">
        <v>2024</v>
      </c>
      <c r="M404" s="6">
        <v>409</v>
      </c>
      <c r="N404" s="6">
        <v>407</v>
      </c>
      <c r="O404" s="12" t="s">
        <v>53</v>
      </c>
      <c r="P404" s="12" t="s">
        <v>54</v>
      </c>
      <c r="Q404" s="12">
        <v>45630</v>
      </c>
      <c r="R404" s="12">
        <v>45692</v>
      </c>
      <c r="S404" s="13">
        <v>4533333</v>
      </c>
      <c r="T404" s="13">
        <v>4533333</v>
      </c>
      <c r="U404" s="13">
        <v>2000000</v>
      </c>
      <c r="V404" s="6"/>
      <c r="W404" s="10" t="e">
        <v>#N/A</v>
      </c>
      <c r="X404" s="13">
        <v>0</v>
      </c>
      <c r="Y404" s="6"/>
      <c r="Z404" s="12"/>
      <c r="AA404" s="14">
        <v>2533333</v>
      </c>
      <c r="AB404" s="6" t="s">
        <v>40</v>
      </c>
      <c r="AC404" s="10">
        <v>6</v>
      </c>
      <c r="AD404" s="6"/>
      <c r="AE404" s="6" t="s">
        <v>389</v>
      </c>
      <c r="AF404" s="6"/>
      <c r="AG404" s="15"/>
    </row>
    <row r="405" spans="1:33" hidden="1" x14ac:dyDescent="0.3">
      <c r="A405" s="4" t="s">
        <v>33</v>
      </c>
      <c r="B405" s="5">
        <v>14</v>
      </c>
      <c r="C405" s="6" t="s">
        <v>122</v>
      </c>
      <c r="D405" s="7" t="s">
        <v>122</v>
      </c>
      <c r="E405" s="8" t="s">
        <v>123</v>
      </c>
      <c r="F405" s="8" t="s">
        <v>124</v>
      </c>
      <c r="G405" s="6">
        <v>1065635174</v>
      </c>
      <c r="H405" s="8" t="s">
        <v>302</v>
      </c>
      <c r="I405" s="6" t="s">
        <v>44</v>
      </c>
      <c r="J405" s="10">
        <v>11</v>
      </c>
      <c r="K405" s="6">
        <v>318</v>
      </c>
      <c r="L405" s="11">
        <v>2024</v>
      </c>
      <c r="M405" s="6">
        <v>410</v>
      </c>
      <c r="N405" s="6">
        <v>408</v>
      </c>
      <c r="O405" s="12" t="s">
        <v>53</v>
      </c>
      <c r="P405" s="12" t="s">
        <v>54</v>
      </c>
      <c r="Q405" s="12">
        <v>45630</v>
      </c>
      <c r="R405" s="12">
        <v>45675</v>
      </c>
      <c r="S405" s="13">
        <v>10551000</v>
      </c>
      <c r="T405" s="13">
        <v>10551000</v>
      </c>
      <c r="U405" s="13">
        <v>10551000</v>
      </c>
      <c r="V405" s="6"/>
      <c r="W405" s="10" t="e">
        <v>#N/A</v>
      </c>
      <c r="X405" s="13">
        <v>0</v>
      </c>
      <c r="Y405" s="6"/>
      <c r="Z405" s="12"/>
      <c r="AA405" s="14">
        <v>0</v>
      </c>
      <c r="AB405" s="6" t="s">
        <v>40</v>
      </c>
      <c r="AC405" s="10">
        <v>6</v>
      </c>
      <c r="AD405" s="6"/>
      <c r="AE405" s="6"/>
      <c r="AF405" s="6" t="s">
        <v>41</v>
      </c>
      <c r="AG405" s="15" t="s">
        <v>41</v>
      </c>
    </row>
    <row r="406" spans="1:33" hidden="1" x14ac:dyDescent="0.3">
      <c r="A406" s="4" t="s">
        <v>33</v>
      </c>
      <c r="B406" s="5">
        <v>14</v>
      </c>
      <c r="C406" s="6" t="s">
        <v>122</v>
      </c>
      <c r="D406" s="7" t="s">
        <v>122</v>
      </c>
      <c r="E406" s="8" t="s">
        <v>123</v>
      </c>
      <c r="F406" s="8" t="s">
        <v>124</v>
      </c>
      <c r="G406" s="6">
        <v>1065635174</v>
      </c>
      <c r="H406" s="8" t="s">
        <v>302</v>
      </c>
      <c r="I406" s="6" t="s">
        <v>44</v>
      </c>
      <c r="J406" s="10">
        <v>11</v>
      </c>
      <c r="K406" s="6">
        <v>318</v>
      </c>
      <c r="L406" s="11">
        <v>2024</v>
      </c>
      <c r="M406" s="6">
        <v>411</v>
      </c>
      <c r="N406" s="6">
        <v>409</v>
      </c>
      <c r="O406" s="12" t="s">
        <v>53</v>
      </c>
      <c r="P406" s="12" t="s">
        <v>54</v>
      </c>
      <c r="Q406" s="12">
        <v>45630</v>
      </c>
      <c r="R406" s="12">
        <v>45675</v>
      </c>
      <c r="S406" s="13">
        <v>634500</v>
      </c>
      <c r="T406" s="13">
        <v>634500</v>
      </c>
      <c r="U406" s="13">
        <v>634500</v>
      </c>
      <c r="V406" s="6"/>
      <c r="W406" s="10" t="e">
        <v>#N/A</v>
      </c>
      <c r="X406" s="13">
        <v>0</v>
      </c>
      <c r="Y406" s="6"/>
      <c r="Z406" s="12"/>
      <c r="AA406" s="14">
        <v>0</v>
      </c>
      <c r="AB406" s="6" t="s">
        <v>40</v>
      </c>
      <c r="AC406" s="10">
        <v>6</v>
      </c>
      <c r="AD406" s="6"/>
      <c r="AE406" s="6"/>
      <c r="AF406" s="6" t="s">
        <v>41</v>
      </c>
      <c r="AG406" s="15" t="s">
        <v>41</v>
      </c>
    </row>
    <row r="407" spans="1:33" hidden="1" x14ac:dyDescent="0.3">
      <c r="A407" s="4" t="s">
        <v>33</v>
      </c>
      <c r="B407" s="5">
        <v>14</v>
      </c>
      <c r="C407" s="6" t="s">
        <v>122</v>
      </c>
      <c r="D407" s="7" t="s">
        <v>122</v>
      </c>
      <c r="E407" s="8" t="s">
        <v>123</v>
      </c>
      <c r="F407" s="8" t="s">
        <v>124</v>
      </c>
      <c r="G407" s="6">
        <v>1000934947</v>
      </c>
      <c r="H407" s="8" t="s">
        <v>424</v>
      </c>
      <c r="I407" s="6" t="s">
        <v>44</v>
      </c>
      <c r="J407" s="10">
        <v>11</v>
      </c>
      <c r="K407" s="6">
        <v>309</v>
      </c>
      <c r="L407" s="11">
        <v>2024</v>
      </c>
      <c r="M407" s="6">
        <v>412</v>
      </c>
      <c r="N407" s="6">
        <v>45659</v>
      </c>
      <c r="O407" s="12" t="s">
        <v>53</v>
      </c>
      <c r="P407" s="12" t="s">
        <v>54</v>
      </c>
      <c r="Q407" s="12">
        <v>45630</v>
      </c>
      <c r="R407" s="12">
        <v>45698</v>
      </c>
      <c r="S407" s="13">
        <v>1729800</v>
      </c>
      <c r="T407" s="13">
        <v>1729800</v>
      </c>
      <c r="U407" s="13">
        <v>1729800</v>
      </c>
      <c r="V407" s="6"/>
      <c r="W407" s="10" t="e">
        <v>#N/A</v>
      </c>
      <c r="X407" s="13">
        <v>0</v>
      </c>
      <c r="Y407" s="6"/>
      <c r="Z407" s="12"/>
      <c r="AA407" s="14">
        <v>0</v>
      </c>
      <c r="AB407" s="6" t="s">
        <v>40</v>
      </c>
      <c r="AC407" s="10">
        <v>6</v>
      </c>
      <c r="AD407" s="6"/>
      <c r="AE407" s="6"/>
      <c r="AF407" s="6" t="s">
        <v>41</v>
      </c>
      <c r="AG407" s="15" t="s">
        <v>41</v>
      </c>
    </row>
    <row r="408" spans="1:33" hidden="1" x14ac:dyDescent="0.3">
      <c r="A408" s="4" t="s">
        <v>33</v>
      </c>
      <c r="B408" s="5">
        <v>14</v>
      </c>
      <c r="C408" s="6" t="s">
        <v>122</v>
      </c>
      <c r="D408" s="7" t="s">
        <v>122</v>
      </c>
      <c r="E408" s="8" t="s">
        <v>123</v>
      </c>
      <c r="F408" s="8" t="s">
        <v>124</v>
      </c>
      <c r="G408" s="6">
        <v>1026566918</v>
      </c>
      <c r="H408" s="8" t="s">
        <v>425</v>
      </c>
      <c r="I408" s="6" t="s">
        <v>44</v>
      </c>
      <c r="J408" s="10">
        <v>11</v>
      </c>
      <c r="K408" s="6">
        <v>114</v>
      </c>
      <c r="L408" s="11">
        <v>2024</v>
      </c>
      <c r="M408" s="6">
        <v>413</v>
      </c>
      <c r="N408" s="6">
        <v>411</v>
      </c>
      <c r="O408" s="12" t="s">
        <v>53</v>
      </c>
      <c r="P408" s="12" t="s">
        <v>54</v>
      </c>
      <c r="Q408" s="12">
        <v>45497</v>
      </c>
      <c r="R408" s="12">
        <v>45659</v>
      </c>
      <c r="S408" s="13">
        <v>360000</v>
      </c>
      <c r="T408" s="13">
        <v>360000</v>
      </c>
      <c r="U408" s="13">
        <v>360000</v>
      </c>
      <c r="V408" s="6"/>
      <c r="W408" s="10" t="e">
        <v>#N/A</v>
      </c>
      <c r="X408" s="13">
        <v>0</v>
      </c>
      <c r="Y408" s="6"/>
      <c r="Z408" s="12"/>
      <c r="AA408" s="14">
        <v>0</v>
      </c>
      <c r="AB408" s="6" t="s">
        <v>40</v>
      </c>
      <c r="AC408" s="10">
        <v>6</v>
      </c>
      <c r="AD408" s="6"/>
      <c r="AE408" s="6"/>
      <c r="AF408" s="6" t="s">
        <v>41</v>
      </c>
      <c r="AG408" s="15" t="s">
        <v>41</v>
      </c>
    </row>
    <row r="409" spans="1:33" hidden="1" x14ac:dyDescent="0.3">
      <c r="A409" s="4" t="s">
        <v>33</v>
      </c>
      <c r="B409" s="5">
        <v>14</v>
      </c>
      <c r="C409" s="6" t="s">
        <v>122</v>
      </c>
      <c r="D409" s="7" t="s">
        <v>122</v>
      </c>
      <c r="E409" s="8" t="s">
        <v>123</v>
      </c>
      <c r="F409" s="8" t="s">
        <v>124</v>
      </c>
      <c r="G409" s="6">
        <v>1000714025</v>
      </c>
      <c r="H409" s="8" t="s">
        <v>303</v>
      </c>
      <c r="I409" s="6" t="s">
        <v>44</v>
      </c>
      <c r="J409" s="10">
        <v>11</v>
      </c>
      <c r="K409" s="6">
        <v>113</v>
      </c>
      <c r="L409" s="11">
        <v>2024</v>
      </c>
      <c r="M409" s="6">
        <v>414</v>
      </c>
      <c r="N409" s="6">
        <v>412</v>
      </c>
      <c r="O409" s="12" t="s">
        <v>53</v>
      </c>
      <c r="P409" s="12" t="s">
        <v>54</v>
      </c>
      <c r="Q409" s="12">
        <v>45482</v>
      </c>
      <c r="R409" s="12">
        <v>45704</v>
      </c>
      <c r="S409" s="13">
        <v>10000000</v>
      </c>
      <c r="T409" s="13">
        <v>10000000</v>
      </c>
      <c r="U409" s="13">
        <v>10000000</v>
      </c>
      <c r="V409" s="6"/>
      <c r="W409" s="10" t="e">
        <v>#N/A</v>
      </c>
      <c r="X409" s="13">
        <v>0</v>
      </c>
      <c r="Y409" s="6"/>
      <c r="Z409" s="12"/>
      <c r="AA409" s="14">
        <v>0</v>
      </c>
      <c r="AB409" s="6" t="s">
        <v>40</v>
      </c>
      <c r="AC409" s="10">
        <v>6</v>
      </c>
      <c r="AD409" s="6"/>
      <c r="AE409" s="6" t="s">
        <v>389</v>
      </c>
      <c r="AF409" s="6"/>
      <c r="AG409" s="15"/>
    </row>
    <row r="410" spans="1:33" x14ac:dyDescent="0.3">
      <c r="A410" s="4" t="s">
        <v>33</v>
      </c>
      <c r="B410" s="5">
        <v>14</v>
      </c>
      <c r="C410" s="6" t="s">
        <v>122</v>
      </c>
      <c r="D410" s="7" t="s">
        <v>122</v>
      </c>
      <c r="E410" s="8" t="s">
        <v>123</v>
      </c>
      <c r="F410" s="8" t="s">
        <v>124</v>
      </c>
      <c r="G410" s="6">
        <v>1019088888</v>
      </c>
      <c r="H410" s="8" t="s">
        <v>426</v>
      </c>
      <c r="I410" s="6" t="s">
        <v>44</v>
      </c>
      <c r="J410" s="10">
        <v>11</v>
      </c>
      <c r="K410" s="6">
        <v>330</v>
      </c>
      <c r="L410" s="11">
        <v>2024</v>
      </c>
      <c r="M410" s="6">
        <v>415</v>
      </c>
      <c r="N410" s="6">
        <v>413</v>
      </c>
      <c r="O410" s="12" t="s">
        <v>53</v>
      </c>
      <c r="P410" s="12" t="s">
        <v>54</v>
      </c>
      <c r="Q410" s="12">
        <v>45659</v>
      </c>
      <c r="R410" s="12">
        <v>45717</v>
      </c>
      <c r="S410" s="13">
        <v>5200000</v>
      </c>
      <c r="T410" s="13">
        <v>5200000</v>
      </c>
      <c r="U410" s="13">
        <v>5113333</v>
      </c>
      <c r="V410" s="6"/>
      <c r="W410" s="10" t="e">
        <v>#N/A</v>
      </c>
      <c r="X410" s="13">
        <v>0</v>
      </c>
      <c r="Y410" s="6"/>
      <c r="Z410" s="12"/>
      <c r="AA410" s="14">
        <v>86667</v>
      </c>
      <c r="AB410" s="6" t="s">
        <v>40</v>
      </c>
      <c r="AC410" s="10">
        <v>6</v>
      </c>
      <c r="AD410" s="6"/>
      <c r="AE410" s="6" t="s">
        <v>389</v>
      </c>
      <c r="AF410" s="6"/>
      <c r="AG410" s="15"/>
    </row>
    <row r="411" spans="1:33" x14ac:dyDescent="0.3">
      <c r="A411" s="4" t="s">
        <v>33</v>
      </c>
      <c r="B411" s="5">
        <v>14</v>
      </c>
      <c r="C411" s="6" t="s">
        <v>122</v>
      </c>
      <c r="D411" s="7" t="s">
        <v>122</v>
      </c>
      <c r="E411" s="8" t="s">
        <v>123</v>
      </c>
      <c r="F411" s="8" t="s">
        <v>124</v>
      </c>
      <c r="G411" s="6">
        <v>52059861</v>
      </c>
      <c r="H411" s="8" t="s">
        <v>427</v>
      </c>
      <c r="I411" s="6" t="s">
        <v>44</v>
      </c>
      <c r="J411" s="10">
        <v>11</v>
      </c>
      <c r="K411" s="6">
        <v>325</v>
      </c>
      <c r="L411" s="11">
        <v>2024</v>
      </c>
      <c r="M411" s="6">
        <v>416</v>
      </c>
      <c r="N411" s="6">
        <v>414</v>
      </c>
      <c r="O411" s="12" t="s">
        <v>53</v>
      </c>
      <c r="P411" s="12" t="s">
        <v>54</v>
      </c>
      <c r="Q411" s="12">
        <v>45659</v>
      </c>
      <c r="R411" s="12">
        <v>45717</v>
      </c>
      <c r="S411" s="13">
        <v>5200000</v>
      </c>
      <c r="T411" s="13">
        <v>5200000</v>
      </c>
      <c r="U411" s="13">
        <v>5113333</v>
      </c>
      <c r="V411" s="6"/>
      <c r="W411" s="10" t="e">
        <v>#N/A</v>
      </c>
      <c r="X411" s="13">
        <v>0</v>
      </c>
      <c r="Y411" s="6"/>
      <c r="Z411" s="12"/>
      <c r="AA411" s="14">
        <v>86667</v>
      </c>
      <c r="AB411" s="6" t="s">
        <v>40</v>
      </c>
      <c r="AC411" s="10">
        <v>6</v>
      </c>
      <c r="AD411" s="6"/>
      <c r="AE411" s="6" t="s">
        <v>389</v>
      </c>
      <c r="AF411" s="6"/>
      <c r="AG411" s="15"/>
    </row>
    <row r="412" spans="1:33" x14ac:dyDescent="0.3">
      <c r="A412" s="4" t="s">
        <v>33</v>
      </c>
      <c r="B412" s="5">
        <v>14</v>
      </c>
      <c r="C412" s="6" t="s">
        <v>122</v>
      </c>
      <c r="D412" s="7" t="s">
        <v>122</v>
      </c>
      <c r="E412" s="8" t="s">
        <v>123</v>
      </c>
      <c r="F412" s="8" t="s">
        <v>124</v>
      </c>
      <c r="G412" s="6">
        <v>1031181523</v>
      </c>
      <c r="H412" s="8" t="s">
        <v>428</v>
      </c>
      <c r="I412" s="6" t="s">
        <v>44</v>
      </c>
      <c r="J412" s="10">
        <v>11</v>
      </c>
      <c r="K412" s="6">
        <v>329</v>
      </c>
      <c r="L412" s="11">
        <v>2024</v>
      </c>
      <c r="M412" s="6">
        <v>417</v>
      </c>
      <c r="N412" s="6">
        <v>415</v>
      </c>
      <c r="O412" s="12" t="s">
        <v>53</v>
      </c>
      <c r="P412" s="12" t="s">
        <v>54</v>
      </c>
      <c r="Q412" s="12">
        <v>45665</v>
      </c>
      <c r="R412" s="12">
        <v>45723</v>
      </c>
      <c r="S412" s="13">
        <v>5200000</v>
      </c>
      <c r="T412" s="13">
        <v>5200000</v>
      </c>
      <c r="U412" s="13">
        <v>4593333</v>
      </c>
      <c r="V412" s="6"/>
      <c r="W412" s="10" t="e">
        <v>#N/A</v>
      </c>
      <c r="X412" s="13">
        <v>0</v>
      </c>
      <c r="Y412" s="6"/>
      <c r="Z412" s="12"/>
      <c r="AA412" s="14">
        <v>606667</v>
      </c>
      <c r="AB412" s="6" t="s">
        <v>40</v>
      </c>
      <c r="AC412" s="10">
        <v>6</v>
      </c>
      <c r="AD412" s="6"/>
      <c r="AE412" s="6" t="s">
        <v>389</v>
      </c>
      <c r="AF412" s="6"/>
      <c r="AG412" s="15"/>
    </row>
    <row r="413" spans="1:33" x14ac:dyDescent="0.3">
      <c r="A413" s="4" t="s">
        <v>33</v>
      </c>
      <c r="B413" s="5">
        <v>14</v>
      </c>
      <c r="C413" s="6" t="s">
        <v>122</v>
      </c>
      <c r="D413" s="7" t="s">
        <v>122</v>
      </c>
      <c r="E413" s="8" t="s">
        <v>123</v>
      </c>
      <c r="F413" s="8" t="s">
        <v>124</v>
      </c>
      <c r="G413" s="6">
        <v>14258168</v>
      </c>
      <c r="H413" s="8" t="s">
        <v>280</v>
      </c>
      <c r="I413" s="6" t="s">
        <v>44</v>
      </c>
      <c r="J413" s="10">
        <v>11</v>
      </c>
      <c r="K413" s="6">
        <v>328</v>
      </c>
      <c r="L413" s="11">
        <v>2024</v>
      </c>
      <c r="M413" s="6">
        <v>418</v>
      </c>
      <c r="N413" s="6">
        <v>416</v>
      </c>
      <c r="O413" s="12" t="s">
        <v>53</v>
      </c>
      <c r="P413" s="12" t="s">
        <v>54</v>
      </c>
      <c r="Q413" s="12">
        <v>45659</v>
      </c>
      <c r="R413" s="12">
        <v>45717</v>
      </c>
      <c r="S413" s="13">
        <v>5200000</v>
      </c>
      <c r="T413" s="13">
        <v>5200000</v>
      </c>
      <c r="U413" s="13">
        <v>5113333</v>
      </c>
      <c r="V413" s="6"/>
      <c r="W413" s="10" t="e">
        <v>#N/A</v>
      </c>
      <c r="X413" s="13">
        <v>0</v>
      </c>
      <c r="Y413" s="6"/>
      <c r="Z413" s="12"/>
      <c r="AA413" s="14">
        <v>86667</v>
      </c>
      <c r="AB413" s="6" t="s">
        <v>40</v>
      </c>
      <c r="AC413" s="10">
        <v>6</v>
      </c>
      <c r="AD413" s="6"/>
      <c r="AE413" s="6" t="s">
        <v>389</v>
      </c>
      <c r="AF413" s="6"/>
      <c r="AG413" s="15"/>
    </row>
    <row r="414" spans="1:33" x14ac:dyDescent="0.3">
      <c r="A414" s="4" t="s">
        <v>33</v>
      </c>
      <c r="B414" s="5">
        <v>14</v>
      </c>
      <c r="C414" s="6" t="s">
        <v>122</v>
      </c>
      <c r="D414" s="7" t="s">
        <v>122</v>
      </c>
      <c r="E414" s="8" t="s">
        <v>123</v>
      </c>
      <c r="F414" s="8" t="s">
        <v>124</v>
      </c>
      <c r="G414" s="6">
        <v>1026598365</v>
      </c>
      <c r="H414" s="8" t="s">
        <v>429</v>
      </c>
      <c r="I414" s="6" t="s">
        <v>44</v>
      </c>
      <c r="J414" s="10">
        <v>11</v>
      </c>
      <c r="K414" s="6">
        <v>335</v>
      </c>
      <c r="L414" s="11">
        <v>2024</v>
      </c>
      <c r="M414" s="6">
        <v>419</v>
      </c>
      <c r="N414" s="6">
        <v>417</v>
      </c>
      <c r="O414" s="12" t="s">
        <v>53</v>
      </c>
      <c r="P414" s="12" t="s">
        <v>54</v>
      </c>
      <c r="Q414" s="12">
        <v>45659</v>
      </c>
      <c r="R414" s="12">
        <v>45717</v>
      </c>
      <c r="S414" s="13">
        <v>6762000</v>
      </c>
      <c r="T414" s="13">
        <v>6762000</v>
      </c>
      <c r="U414" s="13">
        <v>6649300</v>
      </c>
      <c r="V414" s="6"/>
      <c r="W414" s="10" t="e">
        <v>#N/A</v>
      </c>
      <c r="X414" s="13">
        <v>0</v>
      </c>
      <c r="Y414" s="6"/>
      <c r="Z414" s="12"/>
      <c r="AA414" s="14">
        <v>112700</v>
      </c>
      <c r="AB414" s="6" t="s">
        <v>40</v>
      </c>
      <c r="AC414" s="10">
        <v>6</v>
      </c>
      <c r="AD414" s="6"/>
      <c r="AE414" s="6" t="s">
        <v>389</v>
      </c>
      <c r="AF414" s="6"/>
      <c r="AG414" s="15"/>
    </row>
    <row r="415" spans="1:33" x14ac:dyDescent="0.3">
      <c r="A415" s="4" t="s">
        <v>33</v>
      </c>
      <c r="B415" s="5">
        <v>14</v>
      </c>
      <c r="C415" s="6" t="s">
        <v>122</v>
      </c>
      <c r="D415" s="7" t="s">
        <v>122</v>
      </c>
      <c r="E415" s="8" t="s">
        <v>123</v>
      </c>
      <c r="F415" s="8" t="s">
        <v>124</v>
      </c>
      <c r="G415" s="6">
        <v>79553309</v>
      </c>
      <c r="H415" s="8" t="s">
        <v>357</v>
      </c>
      <c r="I415" s="6" t="s">
        <v>44</v>
      </c>
      <c r="J415" s="10">
        <v>11</v>
      </c>
      <c r="K415" s="6">
        <v>333</v>
      </c>
      <c r="L415" s="11">
        <v>2024</v>
      </c>
      <c r="M415" s="6">
        <v>420</v>
      </c>
      <c r="N415" s="6">
        <v>418</v>
      </c>
      <c r="O415" s="12" t="s">
        <v>53</v>
      </c>
      <c r="P415" s="12" t="s">
        <v>54</v>
      </c>
      <c r="Q415" s="12">
        <v>45664</v>
      </c>
      <c r="R415" s="12">
        <v>45722</v>
      </c>
      <c r="S415" s="13">
        <v>10800000</v>
      </c>
      <c r="T415" s="13">
        <v>10800000</v>
      </c>
      <c r="U415" s="13">
        <v>9720000</v>
      </c>
      <c r="V415" s="6"/>
      <c r="W415" s="10" t="e">
        <v>#N/A</v>
      </c>
      <c r="X415" s="13">
        <v>0</v>
      </c>
      <c r="Y415" s="6"/>
      <c r="Z415" s="12"/>
      <c r="AA415" s="14">
        <v>1080000</v>
      </c>
      <c r="AB415" s="6" t="s">
        <v>40</v>
      </c>
      <c r="AC415" s="10">
        <v>6</v>
      </c>
      <c r="AD415" s="6"/>
      <c r="AE415" s="6" t="s">
        <v>389</v>
      </c>
      <c r="AF415" s="6"/>
      <c r="AG415" s="15"/>
    </row>
    <row r="416" spans="1:33" hidden="1" x14ac:dyDescent="0.3">
      <c r="A416" s="4" t="s">
        <v>33</v>
      </c>
      <c r="B416" s="5">
        <v>14</v>
      </c>
      <c r="C416" s="6" t="s">
        <v>122</v>
      </c>
      <c r="D416" s="7" t="s">
        <v>122</v>
      </c>
      <c r="E416" s="8" t="s">
        <v>123</v>
      </c>
      <c r="F416" s="8" t="s">
        <v>124</v>
      </c>
      <c r="G416" s="6">
        <v>1022325511</v>
      </c>
      <c r="H416" s="8" t="s">
        <v>310</v>
      </c>
      <c r="I416" s="6" t="s">
        <v>44</v>
      </c>
      <c r="J416" s="10">
        <v>11</v>
      </c>
      <c r="K416" s="6">
        <v>127</v>
      </c>
      <c r="L416" s="11">
        <v>2024</v>
      </c>
      <c r="M416" s="6">
        <v>421</v>
      </c>
      <c r="N416" s="6">
        <v>419</v>
      </c>
      <c r="O416" s="12" t="s">
        <v>53</v>
      </c>
      <c r="P416" s="12" t="s">
        <v>54</v>
      </c>
      <c r="Q416" s="12">
        <v>45505</v>
      </c>
      <c r="R416" s="12">
        <v>45700</v>
      </c>
      <c r="S416" s="13">
        <v>11172000</v>
      </c>
      <c r="T416" s="13">
        <v>11172000</v>
      </c>
      <c r="U416" s="13">
        <v>11172000</v>
      </c>
      <c r="V416" s="6"/>
      <c r="W416" s="10" t="e">
        <v>#N/A</v>
      </c>
      <c r="X416" s="13">
        <v>0</v>
      </c>
      <c r="Y416" s="6"/>
      <c r="Z416" s="12"/>
      <c r="AA416" s="14">
        <v>0</v>
      </c>
      <c r="AB416" s="6" t="s">
        <v>40</v>
      </c>
      <c r="AC416" s="10">
        <v>6</v>
      </c>
      <c r="AD416" s="6"/>
      <c r="AE416" s="6" t="s">
        <v>389</v>
      </c>
      <c r="AF416" s="6" t="s">
        <v>41</v>
      </c>
      <c r="AG416" s="15" t="s">
        <v>41</v>
      </c>
    </row>
    <row r="417" spans="1:33" x14ac:dyDescent="0.3">
      <c r="A417" s="4" t="s">
        <v>33</v>
      </c>
      <c r="B417" s="5">
        <v>14</v>
      </c>
      <c r="C417" s="6" t="s">
        <v>122</v>
      </c>
      <c r="D417" s="7" t="s">
        <v>122</v>
      </c>
      <c r="E417" s="8" t="s">
        <v>123</v>
      </c>
      <c r="F417" s="8" t="s">
        <v>124</v>
      </c>
      <c r="G417" s="6">
        <v>1143154443</v>
      </c>
      <c r="H417" s="8" t="s">
        <v>330</v>
      </c>
      <c r="I417" s="6" t="s">
        <v>44</v>
      </c>
      <c r="J417" s="10">
        <v>11</v>
      </c>
      <c r="K417" s="6">
        <v>158</v>
      </c>
      <c r="L417" s="11">
        <v>2024</v>
      </c>
      <c r="M417" s="6">
        <v>422</v>
      </c>
      <c r="N417" s="6">
        <v>420</v>
      </c>
      <c r="O417" s="12" t="s">
        <v>53</v>
      </c>
      <c r="P417" s="12" t="s">
        <v>54</v>
      </c>
      <c r="Q417" s="12">
        <v>45546</v>
      </c>
      <c r="R417" s="12">
        <v>45698</v>
      </c>
      <c r="S417" s="13">
        <v>5400000</v>
      </c>
      <c r="T417" s="13">
        <v>5400000</v>
      </c>
      <c r="U417" s="13">
        <v>3600000</v>
      </c>
      <c r="V417" s="6"/>
      <c r="W417" s="10" t="e">
        <v>#N/A</v>
      </c>
      <c r="X417" s="13">
        <v>0</v>
      </c>
      <c r="Y417" s="6"/>
      <c r="Z417" s="12"/>
      <c r="AA417" s="14">
        <v>1800000</v>
      </c>
      <c r="AB417" s="6" t="s">
        <v>40</v>
      </c>
      <c r="AC417" s="10">
        <v>6</v>
      </c>
      <c r="AD417" s="6"/>
      <c r="AE417" s="6" t="s">
        <v>389</v>
      </c>
      <c r="AF417" s="6"/>
      <c r="AG417" s="15"/>
    </row>
    <row r="418" spans="1:33" hidden="1" x14ac:dyDescent="0.3">
      <c r="A418" s="4" t="s">
        <v>33</v>
      </c>
      <c r="B418" s="5">
        <v>14</v>
      </c>
      <c r="C418" s="6" t="s">
        <v>122</v>
      </c>
      <c r="D418" s="7" t="s">
        <v>122</v>
      </c>
      <c r="E418" s="8" t="s">
        <v>123</v>
      </c>
      <c r="F418" s="8" t="s">
        <v>124</v>
      </c>
      <c r="G418" s="6">
        <v>9147584</v>
      </c>
      <c r="H418" s="8" t="s">
        <v>272</v>
      </c>
      <c r="I418" s="6" t="s">
        <v>44</v>
      </c>
      <c r="J418" s="10">
        <v>11</v>
      </c>
      <c r="K418" s="6">
        <v>136</v>
      </c>
      <c r="L418" s="11">
        <v>2024</v>
      </c>
      <c r="M418" s="6">
        <v>423</v>
      </c>
      <c r="N418" s="6">
        <v>421</v>
      </c>
      <c r="O418" s="12" t="s">
        <v>53</v>
      </c>
      <c r="P418" s="12" t="s">
        <v>54</v>
      </c>
      <c r="Q418" s="12">
        <v>45531</v>
      </c>
      <c r="R418" s="12">
        <v>45714</v>
      </c>
      <c r="S418" s="13">
        <v>11172000</v>
      </c>
      <c r="T418" s="13">
        <v>11172000</v>
      </c>
      <c r="U418" s="13">
        <v>11172000</v>
      </c>
      <c r="V418" s="6"/>
      <c r="W418" s="10" t="e">
        <v>#N/A</v>
      </c>
      <c r="X418" s="13">
        <v>0</v>
      </c>
      <c r="Y418" s="6"/>
      <c r="Z418" s="12"/>
      <c r="AA418" s="14">
        <v>0</v>
      </c>
      <c r="AB418" s="6" t="s">
        <v>40</v>
      </c>
      <c r="AC418" s="10">
        <v>6</v>
      </c>
      <c r="AD418" s="6"/>
      <c r="AE418" s="6"/>
      <c r="AF418" s="6" t="s">
        <v>41</v>
      </c>
      <c r="AG418" s="15" t="s">
        <v>41</v>
      </c>
    </row>
    <row r="419" spans="1:33" hidden="1" x14ac:dyDescent="0.3">
      <c r="A419" s="4" t="s">
        <v>33</v>
      </c>
      <c r="B419" s="5">
        <v>14</v>
      </c>
      <c r="C419" s="6" t="s">
        <v>122</v>
      </c>
      <c r="D419" s="7" t="s">
        <v>122</v>
      </c>
      <c r="E419" s="8" t="s">
        <v>123</v>
      </c>
      <c r="F419" s="8" t="s">
        <v>124</v>
      </c>
      <c r="G419" s="6">
        <v>51689390</v>
      </c>
      <c r="H419" s="8" t="s">
        <v>341</v>
      </c>
      <c r="I419" s="6" t="s">
        <v>44</v>
      </c>
      <c r="J419" s="10">
        <v>11</v>
      </c>
      <c r="K419" s="6">
        <v>180</v>
      </c>
      <c r="L419" s="11">
        <v>2024</v>
      </c>
      <c r="M419" s="6">
        <v>425</v>
      </c>
      <c r="N419" s="6">
        <v>422</v>
      </c>
      <c r="O419" s="12" t="s">
        <v>53</v>
      </c>
      <c r="P419" s="12" t="s">
        <v>54</v>
      </c>
      <c r="Q419" s="12">
        <v>45555</v>
      </c>
      <c r="R419" s="12">
        <v>45707</v>
      </c>
      <c r="S419" s="13">
        <v>4763000</v>
      </c>
      <c r="T419" s="13">
        <v>4763000</v>
      </c>
      <c r="U419" s="13">
        <v>4763000</v>
      </c>
      <c r="V419" s="6"/>
      <c r="W419" s="10" t="e">
        <v>#N/A</v>
      </c>
      <c r="X419" s="13">
        <v>0</v>
      </c>
      <c r="Y419" s="6"/>
      <c r="Z419" s="12"/>
      <c r="AA419" s="14">
        <v>0</v>
      </c>
      <c r="AB419" s="6" t="s">
        <v>40</v>
      </c>
      <c r="AC419" s="10">
        <v>6</v>
      </c>
      <c r="AD419" s="6"/>
      <c r="AE419" s="6" t="s">
        <v>389</v>
      </c>
      <c r="AF419" s="6" t="s">
        <v>41</v>
      </c>
      <c r="AG419" s="15" t="s">
        <v>41</v>
      </c>
    </row>
    <row r="420" spans="1:33" hidden="1" x14ac:dyDescent="0.3">
      <c r="A420" s="4" t="s">
        <v>33</v>
      </c>
      <c r="B420" s="5">
        <v>14</v>
      </c>
      <c r="C420" s="6" t="s">
        <v>122</v>
      </c>
      <c r="D420" s="7" t="s">
        <v>122</v>
      </c>
      <c r="E420" s="8" t="s">
        <v>123</v>
      </c>
      <c r="F420" s="8" t="s">
        <v>124</v>
      </c>
      <c r="G420" s="6">
        <v>1013101404</v>
      </c>
      <c r="H420" s="8" t="s">
        <v>343</v>
      </c>
      <c r="I420" s="6" t="s">
        <v>44</v>
      </c>
      <c r="J420" s="10">
        <v>11</v>
      </c>
      <c r="K420" s="6">
        <v>187</v>
      </c>
      <c r="L420" s="11">
        <v>2024</v>
      </c>
      <c r="M420" s="6">
        <v>426</v>
      </c>
      <c r="N420" s="6">
        <v>423</v>
      </c>
      <c r="O420" s="12" t="s">
        <v>53</v>
      </c>
      <c r="P420" s="12" t="s">
        <v>54</v>
      </c>
      <c r="Q420" s="12">
        <v>45554</v>
      </c>
      <c r="R420" s="12">
        <v>45706</v>
      </c>
      <c r="S420" s="13">
        <v>3381000</v>
      </c>
      <c r="T420" s="13">
        <v>3381000</v>
      </c>
      <c r="U420" s="13">
        <v>3381000</v>
      </c>
      <c r="V420" s="6"/>
      <c r="W420" s="10" t="e">
        <v>#N/A</v>
      </c>
      <c r="X420" s="13">
        <v>0</v>
      </c>
      <c r="Y420" s="6"/>
      <c r="Z420" s="12"/>
      <c r="AA420" s="14">
        <v>0</v>
      </c>
      <c r="AB420" s="6" t="s">
        <v>40</v>
      </c>
      <c r="AC420" s="10">
        <v>6</v>
      </c>
      <c r="AD420" s="6"/>
      <c r="AE420" s="6"/>
      <c r="AF420" s="6" t="s">
        <v>41</v>
      </c>
      <c r="AG420" s="15" t="s">
        <v>41</v>
      </c>
    </row>
    <row r="421" spans="1:33" hidden="1" x14ac:dyDescent="0.3">
      <c r="A421" s="4" t="s">
        <v>33</v>
      </c>
      <c r="B421" s="5">
        <v>14</v>
      </c>
      <c r="C421" s="6" t="s">
        <v>122</v>
      </c>
      <c r="D421" s="7" t="s">
        <v>122</v>
      </c>
      <c r="E421" s="8" t="s">
        <v>123</v>
      </c>
      <c r="F421" s="8" t="s">
        <v>124</v>
      </c>
      <c r="G421" s="6">
        <v>52715002</v>
      </c>
      <c r="H421" s="8" t="s">
        <v>333</v>
      </c>
      <c r="I421" s="6" t="s">
        <v>44</v>
      </c>
      <c r="J421" s="10">
        <v>11</v>
      </c>
      <c r="K421" s="6">
        <v>169</v>
      </c>
      <c r="L421" s="11">
        <v>2024</v>
      </c>
      <c r="M421" s="6">
        <v>427</v>
      </c>
      <c r="N421" s="6">
        <v>424</v>
      </c>
      <c r="O421" s="12" t="s">
        <v>53</v>
      </c>
      <c r="P421" s="12" t="s">
        <v>54</v>
      </c>
      <c r="Q421" s="12">
        <v>45547</v>
      </c>
      <c r="R421" s="12">
        <v>45699</v>
      </c>
      <c r="S421" s="13">
        <v>5000000</v>
      </c>
      <c r="T421" s="13">
        <v>5000000</v>
      </c>
      <c r="U421" s="13">
        <v>5000000</v>
      </c>
      <c r="V421" s="6"/>
      <c r="W421" s="10" t="e">
        <v>#N/A</v>
      </c>
      <c r="X421" s="13">
        <v>0</v>
      </c>
      <c r="Y421" s="6"/>
      <c r="Z421" s="12"/>
      <c r="AA421" s="14">
        <v>0</v>
      </c>
      <c r="AB421" s="6" t="s">
        <v>40</v>
      </c>
      <c r="AC421" s="10">
        <v>6</v>
      </c>
      <c r="AD421" s="6"/>
      <c r="AE421" s="6"/>
      <c r="AF421" s="6" t="s">
        <v>41</v>
      </c>
      <c r="AG421" s="15" t="s">
        <v>41</v>
      </c>
    </row>
    <row r="422" spans="1:33" hidden="1" x14ac:dyDescent="0.3">
      <c r="A422" s="4" t="s">
        <v>33</v>
      </c>
      <c r="B422" s="5">
        <v>14</v>
      </c>
      <c r="C422" s="6" t="s">
        <v>122</v>
      </c>
      <c r="D422" s="7" t="s">
        <v>122</v>
      </c>
      <c r="E422" s="8" t="s">
        <v>123</v>
      </c>
      <c r="F422" s="8" t="s">
        <v>124</v>
      </c>
      <c r="G422" s="6">
        <v>51880973</v>
      </c>
      <c r="H422" s="8" t="s">
        <v>366</v>
      </c>
      <c r="I422" s="6" t="s">
        <v>44</v>
      </c>
      <c r="J422" s="10">
        <v>11</v>
      </c>
      <c r="K422" s="6">
        <v>203</v>
      </c>
      <c r="L422" s="11">
        <v>2024</v>
      </c>
      <c r="M422" s="6">
        <v>428</v>
      </c>
      <c r="N422" s="6">
        <v>425</v>
      </c>
      <c r="O422" s="12" t="s">
        <v>53</v>
      </c>
      <c r="P422" s="12" t="s">
        <v>54</v>
      </c>
      <c r="Q422" s="12">
        <v>45566</v>
      </c>
      <c r="R422" s="12">
        <v>45747</v>
      </c>
      <c r="S422" s="13">
        <v>6600000</v>
      </c>
      <c r="T422" s="13">
        <v>6600000</v>
      </c>
      <c r="U422" s="13">
        <v>6600000</v>
      </c>
      <c r="V422" s="6"/>
      <c r="W422" s="10" t="e">
        <v>#N/A</v>
      </c>
      <c r="X422" s="13">
        <v>0</v>
      </c>
      <c r="Y422" s="6"/>
      <c r="Z422" s="12"/>
      <c r="AA422" s="14">
        <v>0</v>
      </c>
      <c r="AB422" s="6" t="s">
        <v>40</v>
      </c>
      <c r="AC422" s="10">
        <v>6</v>
      </c>
      <c r="AD422" s="6"/>
      <c r="AE422" s="6"/>
      <c r="AF422" s="6" t="s">
        <v>41</v>
      </c>
      <c r="AG422" s="15" t="s">
        <v>41</v>
      </c>
    </row>
    <row r="423" spans="1:33" hidden="1" x14ac:dyDescent="0.3">
      <c r="A423" s="4" t="s">
        <v>33</v>
      </c>
      <c r="B423" s="5">
        <v>14</v>
      </c>
      <c r="C423" s="6" t="s">
        <v>122</v>
      </c>
      <c r="D423" s="7" t="s">
        <v>122</v>
      </c>
      <c r="E423" s="8" t="s">
        <v>123</v>
      </c>
      <c r="F423" s="8" t="s">
        <v>124</v>
      </c>
      <c r="G423" s="6">
        <v>1070611652</v>
      </c>
      <c r="H423" s="8" t="s">
        <v>327</v>
      </c>
      <c r="I423" s="6" t="s">
        <v>44</v>
      </c>
      <c r="J423" s="10">
        <v>11</v>
      </c>
      <c r="K423" s="6">
        <v>159</v>
      </c>
      <c r="L423" s="11">
        <v>2024</v>
      </c>
      <c r="M423" s="6">
        <v>429</v>
      </c>
      <c r="N423" s="6">
        <v>426</v>
      </c>
      <c r="O423" s="12" t="s">
        <v>53</v>
      </c>
      <c r="P423" s="12" t="s">
        <v>54</v>
      </c>
      <c r="Q423" s="12">
        <v>45544</v>
      </c>
      <c r="R423" s="12">
        <v>45696</v>
      </c>
      <c r="S423" s="13">
        <v>6000000</v>
      </c>
      <c r="T423" s="13">
        <v>6000000</v>
      </c>
      <c r="U423" s="13">
        <v>6000000</v>
      </c>
      <c r="V423" s="6"/>
      <c r="W423" s="10" t="e">
        <v>#N/A</v>
      </c>
      <c r="X423" s="13">
        <v>0</v>
      </c>
      <c r="Y423" s="6"/>
      <c r="Z423" s="12"/>
      <c r="AA423" s="14">
        <v>0</v>
      </c>
      <c r="AB423" s="6" t="s">
        <v>40</v>
      </c>
      <c r="AC423" s="10">
        <v>6</v>
      </c>
      <c r="AD423" s="6"/>
      <c r="AE423" s="6"/>
      <c r="AF423" s="6" t="s">
        <v>41</v>
      </c>
      <c r="AG423" s="15" t="s">
        <v>41</v>
      </c>
    </row>
    <row r="424" spans="1:33" x14ac:dyDescent="0.3">
      <c r="A424" s="4" t="s">
        <v>33</v>
      </c>
      <c r="B424" s="5">
        <v>14</v>
      </c>
      <c r="C424" s="6" t="s">
        <v>122</v>
      </c>
      <c r="D424" s="7" t="s">
        <v>122</v>
      </c>
      <c r="E424" s="8" t="s">
        <v>123</v>
      </c>
      <c r="F424" s="8" t="s">
        <v>124</v>
      </c>
      <c r="G424" s="6">
        <v>1026270891</v>
      </c>
      <c r="H424" s="8" t="s">
        <v>321</v>
      </c>
      <c r="I424" s="6" t="s">
        <v>44</v>
      </c>
      <c r="J424" s="10">
        <v>11</v>
      </c>
      <c r="K424" s="6">
        <v>143</v>
      </c>
      <c r="L424" s="11">
        <v>2024</v>
      </c>
      <c r="M424" s="6">
        <v>430</v>
      </c>
      <c r="N424" s="6">
        <v>427</v>
      </c>
      <c r="O424" s="12" t="s">
        <v>53</v>
      </c>
      <c r="P424" s="12" t="s">
        <v>54</v>
      </c>
      <c r="Q424" s="12">
        <v>45533</v>
      </c>
      <c r="R424" s="12">
        <v>45690</v>
      </c>
      <c r="S424" s="13">
        <v>6000000</v>
      </c>
      <c r="T424" s="13">
        <v>6000000</v>
      </c>
      <c r="U424" s="13">
        <v>5800000</v>
      </c>
      <c r="V424" s="6"/>
      <c r="W424" s="10" t="e">
        <v>#N/A</v>
      </c>
      <c r="X424" s="13">
        <v>0</v>
      </c>
      <c r="Y424" s="6"/>
      <c r="Z424" s="12"/>
      <c r="AA424" s="14">
        <v>200000</v>
      </c>
      <c r="AB424" s="6" t="s">
        <v>40</v>
      </c>
      <c r="AC424" s="10">
        <v>6</v>
      </c>
      <c r="AD424" s="6"/>
      <c r="AE424" s="6" t="s">
        <v>389</v>
      </c>
      <c r="AF424" s="6"/>
      <c r="AG424" s="15"/>
    </row>
    <row r="425" spans="1:33" x14ac:dyDescent="0.3">
      <c r="A425" s="4" t="s">
        <v>33</v>
      </c>
      <c r="B425" s="5">
        <v>14</v>
      </c>
      <c r="C425" s="6" t="s">
        <v>122</v>
      </c>
      <c r="D425" s="7" t="s">
        <v>122</v>
      </c>
      <c r="E425" s="8" t="s">
        <v>123</v>
      </c>
      <c r="F425" s="8" t="s">
        <v>124</v>
      </c>
      <c r="G425" s="6">
        <v>38286243</v>
      </c>
      <c r="H425" s="8" t="s">
        <v>326</v>
      </c>
      <c r="I425" s="6" t="s">
        <v>44</v>
      </c>
      <c r="J425" s="10">
        <v>11</v>
      </c>
      <c r="K425" s="6">
        <v>151</v>
      </c>
      <c r="L425" s="11">
        <v>2024</v>
      </c>
      <c r="M425" s="6">
        <v>431</v>
      </c>
      <c r="N425" s="6">
        <v>428</v>
      </c>
      <c r="O425" s="12" t="s">
        <v>53</v>
      </c>
      <c r="P425" s="12" t="s">
        <v>54</v>
      </c>
      <c r="Q425" s="12">
        <v>45539</v>
      </c>
      <c r="R425" s="12">
        <v>45691</v>
      </c>
      <c r="S425" s="13">
        <v>5500000</v>
      </c>
      <c r="T425" s="13">
        <v>5500000</v>
      </c>
      <c r="U425" s="13">
        <v>4950000</v>
      </c>
      <c r="V425" s="6"/>
      <c r="W425" s="10" t="e">
        <v>#N/A</v>
      </c>
      <c r="X425" s="13">
        <v>0</v>
      </c>
      <c r="Y425" s="6"/>
      <c r="Z425" s="12"/>
      <c r="AA425" s="14">
        <v>550000</v>
      </c>
      <c r="AB425" s="6" t="s">
        <v>40</v>
      </c>
      <c r="AC425" s="10">
        <v>6</v>
      </c>
      <c r="AD425" s="6"/>
      <c r="AE425" s="6" t="s">
        <v>389</v>
      </c>
      <c r="AF425" s="6"/>
      <c r="AG425" s="15"/>
    </row>
    <row r="426" spans="1:33" x14ac:dyDescent="0.3">
      <c r="A426" s="4" t="s">
        <v>33</v>
      </c>
      <c r="B426" s="5">
        <v>14</v>
      </c>
      <c r="C426" s="6" t="s">
        <v>122</v>
      </c>
      <c r="D426" s="7" t="s">
        <v>122</v>
      </c>
      <c r="E426" s="8" t="s">
        <v>123</v>
      </c>
      <c r="F426" s="8" t="s">
        <v>124</v>
      </c>
      <c r="G426" s="6">
        <v>1016090833</v>
      </c>
      <c r="H426" s="8" t="s">
        <v>274</v>
      </c>
      <c r="I426" s="6" t="s">
        <v>44</v>
      </c>
      <c r="J426" s="10">
        <v>11</v>
      </c>
      <c r="K426" s="6">
        <v>21</v>
      </c>
      <c r="L426" s="11">
        <v>2024</v>
      </c>
      <c r="M426" s="6">
        <v>432</v>
      </c>
      <c r="N426" s="6">
        <v>429</v>
      </c>
      <c r="O426" s="12" t="s">
        <v>53</v>
      </c>
      <c r="P426" s="12" t="s">
        <v>54</v>
      </c>
      <c r="Q426" s="12">
        <v>45352</v>
      </c>
      <c r="R426" s="12">
        <v>45689</v>
      </c>
      <c r="S426" s="13">
        <v>3000000</v>
      </c>
      <c r="T426" s="13">
        <v>3000000</v>
      </c>
      <c r="U426" s="13">
        <v>2900000</v>
      </c>
      <c r="V426" s="6"/>
      <c r="W426" s="10" t="e">
        <v>#N/A</v>
      </c>
      <c r="X426" s="13">
        <v>0</v>
      </c>
      <c r="Y426" s="6"/>
      <c r="Z426" s="12"/>
      <c r="AA426" s="14">
        <v>100000</v>
      </c>
      <c r="AB426" s="6" t="s">
        <v>40</v>
      </c>
      <c r="AC426" s="10">
        <v>6</v>
      </c>
      <c r="AD426" s="6"/>
      <c r="AE426" s="6" t="s">
        <v>389</v>
      </c>
      <c r="AF426" s="6"/>
      <c r="AG426" s="15"/>
    </row>
    <row r="427" spans="1:33" hidden="1" x14ac:dyDescent="0.3">
      <c r="A427" s="4" t="s">
        <v>33</v>
      </c>
      <c r="B427" s="5">
        <v>14</v>
      </c>
      <c r="C427" s="6" t="s">
        <v>122</v>
      </c>
      <c r="D427" s="7" t="s">
        <v>122</v>
      </c>
      <c r="E427" s="8" t="s">
        <v>123</v>
      </c>
      <c r="F427" s="8" t="s">
        <v>124</v>
      </c>
      <c r="G427" s="6">
        <v>1022404143</v>
      </c>
      <c r="H427" s="8" t="s">
        <v>332</v>
      </c>
      <c r="I427" s="6" t="s">
        <v>44</v>
      </c>
      <c r="J427" s="10">
        <v>11</v>
      </c>
      <c r="K427" s="6">
        <v>166</v>
      </c>
      <c r="L427" s="11">
        <v>2024</v>
      </c>
      <c r="M427" s="6">
        <v>433</v>
      </c>
      <c r="N427" s="6">
        <v>430</v>
      </c>
      <c r="O427" s="12" t="s">
        <v>53</v>
      </c>
      <c r="P427" s="12" t="s">
        <v>54</v>
      </c>
      <c r="Q427" s="12">
        <v>45551</v>
      </c>
      <c r="R427" s="12">
        <v>45747</v>
      </c>
      <c r="S427" s="13">
        <v>11000000</v>
      </c>
      <c r="T427" s="13">
        <v>11000000</v>
      </c>
      <c r="U427" s="13">
        <v>11000000</v>
      </c>
      <c r="V427" s="6"/>
      <c r="W427" s="10" t="e">
        <v>#N/A</v>
      </c>
      <c r="X427" s="13">
        <v>0</v>
      </c>
      <c r="Y427" s="6"/>
      <c r="Z427" s="12"/>
      <c r="AA427" s="14">
        <v>0</v>
      </c>
      <c r="AB427" s="6" t="s">
        <v>40</v>
      </c>
      <c r="AC427" s="10">
        <v>6</v>
      </c>
      <c r="AD427" s="6"/>
      <c r="AE427" s="6"/>
      <c r="AF427" s="6" t="s">
        <v>41</v>
      </c>
      <c r="AG427" s="15" t="s">
        <v>41</v>
      </c>
    </row>
    <row r="428" spans="1:33" hidden="1" x14ac:dyDescent="0.3">
      <c r="A428" s="4" t="s">
        <v>33</v>
      </c>
      <c r="B428" s="5">
        <v>14</v>
      </c>
      <c r="C428" s="6" t="s">
        <v>122</v>
      </c>
      <c r="D428" s="7" t="s">
        <v>122</v>
      </c>
      <c r="E428" s="8" t="s">
        <v>123</v>
      </c>
      <c r="F428" s="8" t="s">
        <v>124</v>
      </c>
      <c r="G428" s="6">
        <v>1030583811</v>
      </c>
      <c r="H428" s="8" t="s">
        <v>273</v>
      </c>
      <c r="I428" s="6" t="s">
        <v>44</v>
      </c>
      <c r="J428" s="10">
        <v>11</v>
      </c>
      <c r="K428" s="6">
        <v>6</v>
      </c>
      <c r="L428" s="11">
        <v>2024</v>
      </c>
      <c r="M428" s="6">
        <v>434</v>
      </c>
      <c r="N428" s="6">
        <v>431</v>
      </c>
      <c r="O428" s="12" t="s">
        <v>53</v>
      </c>
      <c r="P428" s="12" t="s">
        <v>54</v>
      </c>
      <c r="Q428" s="12">
        <v>45351</v>
      </c>
      <c r="R428" s="12">
        <v>45701</v>
      </c>
      <c r="S428" s="13">
        <v>8100000</v>
      </c>
      <c r="T428" s="13">
        <v>8100000</v>
      </c>
      <c r="U428" s="13">
        <v>8100000</v>
      </c>
      <c r="V428" s="6"/>
      <c r="W428" s="10" t="e">
        <v>#N/A</v>
      </c>
      <c r="X428" s="13">
        <v>0</v>
      </c>
      <c r="Y428" s="6"/>
      <c r="Z428" s="12"/>
      <c r="AA428" s="14">
        <v>0</v>
      </c>
      <c r="AB428" s="6" t="s">
        <v>40</v>
      </c>
      <c r="AC428" s="10">
        <v>6</v>
      </c>
      <c r="AD428" s="6"/>
      <c r="AE428" s="6"/>
      <c r="AF428" s="6" t="s">
        <v>41</v>
      </c>
      <c r="AG428" s="15" t="s">
        <v>41</v>
      </c>
    </row>
    <row r="429" spans="1:33" hidden="1" x14ac:dyDescent="0.3">
      <c r="A429" s="4" t="s">
        <v>33</v>
      </c>
      <c r="B429" s="5">
        <v>14</v>
      </c>
      <c r="C429" s="6" t="s">
        <v>122</v>
      </c>
      <c r="D429" s="7" t="s">
        <v>122</v>
      </c>
      <c r="E429" s="8" t="s">
        <v>123</v>
      </c>
      <c r="F429" s="8" t="s">
        <v>124</v>
      </c>
      <c r="G429" s="6">
        <v>80232537</v>
      </c>
      <c r="H429" s="8" t="s">
        <v>304</v>
      </c>
      <c r="I429" s="6" t="s">
        <v>44</v>
      </c>
      <c r="J429" s="10">
        <v>11</v>
      </c>
      <c r="K429" s="6">
        <v>130</v>
      </c>
      <c r="L429" s="11">
        <v>2024</v>
      </c>
      <c r="M429" s="6">
        <v>435</v>
      </c>
      <c r="N429" s="6">
        <v>432</v>
      </c>
      <c r="O429" s="12" t="s">
        <v>53</v>
      </c>
      <c r="P429" s="12" t="s">
        <v>54</v>
      </c>
      <c r="Q429" s="12">
        <v>45517</v>
      </c>
      <c r="R429" s="12">
        <v>45700</v>
      </c>
      <c r="S429" s="13">
        <v>10000000</v>
      </c>
      <c r="T429" s="13">
        <v>10000000</v>
      </c>
      <c r="U429" s="13">
        <v>10000000</v>
      </c>
      <c r="V429" s="6"/>
      <c r="W429" s="10" t="e">
        <v>#N/A</v>
      </c>
      <c r="X429" s="13">
        <v>0</v>
      </c>
      <c r="Y429" s="6"/>
      <c r="Z429" s="12"/>
      <c r="AA429" s="14">
        <v>0</v>
      </c>
      <c r="AB429" s="6" t="s">
        <v>40</v>
      </c>
      <c r="AC429" s="10">
        <v>6</v>
      </c>
      <c r="AD429" s="6"/>
      <c r="AE429" s="6"/>
      <c r="AF429" s="6" t="s">
        <v>41</v>
      </c>
      <c r="AG429" s="15" t="s">
        <v>41</v>
      </c>
    </row>
    <row r="430" spans="1:33" hidden="1" x14ac:dyDescent="0.3">
      <c r="A430" s="4" t="s">
        <v>33</v>
      </c>
      <c r="B430" s="5">
        <v>14</v>
      </c>
      <c r="C430" s="6" t="s">
        <v>122</v>
      </c>
      <c r="D430" s="7" t="s">
        <v>122</v>
      </c>
      <c r="E430" s="8" t="s">
        <v>123</v>
      </c>
      <c r="F430" s="8" t="s">
        <v>124</v>
      </c>
      <c r="G430" s="6">
        <v>1077859493</v>
      </c>
      <c r="H430" s="8" t="s">
        <v>311</v>
      </c>
      <c r="I430" s="6" t="s">
        <v>44</v>
      </c>
      <c r="J430" s="10">
        <v>11</v>
      </c>
      <c r="K430" s="6">
        <v>128</v>
      </c>
      <c r="L430" s="11">
        <v>2024</v>
      </c>
      <c r="M430" s="6">
        <v>436</v>
      </c>
      <c r="N430" s="6">
        <v>433</v>
      </c>
      <c r="O430" s="12" t="s">
        <v>53</v>
      </c>
      <c r="P430" s="12" t="s">
        <v>54</v>
      </c>
      <c r="Q430" s="12">
        <v>45509</v>
      </c>
      <c r="R430" s="12">
        <v>45692</v>
      </c>
      <c r="S430" s="13">
        <v>7000000</v>
      </c>
      <c r="T430" s="13">
        <v>7000000</v>
      </c>
      <c r="U430" s="13">
        <v>7000000</v>
      </c>
      <c r="V430" s="6"/>
      <c r="W430" s="10" t="e">
        <v>#N/A</v>
      </c>
      <c r="X430" s="13">
        <v>0</v>
      </c>
      <c r="Y430" s="6"/>
      <c r="Z430" s="12"/>
      <c r="AA430" s="14">
        <v>0</v>
      </c>
      <c r="AB430" s="6" t="s">
        <v>40</v>
      </c>
      <c r="AC430" s="10">
        <v>6</v>
      </c>
      <c r="AD430" s="6"/>
      <c r="AE430" s="6"/>
      <c r="AF430" s="6" t="s">
        <v>41</v>
      </c>
      <c r="AG430" s="15" t="s">
        <v>41</v>
      </c>
    </row>
    <row r="431" spans="1:33" hidden="1" x14ac:dyDescent="0.3">
      <c r="A431" s="4" t="s">
        <v>33</v>
      </c>
      <c r="B431" s="5">
        <v>14</v>
      </c>
      <c r="C431" s="6" t="s">
        <v>122</v>
      </c>
      <c r="D431" s="7" t="s">
        <v>122</v>
      </c>
      <c r="E431" s="8" t="s">
        <v>123</v>
      </c>
      <c r="F431" s="8" t="s">
        <v>124</v>
      </c>
      <c r="G431" s="6">
        <v>1070982090</v>
      </c>
      <c r="H431" s="8" t="s">
        <v>397</v>
      </c>
      <c r="I431" s="6" t="s">
        <v>44</v>
      </c>
      <c r="J431" s="10">
        <v>11</v>
      </c>
      <c r="K431" s="6">
        <v>256</v>
      </c>
      <c r="L431" s="11">
        <v>2024</v>
      </c>
      <c r="M431" s="6">
        <v>437</v>
      </c>
      <c r="N431" s="6">
        <v>434</v>
      </c>
      <c r="O431" s="12" t="s">
        <v>53</v>
      </c>
      <c r="P431" s="12" t="s">
        <v>54</v>
      </c>
      <c r="Q431" s="12">
        <v>45581</v>
      </c>
      <c r="R431" s="12">
        <v>45703</v>
      </c>
      <c r="S431" s="13">
        <v>4800000</v>
      </c>
      <c r="T431" s="13">
        <v>4800000</v>
      </c>
      <c r="U431" s="13">
        <v>4800000</v>
      </c>
      <c r="V431" s="6"/>
      <c r="W431" s="10" t="e">
        <v>#N/A</v>
      </c>
      <c r="X431" s="13">
        <v>0</v>
      </c>
      <c r="Y431" s="6"/>
      <c r="Z431" s="12"/>
      <c r="AA431" s="14">
        <v>0</v>
      </c>
      <c r="AB431" s="6" t="s">
        <v>40</v>
      </c>
      <c r="AC431" s="10">
        <v>6</v>
      </c>
      <c r="AD431" s="6"/>
      <c r="AE431" s="6"/>
      <c r="AF431" s="6" t="s">
        <v>41</v>
      </c>
      <c r="AG431" s="15" t="s">
        <v>41</v>
      </c>
    </row>
    <row r="432" spans="1:33" x14ac:dyDescent="0.3">
      <c r="A432" s="4" t="s">
        <v>33</v>
      </c>
      <c r="B432" s="5">
        <v>14</v>
      </c>
      <c r="C432" s="6" t="s">
        <v>122</v>
      </c>
      <c r="D432" s="7" t="s">
        <v>122</v>
      </c>
      <c r="E432" s="8" t="s">
        <v>123</v>
      </c>
      <c r="F432" s="8" t="s">
        <v>124</v>
      </c>
      <c r="G432" s="6">
        <v>1045719977</v>
      </c>
      <c r="H432" s="8" t="s">
        <v>325</v>
      </c>
      <c r="I432" s="6" t="s">
        <v>44</v>
      </c>
      <c r="J432" s="10">
        <v>11</v>
      </c>
      <c r="K432" s="6">
        <v>147</v>
      </c>
      <c r="L432" s="11">
        <v>2024</v>
      </c>
      <c r="M432" s="6">
        <v>438</v>
      </c>
      <c r="N432" s="6">
        <v>435</v>
      </c>
      <c r="O432" s="12" t="s">
        <v>53</v>
      </c>
      <c r="P432" s="12" t="s">
        <v>54</v>
      </c>
      <c r="Q432" s="12">
        <v>45539</v>
      </c>
      <c r="R432" s="12">
        <v>45691</v>
      </c>
      <c r="S432" s="13">
        <v>5500000</v>
      </c>
      <c r="T432" s="13">
        <v>5500000</v>
      </c>
      <c r="U432" s="13">
        <v>4950000</v>
      </c>
      <c r="V432" s="6"/>
      <c r="W432" s="10" t="e">
        <v>#N/A</v>
      </c>
      <c r="X432" s="13">
        <v>0</v>
      </c>
      <c r="Y432" s="6"/>
      <c r="Z432" s="12"/>
      <c r="AA432" s="14">
        <v>550000</v>
      </c>
      <c r="AB432" s="6" t="s">
        <v>40</v>
      </c>
      <c r="AC432" s="10">
        <v>6</v>
      </c>
      <c r="AD432" s="6"/>
      <c r="AE432" s="6" t="s">
        <v>389</v>
      </c>
      <c r="AF432" s="6"/>
      <c r="AG432" s="15"/>
    </row>
    <row r="433" spans="1:33" hidden="1" x14ac:dyDescent="0.3">
      <c r="A433" s="4" t="s">
        <v>33</v>
      </c>
      <c r="B433" s="5">
        <v>14</v>
      </c>
      <c r="C433" s="6" t="s">
        <v>122</v>
      </c>
      <c r="D433" s="7" t="s">
        <v>122</v>
      </c>
      <c r="E433" s="8" t="s">
        <v>123</v>
      </c>
      <c r="F433" s="8" t="s">
        <v>124</v>
      </c>
      <c r="G433" s="6">
        <v>1000934947</v>
      </c>
      <c r="H433" s="8" t="s">
        <v>424</v>
      </c>
      <c r="I433" s="6" t="s">
        <v>44</v>
      </c>
      <c r="J433" s="10">
        <v>11</v>
      </c>
      <c r="K433" s="6">
        <v>309</v>
      </c>
      <c r="L433" s="11">
        <v>2024</v>
      </c>
      <c r="M433" s="6">
        <v>439</v>
      </c>
      <c r="N433" s="6">
        <v>436</v>
      </c>
      <c r="O433" s="12" t="s">
        <v>53</v>
      </c>
      <c r="P433" s="12" t="s">
        <v>54</v>
      </c>
      <c r="Q433" s="12">
        <v>45630</v>
      </c>
      <c r="R433" s="12">
        <v>45698</v>
      </c>
      <c r="S433" s="13">
        <v>2114200</v>
      </c>
      <c r="T433" s="13">
        <v>2114200</v>
      </c>
      <c r="U433" s="13">
        <v>2114200</v>
      </c>
      <c r="V433" s="6"/>
      <c r="W433" s="10" t="e">
        <v>#N/A</v>
      </c>
      <c r="X433" s="13">
        <v>0</v>
      </c>
      <c r="Y433" s="6"/>
      <c r="Z433" s="12"/>
      <c r="AA433" s="14">
        <v>0</v>
      </c>
      <c r="AB433" s="6" t="s">
        <v>40</v>
      </c>
      <c r="AC433" s="10">
        <v>6</v>
      </c>
      <c r="AD433" s="6"/>
      <c r="AE433" s="6"/>
      <c r="AF433" s="6" t="s">
        <v>41</v>
      </c>
      <c r="AG433" s="15" t="s">
        <v>41</v>
      </c>
    </row>
    <row r="434" spans="1:33" hidden="1" x14ac:dyDescent="0.3">
      <c r="A434" s="4" t="s">
        <v>33</v>
      </c>
      <c r="B434" s="5">
        <v>14</v>
      </c>
      <c r="C434" s="6" t="s">
        <v>122</v>
      </c>
      <c r="D434" s="7" t="s">
        <v>122</v>
      </c>
      <c r="E434" s="8" t="s">
        <v>123</v>
      </c>
      <c r="F434" s="8" t="s">
        <v>124</v>
      </c>
      <c r="G434" s="6">
        <v>48600807</v>
      </c>
      <c r="H434" s="8" t="s">
        <v>323</v>
      </c>
      <c r="I434" s="6" t="s">
        <v>44</v>
      </c>
      <c r="J434" s="10">
        <v>11</v>
      </c>
      <c r="K434" s="6">
        <v>145</v>
      </c>
      <c r="L434" s="11">
        <v>2024</v>
      </c>
      <c r="M434" s="6">
        <v>440</v>
      </c>
      <c r="N434" s="6">
        <v>437</v>
      </c>
      <c r="O434" s="12" t="s">
        <v>53</v>
      </c>
      <c r="P434" s="12" t="s">
        <v>54</v>
      </c>
      <c r="Q434" s="12">
        <v>45534</v>
      </c>
      <c r="R434" s="12">
        <v>45690</v>
      </c>
      <c r="S434" s="13">
        <v>6000000</v>
      </c>
      <c r="T434" s="13">
        <v>6000000</v>
      </c>
      <c r="U434" s="13">
        <v>6000000</v>
      </c>
      <c r="V434" s="6"/>
      <c r="W434" s="10" t="e">
        <v>#N/A</v>
      </c>
      <c r="X434" s="13">
        <v>0</v>
      </c>
      <c r="Y434" s="6"/>
      <c r="Z434" s="12"/>
      <c r="AA434" s="14">
        <v>0</v>
      </c>
      <c r="AB434" s="6" t="s">
        <v>40</v>
      </c>
      <c r="AC434" s="10">
        <v>6</v>
      </c>
      <c r="AD434" s="6"/>
      <c r="AE434" s="6"/>
      <c r="AF434" s="6" t="s">
        <v>41</v>
      </c>
      <c r="AG434" s="15" t="s">
        <v>41</v>
      </c>
    </row>
    <row r="435" spans="1:33" hidden="1" x14ac:dyDescent="0.3">
      <c r="A435" s="4" t="s">
        <v>33</v>
      </c>
      <c r="B435" s="5">
        <v>14</v>
      </c>
      <c r="C435" s="6" t="s">
        <v>122</v>
      </c>
      <c r="D435" s="7" t="s">
        <v>122</v>
      </c>
      <c r="E435" s="8" t="s">
        <v>123</v>
      </c>
      <c r="F435" s="8" t="s">
        <v>124</v>
      </c>
      <c r="G435" s="6">
        <v>1032498957</v>
      </c>
      <c r="H435" s="8" t="s">
        <v>359</v>
      </c>
      <c r="I435" s="6" t="s">
        <v>44</v>
      </c>
      <c r="J435" s="10">
        <v>11</v>
      </c>
      <c r="K435" s="6">
        <v>201</v>
      </c>
      <c r="L435" s="11">
        <v>2024</v>
      </c>
      <c r="M435" s="6">
        <v>441</v>
      </c>
      <c r="N435" s="6">
        <v>438</v>
      </c>
      <c r="O435" s="12" t="s">
        <v>53</v>
      </c>
      <c r="P435" s="12" t="s">
        <v>54</v>
      </c>
      <c r="Q435" s="12">
        <v>45566</v>
      </c>
      <c r="R435" s="12">
        <v>45731</v>
      </c>
      <c r="S435" s="13">
        <v>4950000</v>
      </c>
      <c r="T435" s="13">
        <v>4950000</v>
      </c>
      <c r="U435" s="13">
        <v>4950000</v>
      </c>
      <c r="V435" s="6"/>
      <c r="W435" s="10" t="e">
        <v>#N/A</v>
      </c>
      <c r="X435" s="13">
        <v>0</v>
      </c>
      <c r="Y435" s="6"/>
      <c r="Z435" s="12"/>
      <c r="AA435" s="14">
        <v>0</v>
      </c>
      <c r="AB435" s="6" t="s">
        <v>40</v>
      </c>
      <c r="AC435" s="10">
        <v>6</v>
      </c>
      <c r="AD435" s="6"/>
      <c r="AE435" s="6"/>
      <c r="AF435" s="6" t="s">
        <v>41</v>
      </c>
      <c r="AG435" s="15" t="s">
        <v>41</v>
      </c>
    </row>
    <row r="436" spans="1:33" hidden="1" x14ac:dyDescent="0.3">
      <c r="A436" s="4" t="s">
        <v>33</v>
      </c>
      <c r="B436" s="5">
        <v>14</v>
      </c>
      <c r="C436" s="6" t="s">
        <v>122</v>
      </c>
      <c r="D436" s="7" t="s">
        <v>122</v>
      </c>
      <c r="E436" s="8" t="s">
        <v>123</v>
      </c>
      <c r="F436" s="8" t="s">
        <v>124</v>
      </c>
      <c r="G436" s="6">
        <v>8566738</v>
      </c>
      <c r="H436" s="8" t="s">
        <v>317</v>
      </c>
      <c r="I436" s="6" t="s">
        <v>44</v>
      </c>
      <c r="J436" s="10">
        <v>11</v>
      </c>
      <c r="K436" s="6">
        <v>135</v>
      </c>
      <c r="L436" s="11">
        <v>2024</v>
      </c>
      <c r="M436" s="6">
        <v>442</v>
      </c>
      <c r="N436" s="6">
        <v>439</v>
      </c>
      <c r="O436" s="12" t="s">
        <v>53</v>
      </c>
      <c r="P436" s="12" t="s">
        <v>54</v>
      </c>
      <c r="Q436" s="12">
        <v>45897</v>
      </c>
      <c r="R436" s="12">
        <v>45715</v>
      </c>
      <c r="S436" s="13">
        <v>4324500</v>
      </c>
      <c r="T436" s="13">
        <v>4324500</v>
      </c>
      <c r="U436" s="13">
        <v>4324500</v>
      </c>
      <c r="V436" s="6"/>
      <c r="W436" s="10" t="e">
        <v>#N/A</v>
      </c>
      <c r="X436" s="13">
        <v>0</v>
      </c>
      <c r="Y436" s="6"/>
      <c r="Z436" s="12"/>
      <c r="AA436" s="14">
        <v>0</v>
      </c>
      <c r="AB436" s="6" t="s">
        <v>40</v>
      </c>
      <c r="AC436" s="10">
        <v>6</v>
      </c>
      <c r="AD436" s="6"/>
      <c r="AE436" s="6"/>
      <c r="AF436" s="6" t="s">
        <v>41</v>
      </c>
      <c r="AG436" s="15" t="s">
        <v>41</v>
      </c>
    </row>
    <row r="437" spans="1:33" x14ac:dyDescent="0.3">
      <c r="A437" s="4" t="s">
        <v>33</v>
      </c>
      <c r="B437" s="5">
        <v>14</v>
      </c>
      <c r="C437" s="6" t="s">
        <v>122</v>
      </c>
      <c r="D437" s="7" t="s">
        <v>122</v>
      </c>
      <c r="E437" s="8" t="s">
        <v>123</v>
      </c>
      <c r="F437" s="8" t="s">
        <v>124</v>
      </c>
      <c r="G437" s="6">
        <v>80006135</v>
      </c>
      <c r="H437" s="8" t="s">
        <v>336</v>
      </c>
      <c r="I437" s="6" t="s">
        <v>44</v>
      </c>
      <c r="J437" s="10">
        <v>11</v>
      </c>
      <c r="K437" s="6">
        <v>182</v>
      </c>
      <c r="L437" s="11">
        <v>2024</v>
      </c>
      <c r="M437" s="6">
        <v>443</v>
      </c>
      <c r="N437" s="6">
        <v>440</v>
      </c>
      <c r="O437" s="12" t="s">
        <v>53</v>
      </c>
      <c r="P437" s="12" t="s">
        <v>54</v>
      </c>
      <c r="Q437" s="12">
        <v>45552</v>
      </c>
      <c r="R437" s="12">
        <v>45717</v>
      </c>
      <c r="S437" s="13">
        <v>4050000</v>
      </c>
      <c r="T437" s="13">
        <v>4050000</v>
      </c>
      <c r="U437" s="13">
        <v>3960000</v>
      </c>
      <c r="V437" s="6"/>
      <c r="W437" s="10" t="e">
        <v>#N/A</v>
      </c>
      <c r="X437" s="13">
        <v>0</v>
      </c>
      <c r="Y437" s="6"/>
      <c r="Z437" s="12"/>
      <c r="AA437" s="14">
        <v>90000</v>
      </c>
      <c r="AB437" s="6" t="s">
        <v>40</v>
      </c>
      <c r="AC437" s="10">
        <v>6</v>
      </c>
      <c r="AD437" s="6"/>
      <c r="AE437" s="6" t="s">
        <v>389</v>
      </c>
      <c r="AF437" s="6"/>
      <c r="AG437" s="15"/>
    </row>
    <row r="438" spans="1:33" hidden="1" x14ac:dyDescent="0.3">
      <c r="A438" s="4" t="s">
        <v>33</v>
      </c>
      <c r="B438" s="5">
        <v>14</v>
      </c>
      <c r="C438" s="6" t="s">
        <v>122</v>
      </c>
      <c r="D438" s="7" t="s">
        <v>122</v>
      </c>
      <c r="E438" s="8" t="s">
        <v>123</v>
      </c>
      <c r="F438" s="8" t="s">
        <v>124</v>
      </c>
      <c r="G438" s="6">
        <v>1091680338</v>
      </c>
      <c r="H438" s="8" t="s">
        <v>329</v>
      </c>
      <c r="I438" s="6" t="s">
        <v>44</v>
      </c>
      <c r="J438" s="10">
        <v>11</v>
      </c>
      <c r="K438" s="6">
        <v>160</v>
      </c>
      <c r="L438" s="11">
        <v>2024</v>
      </c>
      <c r="M438" s="6">
        <v>444</v>
      </c>
      <c r="N438" s="6">
        <v>441</v>
      </c>
      <c r="O438" s="12" t="s">
        <v>53</v>
      </c>
      <c r="P438" s="12" t="s">
        <v>54</v>
      </c>
      <c r="Q438" s="12">
        <v>45546</v>
      </c>
      <c r="R438" s="12">
        <v>45698</v>
      </c>
      <c r="S438" s="13">
        <v>5500000</v>
      </c>
      <c r="T438" s="13">
        <v>5500000</v>
      </c>
      <c r="U438" s="13">
        <v>5500000</v>
      </c>
      <c r="V438" s="6"/>
      <c r="W438" s="10" t="e">
        <v>#N/A</v>
      </c>
      <c r="X438" s="13">
        <v>0</v>
      </c>
      <c r="Y438" s="6"/>
      <c r="Z438" s="12"/>
      <c r="AA438" s="14">
        <v>0</v>
      </c>
      <c r="AB438" s="6" t="s">
        <v>40</v>
      </c>
      <c r="AC438" s="10">
        <v>6</v>
      </c>
      <c r="AD438" s="6"/>
      <c r="AE438" s="6"/>
      <c r="AF438" s="6" t="s">
        <v>41</v>
      </c>
      <c r="AG438" s="15" t="s">
        <v>41</v>
      </c>
    </row>
    <row r="439" spans="1:33" x14ac:dyDescent="0.3">
      <c r="A439" s="4" t="s">
        <v>33</v>
      </c>
      <c r="B439" s="5">
        <v>14</v>
      </c>
      <c r="C439" s="6" t="s">
        <v>122</v>
      </c>
      <c r="D439" s="7" t="s">
        <v>122</v>
      </c>
      <c r="E439" s="8" t="s">
        <v>123</v>
      </c>
      <c r="F439" s="8" t="s">
        <v>124</v>
      </c>
      <c r="G439" s="6">
        <v>1192791727</v>
      </c>
      <c r="H439" s="8" t="s">
        <v>430</v>
      </c>
      <c r="I439" s="6" t="s">
        <v>44</v>
      </c>
      <c r="J439" s="10">
        <v>11</v>
      </c>
      <c r="K439" s="6">
        <v>153</v>
      </c>
      <c r="L439" s="11">
        <v>2024</v>
      </c>
      <c r="M439" s="6">
        <v>445</v>
      </c>
      <c r="N439" s="6">
        <v>442</v>
      </c>
      <c r="O439" s="12" t="s">
        <v>53</v>
      </c>
      <c r="P439" s="12" t="s">
        <v>54</v>
      </c>
      <c r="Q439" s="12">
        <v>45551</v>
      </c>
      <c r="R439" s="12">
        <v>45703</v>
      </c>
      <c r="S439" s="13">
        <v>5400000</v>
      </c>
      <c r="T439" s="13">
        <v>5400000</v>
      </c>
      <c r="U439" s="13">
        <v>0</v>
      </c>
      <c r="V439" s="6"/>
      <c r="W439" s="10" t="e">
        <v>#N/A</v>
      </c>
      <c r="X439" s="13">
        <v>0</v>
      </c>
      <c r="Y439" s="6"/>
      <c r="Z439" s="12"/>
      <c r="AA439" s="14">
        <v>5400000</v>
      </c>
      <c r="AB439" s="6" t="s">
        <v>40</v>
      </c>
      <c r="AC439" s="10">
        <v>6</v>
      </c>
      <c r="AD439" s="6"/>
      <c r="AE439" s="6" t="s">
        <v>389</v>
      </c>
      <c r="AF439" s="6"/>
      <c r="AG439" s="15"/>
    </row>
    <row r="440" spans="1:33" hidden="1" x14ac:dyDescent="0.3">
      <c r="A440" s="4" t="s">
        <v>33</v>
      </c>
      <c r="B440" s="5">
        <v>14</v>
      </c>
      <c r="C440" s="6" t="s">
        <v>122</v>
      </c>
      <c r="D440" s="7" t="s">
        <v>122</v>
      </c>
      <c r="E440" s="8" t="s">
        <v>123</v>
      </c>
      <c r="F440" s="8" t="s">
        <v>124</v>
      </c>
      <c r="G440" s="6">
        <v>1033764092</v>
      </c>
      <c r="H440" s="8" t="s">
        <v>347</v>
      </c>
      <c r="I440" s="6" t="s">
        <v>44</v>
      </c>
      <c r="J440" s="10">
        <v>11</v>
      </c>
      <c r="K440" s="6">
        <v>199</v>
      </c>
      <c r="L440" s="11">
        <v>2024</v>
      </c>
      <c r="M440" s="6">
        <v>446</v>
      </c>
      <c r="N440" s="6">
        <v>443</v>
      </c>
      <c r="O440" s="12" t="s">
        <v>53</v>
      </c>
      <c r="P440" s="12" t="s">
        <v>54</v>
      </c>
      <c r="Q440" s="12">
        <v>45558</v>
      </c>
      <c r="R440" s="12">
        <v>45738</v>
      </c>
      <c r="S440" s="13">
        <v>6600000</v>
      </c>
      <c r="T440" s="13">
        <v>6600000</v>
      </c>
      <c r="U440" s="13">
        <v>6600000</v>
      </c>
      <c r="V440" s="6"/>
      <c r="W440" s="10" t="e">
        <v>#N/A</v>
      </c>
      <c r="X440" s="13">
        <v>0</v>
      </c>
      <c r="Y440" s="6"/>
      <c r="Z440" s="12"/>
      <c r="AA440" s="14">
        <v>0</v>
      </c>
      <c r="AB440" s="6" t="s">
        <v>40</v>
      </c>
      <c r="AC440" s="10">
        <v>6</v>
      </c>
      <c r="AD440" s="6"/>
      <c r="AE440" s="6"/>
      <c r="AF440" s="6" t="s">
        <v>41</v>
      </c>
      <c r="AG440" s="15" t="s">
        <v>41</v>
      </c>
    </row>
    <row r="441" spans="1:33" hidden="1" x14ac:dyDescent="0.3">
      <c r="A441" s="4" t="s">
        <v>33</v>
      </c>
      <c r="B441" s="5">
        <v>14</v>
      </c>
      <c r="C441" s="6" t="s">
        <v>122</v>
      </c>
      <c r="D441" s="7" t="s">
        <v>122</v>
      </c>
      <c r="E441" s="8" t="s">
        <v>123</v>
      </c>
      <c r="F441" s="8" t="s">
        <v>124</v>
      </c>
      <c r="G441" s="6">
        <v>1032463668</v>
      </c>
      <c r="H441" s="8" t="s">
        <v>319</v>
      </c>
      <c r="I441" s="6" t="s">
        <v>44</v>
      </c>
      <c r="J441" s="10">
        <v>11</v>
      </c>
      <c r="K441" s="6">
        <v>141</v>
      </c>
      <c r="L441" s="11">
        <v>2024</v>
      </c>
      <c r="M441" s="6">
        <v>447</v>
      </c>
      <c r="N441" s="6">
        <v>444</v>
      </c>
      <c r="O441" s="12" t="s">
        <v>53</v>
      </c>
      <c r="P441" s="12" t="s">
        <v>54</v>
      </c>
      <c r="Q441" s="12">
        <v>45532</v>
      </c>
      <c r="R441" s="12">
        <v>45692</v>
      </c>
      <c r="S441" s="13">
        <v>8500000</v>
      </c>
      <c r="T441" s="13">
        <v>8500000</v>
      </c>
      <c r="U441" s="13">
        <v>8500000</v>
      </c>
      <c r="V441" s="6"/>
      <c r="W441" s="10" t="e">
        <v>#N/A</v>
      </c>
      <c r="X441" s="13">
        <v>0</v>
      </c>
      <c r="Y441" s="6"/>
      <c r="Z441" s="12"/>
      <c r="AA441" s="14">
        <v>0</v>
      </c>
      <c r="AB441" s="6" t="s">
        <v>40</v>
      </c>
      <c r="AC441" s="10">
        <v>6</v>
      </c>
      <c r="AD441" s="6"/>
      <c r="AE441" s="6"/>
      <c r="AF441" s="6" t="s">
        <v>41</v>
      </c>
      <c r="AG441" s="15" t="s">
        <v>41</v>
      </c>
    </row>
    <row r="442" spans="1:33" hidden="1" x14ac:dyDescent="0.3">
      <c r="A442" s="4" t="s">
        <v>33</v>
      </c>
      <c r="B442" s="5">
        <v>14</v>
      </c>
      <c r="C442" s="6" t="s">
        <v>122</v>
      </c>
      <c r="D442" s="7" t="s">
        <v>122</v>
      </c>
      <c r="E442" s="8" t="s">
        <v>123</v>
      </c>
      <c r="F442" s="8" t="s">
        <v>124</v>
      </c>
      <c r="G442" s="6">
        <v>53168170</v>
      </c>
      <c r="H442" s="8" t="s">
        <v>320</v>
      </c>
      <c r="I442" s="6" t="s">
        <v>44</v>
      </c>
      <c r="J442" s="10">
        <v>11</v>
      </c>
      <c r="K442" s="6">
        <v>142</v>
      </c>
      <c r="L442" s="11">
        <v>2024</v>
      </c>
      <c r="M442" s="6">
        <v>448</v>
      </c>
      <c r="N442" s="6">
        <v>445</v>
      </c>
      <c r="O442" s="12" t="s">
        <v>53</v>
      </c>
      <c r="P442" s="12" t="s">
        <v>54</v>
      </c>
      <c r="Q442" s="12">
        <v>45533</v>
      </c>
      <c r="R442" s="12">
        <v>45716</v>
      </c>
      <c r="S442" s="13">
        <v>9000000</v>
      </c>
      <c r="T442" s="13">
        <v>9000000</v>
      </c>
      <c r="U442" s="13">
        <v>9000000</v>
      </c>
      <c r="V442" s="6"/>
      <c r="W442" s="10" t="e">
        <v>#N/A</v>
      </c>
      <c r="X442" s="13">
        <v>0</v>
      </c>
      <c r="Y442" s="6"/>
      <c r="Z442" s="12"/>
      <c r="AA442" s="14">
        <v>0</v>
      </c>
      <c r="AB442" s="6" t="s">
        <v>40</v>
      </c>
      <c r="AC442" s="10">
        <v>6</v>
      </c>
      <c r="AD442" s="6"/>
      <c r="AE442" s="6"/>
      <c r="AF442" s="6" t="s">
        <v>41</v>
      </c>
      <c r="AG442" s="15" t="s">
        <v>41</v>
      </c>
    </row>
    <row r="443" spans="1:33" x14ac:dyDescent="0.3">
      <c r="A443" s="4" t="s">
        <v>33</v>
      </c>
      <c r="B443" s="5">
        <v>14</v>
      </c>
      <c r="C443" s="6" t="s">
        <v>122</v>
      </c>
      <c r="D443" s="7" t="s">
        <v>122</v>
      </c>
      <c r="E443" s="8" t="s">
        <v>123</v>
      </c>
      <c r="F443" s="8" t="s">
        <v>124</v>
      </c>
      <c r="G443" s="6">
        <v>1010248698</v>
      </c>
      <c r="H443" s="8" t="s">
        <v>318</v>
      </c>
      <c r="I443" s="6" t="s">
        <v>44</v>
      </c>
      <c r="J443" s="10">
        <v>11</v>
      </c>
      <c r="K443" s="6">
        <v>137</v>
      </c>
      <c r="L443" s="11">
        <v>2024</v>
      </c>
      <c r="M443" s="6">
        <v>449</v>
      </c>
      <c r="N443" s="6">
        <v>446</v>
      </c>
      <c r="O443" s="12" t="s">
        <v>53</v>
      </c>
      <c r="P443" s="12" t="s">
        <v>54</v>
      </c>
      <c r="Q443" s="12">
        <v>45532</v>
      </c>
      <c r="R443" s="12">
        <v>45705</v>
      </c>
      <c r="S443" s="13">
        <v>8100000</v>
      </c>
      <c r="T443" s="13">
        <v>8100000</v>
      </c>
      <c r="U443" s="13">
        <v>6300000</v>
      </c>
      <c r="V443" s="6"/>
      <c r="W443" s="10" t="e">
        <v>#N/A</v>
      </c>
      <c r="X443" s="13">
        <v>0</v>
      </c>
      <c r="Y443" s="6"/>
      <c r="Z443" s="12"/>
      <c r="AA443" s="14">
        <v>1800000</v>
      </c>
      <c r="AB443" s="6" t="s">
        <v>40</v>
      </c>
      <c r="AC443" s="10">
        <v>6</v>
      </c>
      <c r="AD443" s="6"/>
      <c r="AE443" s="6" t="s">
        <v>389</v>
      </c>
      <c r="AF443" s="6"/>
      <c r="AG443" s="15"/>
    </row>
    <row r="444" spans="1:33" x14ac:dyDescent="0.3">
      <c r="A444" s="4" t="s">
        <v>33</v>
      </c>
      <c r="B444" s="5">
        <v>14</v>
      </c>
      <c r="C444" s="6" t="s">
        <v>122</v>
      </c>
      <c r="D444" s="7" t="s">
        <v>122</v>
      </c>
      <c r="E444" s="8" t="s">
        <v>123</v>
      </c>
      <c r="F444" s="8" t="s">
        <v>124</v>
      </c>
      <c r="G444" s="6">
        <v>1026561723</v>
      </c>
      <c r="H444" s="8" t="s">
        <v>367</v>
      </c>
      <c r="I444" s="6" t="s">
        <v>44</v>
      </c>
      <c r="J444" s="10">
        <v>11</v>
      </c>
      <c r="K444" s="6">
        <v>184</v>
      </c>
      <c r="L444" s="11">
        <v>2024</v>
      </c>
      <c r="M444" s="6">
        <v>450</v>
      </c>
      <c r="N444" s="6">
        <v>447</v>
      </c>
      <c r="O444" s="12" t="s">
        <v>53</v>
      </c>
      <c r="P444" s="12" t="s">
        <v>54</v>
      </c>
      <c r="Q444" s="12">
        <v>45567</v>
      </c>
      <c r="R444" s="12">
        <v>45733</v>
      </c>
      <c r="S444" s="13">
        <v>4050000</v>
      </c>
      <c r="T444" s="13">
        <v>4050000</v>
      </c>
      <c r="U444" s="13">
        <v>2610000</v>
      </c>
      <c r="V444" s="6"/>
      <c r="W444" s="10" t="e">
        <v>#N/A</v>
      </c>
      <c r="X444" s="13">
        <v>0</v>
      </c>
      <c r="Y444" s="6"/>
      <c r="Z444" s="12"/>
      <c r="AA444" s="14">
        <v>1440000</v>
      </c>
      <c r="AB444" s="6" t="s">
        <v>40</v>
      </c>
      <c r="AC444" s="10">
        <v>6</v>
      </c>
      <c r="AD444" s="6"/>
      <c r="AE444" s="6" t="s">
        <v>389</v>
      </c>
      <c r="AF444" s="6"/>
      <c r="AG444" s="15"/>
    </row>
    <row r="445" spans="1:33" hidden="1" x14ac:dyDescent="0.3">
      <c r="A445" s="4" t="s">
        <v>33</v>
      </c>
      <c r="B445" s="5">
        <v>14</v>
      </c>
      <c r="C445" s="6" t="s">
        <v>122</v>
      </c>
      <c r="D445" s="7" t="s">
        <v>122</v>
      </c>
      <c r="E445" s="8" t="s">
        <v>123</v>
      </c>
      <c r="F445" s="8" t="s">
        <v>124</v>
      </c>
      <c r="G445" s="6">
        <v>1030545637</v>
      </c>
      <c r="H445" s="8" t="s">
        <v>399</v>
      </c>
      <c r="I445" s="6" t="s">
        <v>44</v>
      </c>
      <c r="J445" s="10">
        <v>11</v>
      </c>
      <c r="K445" s="6">
        <v>262</v>
      </c>
      <c r="L445" s="11">
        <v>2024</v>
      </c>
      <c r="M445" s="6">
        <v>451</v>
      </c>
      <c r="N445" s="6">
        <v>448</v>
      </c>
      <c r="O445" s="12" t="s">
        <v>53</v>
      </c>
      <c r="P445" s="12" t="s">
        <v>54</v>
      </c>
      <c r="Q445" s="12">
        <v>45595</v>
      </c>
      <c r="R445" s="12">
        <v>45730</v>
      </c>
      <c r="S445" s="13">
        <v>9750000</v>
      </c>
      <c r="T445" s="13">
        <v>9750000</v>
      </c>
      <c r="U445" s="13">
        <v>9750000</v>
      </c>
      <c r="V445" s="6"/>
      <c r="W445" s="10" t="e">
        <v>#N/A</v>
      </c>
      <c r="X445" s="13">
        <v>0</v>
      </c>
      <c r="Y445" s="6"/>
      <c r="Z445" s="12"/>
      <c r="AA445" s="14">
        <v>0</v>
      </c>
      <c r="AB445" s="6" t="s">
        <v>40</v>
      </c>
      <c r="AC445" s="10">
        <v>6</v>
      </c>
      <c r="AD445" s="6"/>
      <c r="AE445" s="6"/>
      <c r="AF445" s="6" t="s">
        <v>41</v>
      </c>
      <c r="AG445" s="15" t="s">
        <v>41</v>
      </c>
    </row>
    <row r="446" spans="1:33" x14ac:dyDescent="0.3">
      <c r="A446" s="4" t="s">
        <v>33</v>
      </c>
      <c r="B446" s="5">
        <v>14</v>
      </c>
      <c r="C446" s="6" t="s">
        <v>122</v>
      </c>
      <c r="D446" s="7" t="s">
        <v>122</v>
      </c>
      <c r="E446" s="8" t="s">
        <v>123</v>
      </c>
      <c r="F446" s="8" t="s">
        <v>124</v>
      </c>
      <c r="G446" s="6">
        <v>1000990328</v>
      </c>
      <c r="H446" s="8" t="s">
        <v>335</v>
      </c>
      <c r="I446" s="6" t="s">
        <v>44</v>
      </c>
      <c r="J446" s="10">
        <v>11</v>
      </c>
      <c r="K446" s="6">
        <v>148</v>
      </c>
      <c r="L446" s="11">
        <v>2024</v>
      </c>
      <c r="M446" s="6">
        <v>452</v>
      </c>
      <c r="N446" s="6">
        <v>449</v>
      </c>
      <c r="O446" s="12" t="s">
        <v>53</v>
      </c>
      <c r="P446" s="12" t="s">
        <v>54</v>
      </c>
      <c r="Q446" s="12">
        <v>45552</v>
      </c>
      <c r="R446" s="12">
        <v>45717</v>
      </c>
      <c r="S446" s="13">
        <v>4050000</v>
      </c>
      <c r="T446" s="13">
        <v>4050000</v>
      </c>
      <c r="U446" s="13">
        <v>3960000</v>
      </c>
      <c r="V446" s="6"/>
      <c r="W446" s="10" t="e">
        <v>#N/A</v>
      </c>
      <c r="X446" s="13">
        <v>0</v>
      </c>
      <c r="Y446" s="6"/>
      <c r="Z446" s="12"/>
      <c r="AA446" s="14">
        <v>90000</v>
      </c>
      <c r="AB446" s="6" t="s">
        <v>40</v>
      </c>
      <c r="AC446" s="10">
        <v>6</v>
      </c>
      <c r="AD446" s="6"/>
      <c r="AE446" s="6" t="s">
        <v>389</v>
      </c>
      <c r="AF446" s="6"/>
      <c r="AG446" s="15"/>
    </row>
    <row r="447" spans="1:33" hidden="1" x14ac:dyDescent="0.3">
      <c r="A447" s="4" t="s">
        <v>33</v>
      </c>
      <c r="B447" s="5">
        <v>14</v>
      </c>
      <c r="C447" s="6" t="s">
        <v>122</v>
      </c>
      <c r="D447" s="7" t="s">
        <v>122</v>
      </c>
      <c r="E447" s="8" t="s">
        <v>123</v>
      </c>
      <c r="F447" s="8" t="s">
        <v>124</v>
      </c>
      <c r="G447" s="6">
        <v>1007028962</v>
      </c>
      <c r="H447" s="8" t="s">
        <v>312</v>
      </c>
      <c r="I447" s="6" t="s">
        <v>44</v>
      </c>
      <c r="J447" s="10">
        <v>11</v>
      </c>
      <c r="K447" s="6">
        <v>133</v>
      </c>
      <c r="L447" s="11">
        <v>2024</v>
      </c>
      <c r="M447" s="6">
        <v>453</v>
      </c>
      <c r="N447" s="6">
        <v>450</v>
      </c>
      <c r="O447" s="12" t="s">
        <v>53</v>
      </c>
      <c r="P447" s="12" t="s">
        <v>54</v>
      </c>
      <c r="Q447" s="12">
        <v>45516</v>
      </c>
      <c r="R447" s="12">
        <v>45699</v>
      </c>
      <c r="S447" s="13">
        <v>2883000</v>
      </c>
      <c r="T447" s="13">
        <v>2883000</v>
      </c>
      <c r="U447" s="13">
        <v>2883000</v>
      </c>
      <c r="V447" s="6"/>
      <c r="W447" s="10" t="e">
        <v>#N/A</v>
      </c>
      <c r="X447" s="13">
        <v>0</v>
      </c>
      <c r="Y447" s="6"/>
      <c r="Z447" s="12"/>
      <c r="AA447" s="14">
        <v>0</v>
      </c>
      <c r="AB447" s="6" t="s">
        <v>40</v>
      </c>
      <c r="AC447" s="10">
        <v>6</v>
      </c>
      <c r="AD447" s="6"/>
      <c r="AE447" s="6"/>
      <c r="AF447" s="6" t="s">
        <v>41</v>
      </c>
      <c r="AG447" s="15" t="s">
        <v>41</v>
      </c>
    </row>
    <row r="448" spans="1:33" hidden="1" x14ac:dyDescent="0.3">
      <c r="A448" s="4" t="s">
        <v>33</v>
      </c>
      <c r="B448" s="5">
        <v>14</v>
      </c>
      <c r="C448" s="6" t="s">
        <v>122</v>
      </c>
      <c r="D448" s="7" t="s">
        <v>122</v>
      </c>
      <c r="E448" s="8" t="s">
        <v>123</v>
      </c>
      <c r="F448" s="8" t="s">
        <v>124</v>
      </c>
      <c r="G448" s="6">
        <v>1022972507</v>
      </c>
      <c r="H448" s="8" t="s">
        <v>322</v>
      </c>
      <c r="I448" s="6" t="s">
        <v>44</v>
      </c>
      <c r="J448" s="10">
        <v>11</v>
      </c>
      <c r="K448" s="6">
        <v>144</v>
      </c>
      <c r="L448" s="11">
        <v>2024</v>
      </c>
      <c r="M448" s="6">
        <v>454</v>
      </c>
      <c r="N448" s="6">
        <v>451</v>
      </c>
      <c r="O448" s="12" t="s">
        <v>53</v>
      </c>
      <c r="P448" s="12" t="s">
        <v>54</v>
      </c>
      <c r="Q448" s="12">
        <v>45533</v>
      </c>
      <c r="R448" s="12">
        <v>45690</v>
      </c>
      <c r="S448" s="13">
        <v>6000000</v>
      </c>
      <c r="T448" s="13">
        <v>6000000</v>
      </c>
      <c r="U448" s="13">
        <v>6000000</v>
      </c>
      <c r="V448" s="6"/>
      <c r="W448" s="10" t="e">
        <v>#N/A</v>
      </c>
      <c r="X448" s="13">
        <v>0</v>
      </c>
      <c r="Y448" s="6"/>
      <c r="Z448" s="12"/>
      <c r="AA448" s="14">
        <v>0</v>
      </c>
      <c r="AB448" s="6" t="s">
        <v>40</v>
      </c>
      <c r="AC448" s="10">
        <v>6</v>
      </c>
      <c r="AD448" s="6"/>
      <c r="AE448" s="6"/>
      <c r="AF448" s="6" t="s">
        <v>41</v>
      </c>
      <c r="AG448" s="15" t="s">
        <v>41</v>
      </c>
    </row>
    <row r="449" spans="1:33" hidden="1" x14ac:dyDescent="0.3">
      <c r="A449" s="4" t="s">
        <v>33</v>
      </c>
      <c r="B449" s="5">
        <v>14</v>
      </c>
      <c r="C449" s="6" t="s">
        <v>122</v>
      </c>
      <c r="D449" s="7" t="s">
        <v>122</v>
      </c>
      <c r="E449" s="8" t="s">
        <v>123</v>
      </c>
      <c r="F449" s="8" t="s">
        <v>124</v>
      </c>
      <c r="G449" s="6">
        <v>1026569850</v>
      </c>
      <c r="H449" s="8" t="s">
        <v>324</v>
      </c>
      <c r="I449" s="6" t="s">
        <v>44</v>
      </c>
      <c r="J449" s="10">
        <v>11</v>
      </c>
      <c r="K449" s="6">
        <v>146</v>
      </c>
      <c r="L449" s="11">
        <v>2024</v>
      </c>
      <c r="M449" s="6">
        <v>455</v>
      </c>
      <c r="N449" s="6">
        <v>452</v>
      </c>
      <c r="O449" s="12" t="s">
        <v>53</v>
      </c>
      <c r="P449" s="12" t="s">
        <v>54</v>
      </c>
      <c r="Q449" s="12">
        <v>45537</v>
      </c>
      <c r="R449" s="12">
        <v>45704</v>
      </c>
      <c r="S449" s="13">
        <v>10500000</v>
      </c>
      <c r="T449" s="13">
        <v>10500000</v>
      </c>
      <c r="U449" s="13">
        <v>10500000</v>
      </c>
      <c r="V449" s="6"/>
      <c r="W449" s="10" t="e">
        <v>#N/A</v>
      </c>
      <c r="X449" s="13">
        <v>0</v>
      </c>
      <c r="Y449" s="6"/>
      <c r="Z449" s="12"/>
      <c r="AA449" s="14">
        <v>0</v>
      </c>
      <c r="AB449" s="6" t="s">
        <v>40</v>
      </c>
      <c r="AC449" s="10">
        <v>6</v>
      </c>
      <c r="AD449" s="6"/>
      <c r="AE449" s="6"/>
      <c r="AF449" s="6" t="s">
        <v>41</v>
      </c>
      <c r="AG449" s="15" t="s">
        <v>41</v>
      </c>
    </row>
    <row r="450" spans="1:33" hidden="1" x14ac:dyDescent="0.3">
      <c r="A450" s="4" t="s">
        <v>33</v>
      </c>
      <c r="B450" s="5">
        <v>14</v>
      </c>
      <c r="C450" s="6" t="s">
        <v>122</v>
      </c>
      <c r="D450" s="7" t="s">
        <v>122</v>
      </c>
      <c r="E450" s="8" t="s">
        <v>123</v>
      </c>
      <c r="F450" s="8" t="s">
        <v>124</v>
      </c>
      <c r="G450" s="6">
        <v>1136889355</v>
      </c>
      <c r="H450" s="8" t="s">
        <v>364</v>
      </c>
      <c r="I450" s="6" t="s">
        <v>44</v>
      </c>
      <c r="J450" s="10">
        <v>11</v>
      </c>
      <c r="K450" s="6">
        <v>193</v>
      </c>
      <c r="L450" s="11">
        <v>2024</v>
      </c>
      <c r="M450" s="6">
        <v>456</v>
      </c>
      <c r="N450" s="6">
        <v>453</v>
      </c>
      <c r="O450" s="12" t="s">
        <v>53</v>
      </c>
      <c r="P450" s="12" t="s">
        <v>54</v>
      </c>
      <c r="Q450" s="12">
        <v>45566</v>
      </c>
      <c r="R450" s="12">
        <v>45731</v>
      </c>
      <c r="S450" s="13">
        <v>4324500</v>
      </c>
      <c r="T450" s="13">
        <v>4324500</v>
      </c>
      <c r="U450" s="13">
        <v>4324500</v>
      </c>
      <c r="V450" s="6"/>
      <c r="W450" s="10" t="e">
        <v>#N/A</v>
      </c>
      <c r="X450" s="13">
        <v>0</v>
      </c>
      <c r="Y450" s="6"/>
      <c r="Z450" s="12"/>
      <c r="AA450" s="14">
        <v>0</v>
      </c>
      <c r="AB450" s="6" t="s">
        <v>40</v>
      </c>
      <c r="AC450" s="10">
        <v>6</v>
      </c>
      <c r="AD450" s="6"/>
      <c r="AE450" s="6"/>
      <c r="AF450" s="6" t="s">
        <v>41</v>
      </c>
      <c r="AG450" s="15" t="s">
        <v>41</v>
      </c>
    </row>
    <row r="451" spans="1:33" hidden="1" x14ac:dyDescent="0.3">
      <c r="A451" s="4" t="s">
        <v>33</v>
      </c>
      <c r="B451" s="5">
        <v>14</v>
      </c>
      <c r="C451" s="6" t="s">
        <v>122</v>
      </c>
      <c r="D451" s="7" t="s">
        <v>122</v>
      </c>
      <c r="E451" s="8" t="s">
        <v>123</v>
      </c>
      <c r="F451" s="8" t="s">
        <v>124</v>
      </c>
      <c r="G451" s="6">
        <v>53053392</v>
      </c>
      <c r="H451" s="8" t="s">
        <v>402</v>
      </c>
      <c r="I451" s="6" t="s">
        <v>44</v>
      </c>
      <c r="J451" s="10">
        <v>11</v>
      </c>
      <c r="K451" s="6">
        <v>272</v>
      </c>
      <c r="L451" s="11">
        <v>2024</v>
      </c>
      <c r="M451" s="6">
        <v>457</v>
      </c>
      <c r="N451" s="6">
        <v>454</v>
      </c>
      <c r="O451" s="12" t="s">
        <v>53</v>
      </c>
      <c r="P451" s="12" t="s">
        <v>54</v>
      </c>
      <c r="Q451" s="12">
        <v>45594</v>
      </c>
      <c r="R451" s="12">
        <v>45716</v>
      </c>
      <c r="S451" s="13">
        <v>2883000</v>
      </c>
      <c r="T451" s="13">
        <v>2883000</v>
      </c>
      <c r="U451" s="13">
        <v>2883000</v>
      </c>
      <c r="V451" s="6"/>
      <c r="W451" s="10" t="e">
        <v>#N/A</v>
      </c>
      <c r="X451" s="13">
        <v>0</v>
      </c>
      <c r="Y451" s="6"/>
      <c r="Z451" s="12"/>
      <c r="AA451" s="14">
        <v>0</v>
      </c>
      <c r="AB451" s="6" t="s">
        <v>40</v>
      </c>
      <c r="AC451" s="10">
        <v>6</v>
      </c>
      <c r="AD451" s="6"/>
      <c r="AE451" s="6"/>
      <c r="AF451" s="6" t="s">
        <v>41</v>
      </c>
      <c r="AG451" s="15" t="s">
        <v>41</v>
      </c>
    </row>
    <row r="452" spans="1:33" hidden="1" x14ac:dyDescent="0.3">
      <c r="A452" s="4" t="s">
        <v>33</v>
      </c>
      <c r="B452" s="5">
        <v>14</v>
      </c>
      <c r="C452" s="6" t="s">
        <v>122</v>
      </c>
      <c r="D452" s="7" t="s">
        <v>122</v>
      </c>
      <c r="E452" s="8" t="s">
        <v>123</v>
      </c>
      <c r="F452" s="8" t="s">
        <v>124</v>
      </c>
      <c r="G452" s="6">
        <v>1013591512</v>
      </c>
      <c r="H452" s="8" t="s">
        <v>362</v>
      </c>
      <c r="I452" s="6" t="s">
        <v>44</v>
      </c>
      <c r="J452" s="10">
        <v>11</v>
      </c>
      <c r="K452" s="6">
        <v>189</v>
      </c>
      <c r="L452" s="11">
        <v>2024</v>
      </c>
      <c r="M452" s="6">
        <v>458</v>
      </c>
      <c r="N452" s="6">
        <v>455</v>
      </c>
      <c r="O452" s="12" t="s">
        <v>53</v>
      </c>
      <c r="P452" s="12" t="s">
        <v>54</v>
      </c>
      <c r="Q452" s="12">
        <v>45561</v>
      </c>
      <c r="R452" s="12">
        <v>45726</v>
      </c>
      <c r="S452" s="13">
        <v>10500000</v>
      </c>
      <c r="T452" s="13">
        <v>10500000</v>
      </c>
      <c r="U452" s="13">
        <v>10500000</v>
      </c>
      <c r="V452" s="6"/>
      <c r="W452" s="10" t="e">
        <v>#N/A</v>
      </c>
      <c r="X452" s="13">
        <v>0</v>
      </c>
      <c r="Y452" s="6"/>
      <c r="Z452" s="12"/>
      <c r="AA452" s="14">
        <v>0</v>
      </c>
      <c r="AB452" s="6" t="s">
        <v>40</v>
      </c>
      <c r="AC452" s="10">
        <v>6</v>
      </c>
      <c r="AD452" s="6"/>
      <c r="AE452" s="6"/>
      <c r="AF452" s="6" t="s">
        <v>41</v>
      </c>
      <c r="AG452" s="15" t="s">
        <v>41</v>
      </c>
    </row>
    <row r="453" spans="1:33" hidden="1" x14ac:dyDescent="0.3">
      <c r="A453" s="4" t="s">
        <v>33</v>
      </c>
      <c r="B453" s="5">
        <v>14</v>
      </c>
      <c r="C453" s="6" t="s">
        <v>122</v>
      </c>
      <c r="D453" s="7" t="s">
        <v>122</v>
      </c>
      <c r="E453" s="8" t="s">
        <v>123</v>
      </c>
      <c r="F453" s="8" t="s">
        <v>124</v>
      </c>
      <c r="G453" s="6">
        <v>1020717375</v>
      </c>
      <c r="H453" s="8" t="s">
        <v>384</v>
      </c>
      <c r="I453" s="6" t="s">
        <v>44</v>
      </c>
      <c r="J453" s="10">
        <v>11</v>
      </c>
      <c r="K453" s="6">
        <v>251</v>
      </c>
      <c r="L453" s="11">
        <v>2024</v>
      </c>
      <c r="M453" s="6">
        <v>459</v>
      </c>
      <c r="N453" s="6">
        <v>456</v>
      </c>
      <c r="O453" s="12" t="s">
        <v>53</v>
      </c>
      <c r="P453" s="12" t="s">
        <v>54</v>
      </c>
      <c r="Q453" s="12">
        <v>45573</v>
      </c>
      <c r="R453" s="12">
        <v>45710</v>
      </c>
      <c r="S453" s="13">
        <v>12750000</v>
      </c>
      <c r="T453" s="13">
        <v>12750000</v>
      </c>
      <c r="U453" s="13">
        <v>12750000</v>
      </c>
      <c r="V453" s="6"/>
      <c r="W453" s="10" t="e">
        <v>#N/A</v>
      </c>
      <c r="X453" s="13">
        <v>0</v>
      </c>
      <c r="Y453" s="6"/>
      <c r="Z453" s="12"/>
      <c r="AA453" s="14">
        <v>0</v>
      </c>
      <c r="AB453" s="6" t="s">
        <v>40</v>
      </c>
      <c r="AC453" s="10">
        <v>6</v>
      </c>
      <c r="AD453" s="6"/>
      <c r="AE453" s="6"/>
      <c r="AF453" s="6" t="s">
        <v>41</v>
      </c>
      <c r="AG453" s="15" t="s">
        <v>41</v>
      </c>
    </row>
    <row r="454" spans="1:33" hidden="1" x14ac:dyDescent="0.3">
      <c r="A454" s="4" t="s">
        <v>33</v>
      </c>
      <c r="B454" s="5">
        <v>14</v>
      </c>
      <c r="C454" s="6" t="s">
        <v>122</v>
      </c>
      <c r="D454" s="7" t="s">
        <v>122</v>
      </c>
      <c r="E454" s="8" t="s">
        <v>123</v>
      </c>
      <c r="F454" s="8" t="s">
        <v>124</v>
      </c>
      <c r="G454" s="6">
        <v>1053807522</v>
      </c>
      <c r="H454" s="8" t="s">
        <v>338</v>
      </c>
      <c r="I454" s="6" t="s">
        <v>44</v>
      </c>
      <c r="J454" s="10">
        <v>11</v>
      </c>
      <c r="K454" s="6">
        <v>179</v>
      </c>
      <c r="L454" s="11">
        <v>2024</v>
      </c>
      <c r="M454" s="6">
        <v>460</v>
      </c>
      <c r="N454" s="6">
        <v>457</v>
      </c>
      <c r="O454" s="12" t="s">
        <v>53</v>
      </c>
      <c r="P454" s="12" t="s">
        <v>54</v>
      </c>
      <c r="Q454" s="12">
        <v>45552</v>
      </c>
      <c r="R454" s="12">
        <v>45704</v>
      </c>
      <c r="S454" s="13">
        <v>6000000</v>
      </c>
      <c r="T454" s="13">
        <v>6000000</v>
      </c>
      <c r="U454" s="13">
        <v>6000000</v>
      </c>
      <c r="V454" s="6"/>
      <c r="W454" s="10" t="e">
        <v>#N/A</v>
      </c>
      <c r="X454" s="13">
        <v>0</v>
      </c>
      <c r="Y454" s="6"/>
      <c r="Z454" s="12"/>
      <c r="AA454" s="14">
        <v>0</v>
      </c>
      <c r="AB454" s="6" t="s">
        <v>40</v>
      </c>
      <c r="AC454" s="10">
        <v>6</v>
      </c>
      <c r="AD454" s="6"/>
      <c r="AE454" s="6" t="s">
        <v>389</v>
      </c>
      <c r="AF454" s="6" t="s">
        <v>41</v>
      </c>
      <c r="AG454" s="15" t="s">
        <v>41</v>
      </c>
    </row>
    <row r="455" spans="1:33" hidden="1" x14ac:dyDescent="0.3">
      <c r="A455" s="4" t="s">
        <v>33</v>
      </c>
      <c r="B455" s="5">
        <v>14</v>
      </c>
      <c r="C455" s="6" t="s">
        <v>122</v>
      </c>
      <c r="D455" s="7" t="s">
        <v>122</v>
      </c>
      <c r="E455" s="8" t="s">
        <v>123</v>
      </c>
      <c r="F455" s="8" t="s">
        <v>124</v>
      </c>
      <c r="G455" s="6">
        <v>1075224145</v>
      </c>
      <c r="H455" s="8" t="s">
        <v>337</v>
      </c>
      <c r="I455" s="6" t="s">
        <v>44</v>
      </c>
      <c r="J455" s="10">
        <v>11</v>
      </c>
      <c r="K455" s="6">
        <v>183</v>
      </c>
      <c r="L455" s="11">
        <v>2024</v>
      </c>
      <c r="M455" s="6">
        <v>461</v>
      </c>
      <c r="N455" s="6">
        <v>458</v>
      </c>
      <c r="O455" s="12" t="s">
        <v>53</v>
      </c>
      <c r="P455" s="12" t="s">
        <v>54</v>
      </c>
      <c r="Q455" s="12">
        <v>45459</v>
      </c>
      <c r="R455" s="12">
        <v>45718</v>
      </c>
      <c r="S455" s="13">
        <v>9000000</v>
      </c>
      <c r="T455" s="13">
        <v>9000000</v>
      </c>
      <c r="U455" s="13">
        <v>9000000</v>
      </c>
      <c r="V455" s="6"/>
      <c r="W455" s="10" t="e">
        <v>#N/A</v>
      </c>
      <c r="X455" s="13">
        <v>0</v>
      </c>
      <c r="Y455" s="6"/>
      <c r="Z455" s="12"/>
      <c r="AA455" s="14">
        <v>0</v>
      </c>
      <c r="AB455" s="6" t="s">
        <v>40</v>
      </c>
      <c r="AC455" s="10">
        <v>6</v>
      </c>
      <c r="AD455" s="6"/>
      <c r="AE455" s="6"/>
      <c r="AF455" s="6" t="s">
        <v>41</v>
      </c>
      <c r="AG455" s="15" t="s">
        <v>41</v>
      </c>
    </row>
    <row r="456" spans="1:33" x14ac:dyDescent="0.3">
      <c r="A456" s="4" t="s">
        <v>33</v>
      </c>
      <c r="B456" s="5">
        <v>14</v>
      </c>
      <c r="C456" s="6" t="s">
        <v>122</v>
      </c>
      <c r="D456" s="7" t="s">
        <v>122</v>
      </c>
      <c r="E456" s="8" t="s">
        <v>123</v>
      </c>
      <c r="F456" s="8" t="s">
        <v>124</v>
      </c>
      <c r="G456" s="6">
        <v>1073819180</v>
      </c>
      <c r="H456" s="8" t="s">
        <v>394</v>
      </c>
      <c r="I456" s="6" t="s">
        <v>44</v>
      </c>
      <c r="J456" s="10">
        <v>11</v>
      </c>
      <c r="K456" s="6">
        <v>254</v>
      </c>
      <c r="L456" s="11">
        <v>2024</v>
      </c>
      <c r="M456" s="6">
        <v>462</v>
      </c>
      <c r="N456" s="6">
        <v>459</v>
      </c>
      <c r="O456" s="12" t="s">
        <v>53</v>
      </c>
      <c r="P456" s="12" t="s">
        <v>54</v>
      </c>
      <c r="Q456" s="12">
        <v>45582</v>
      </c>
      <c r="R456" s="12">
        <v>45717</v>
      </c>
      <c r="S456" s="13">
        <v>4324500</v>
      </c>
      <c r="T456" s="13">
        <v>4324500</v>
      </c>
      <c r="U456" s="13">
        <v>4228400</v>
      </c>
      <c r="V456" s="6"/>
      <c r="W456" s="10" t="e">
        <v>#N/A</v>
      </c>
      <c r="X456" s="13">
        <v>0</v>
      </c>
      <c r="Y456" s="6"/>
      <c r="Z456" s="12"/>
      <c r="AA456" s="14">
        <v>96100</v>
      </c>
      <c r="AB456" s="6" t="s">
        <v>40</v>
      </c>
      <c r="AC456" s="10">
        <v>6</v>
      </c>
      <c r="AD456" s="6"/>
      <c r="AE456" s="6" t="s">
        <v>389</v>
      </c>
      <c r="AF456" s="6"/>
      <c r="AG456" s="15"/>
    </row>
    <row r="457" spans="1:33" hidden="1" x14ac:dyDescent="0.3">
      <c r="A457" s="4" t="s">
        <v>33</v>
      </c>
      <c r="B457" s="5">
        <v>14</v>
      </c>
      <c r="C457" s="6" t="s">
        <v>122</v>
      </c>
      <c r="D457" s="7" t="s">
        <v>122</v>
      </c>
      <c r="E457" s="8" t="s">
        <v>123</v>
      </c>
      <c r="F457" s="8" t="s">
        <v>124</v>
      </c>
      <c r="G457" s="6">
        <v>1090369060</v>
      </c>
      <c r="H457" s="8" t="s">
        <v>339</v>
      </c>
      <c r="I457" s="6" t="s">
        <v>44</v>
      </c>
      <c r="J457" s="10">
        <v>11</v>
      </c>
      <c r="K457" s="6">
        <v>181</v>
      </c>
      <c r="L457" s="11">
        <v>2024</v>
      </c>
      <c r="M457" s="6">
        <v>463</v>
      </c>
      <c r="N457" s="6">
        <v>460</v>
      </c>
      <c r="O457" s="12" t="s">
        <v>53</v>
      </c>
      <c r="P457" s="12" t="s">
        <v>54</v>
      </c>
      <c r="Q457" s="12">
        <v>45558</v>
      </c>
      <c r="R457" s="12">
        <v>45710</v>
      </c>
      <c r="S457" s="13">
        <v>6000000</v>
      </c>
      <c r="T457" s="13">
        <v>6000000</v>
      </c>
      <c r="U457" s="13">
        <v>6000000</v>
      </c>
      <c r="V457" s="6"/>
      <c r="W457" s="10" t="e">
        <v>#N/A</v>
      </c>
      <c r="X457" s="13">
        <v>0</v>
      </c>
      <c r="Y457" s="6"/>
      <c r="Z457" s="12"/>
      <c r="AA457" s="14">
        <v>0</v>
      </c>
      <c r="AB457" s="6" t="s">
        <v>40</v>
      </c>
      <c r="AC457" s="10">
        <v>6</v>
      </c>
      <c r="AD457" s="6"/>
      <c r="AE457" s="6"/>
      <c r="AF457" s="6" t="s">
        <v>41</v>
      </c>
      <c r="AG457" s="15" t="s">
        <v>41</v>
      </c>
    </row>
    <row r="458" spans="1:33" hidden="1" x14ac:dyDescent="0.3">
      <c r="A458" s="4" t="s">
        <v>33</v>
      </c>
      <c r="B458" s="5">
        <v>14</v>
      </c>
      <c r="C458" s="6" t="s">
        <v>122</v>
      </c>
      <c r="D458" s="7" t="s">
        <v>122</v>
      </c>
      <c r="E458" s="8" t="s">
        <v>123</v>
      </c>
      <c r="F458" s="8" t="s">
        <v>124</v>
      </c>
      <c r="G458" s="6">
        <v>1022393863</v>
      </c>
      <c r="H458" s="8" t="s">
        <v>363</v>
      </c>
      <c r="I458" s="6" t="s">
        <v>44</v>
      </c>
      <c r="J458" s="10">
        <v>11</v>
      </c>
      <c r="K458" s="6">
        <v>211</v>
      </c>
      <c r="L458" s="11">
        <v>2024</v>
      </c>
      <c r="M458" s="6">
        <v>464</v>
      </c>
      <c r="N458" s="6">
        <v>461</v>
      </c>
      <c r="O458" s="12" t="s">
        <v>53</v>
      </c>
      <c r="P458" s="12" t="s">
        <v>54</v>
      </c>
      <c r="Q458" s="12">
        <v>45566</v>
      </c>
      <c r="R458" s="12">
        <v>45382</v>
      </c>
      <c r="S458" s="13">
        <v>14000000</v>
      </c>
      <c r="T458" s="13">
        <v>14000000</v>
      </c>
      <c r="U458" s="13">
        <v>14000000</v>
      </c>
      <c r="V458" s="6"/>
      <c r="W458" s="10" t="e">
        <v>#N/A</v>
      </c>
      <c r="X458" s="13">
        <v>0</v>
      </c>
      <c r="Y458" s="6"/>
      <c r="Z458" s="12"/>
      <c r="AA458" s="14">
        <v>0</v>
      </c>
      <c r="AB458" s="6" t="s">
        <v>40</v>
      </c>
      <c r="AC458" s="10">
        <v>6</v>
      </c>
      <c r="AD458" s="6"/>
      <c r="AE458" s="6"/>
      <c r="AF458" s="6" t="s">
        <v>41</v>
      </c>
      <c r="AG458" s="15" t="s">
        <v>41</v>
      </c>
    </row>
    <row r="459" spans="1:33" x14ac:dyDescent="0.3">
      <c r="A459" s="4" t="s">
        <v>33</v>
      </c>
      <c r="B459" s="5">
        <v>14</v>
      </c>
      <c r="C459" s="6" t="s">
        <v>122</v>
      </c>
      <c r="D459" s="7" t="s">
        <v>122</v>
      </c>
      <c r="E459" s="8" t="s">
        <v>123</v>
      </c>
      <c r="F459" s="8" t="s">
        <v>124</v>
      </c>
      <c r="G459" s="6">
        <v>73180867</v>
      </c>
      <c r="H459" s="8" t="s">
        <v>431</v>
      </c>
      <c r="I459" s="6" t="s">
        <v>44</v>
      </c>
      <c r="J459" s="10">
        <v>11</v>
      </c>
      <c r="K459" s="6">
        <v>239</v>
      </c>
      <c r="L459" s="11">
        <v>2024</v>
      </c>
      <c r="M459" s="6">
        <v>465</v>
      </c>
      <c r="N459" s="6">
        <v>462</v>
      </c>
      <c r="O459" s="12" t="s">
        <v>53</v>
      </c>
      <c r="P459" s="12" t="s">
        <v>54</v>
      </c>
      <c r="Q459" s="12">
        <v>45582</v>
      </c>
      <c r="R459" s="12">
        <v>45704</v>
      </c>
      <c r="S459" s="13">
        <v>5500000</v>
      </c>
      <c r="T459" s="13">
        <v>5500000</v>
      </c>
      <c r="U459" s="13">
        <v>5499999</v>
      </c>
      <c r="V459" s="6"/>
      <c r="W459" s="10" t="e">
        <v>#N/A</v>
      </c>
      <c r="X459" s="13">
        <v>0</v>
      </c>
      <c r="Y459" s="6"/>
      <c r="Z459" s="12"/>
      <c r="AA459" s="14">
        <v>1</v>
      </c>
      <c r="AB459" s="6" t="s">
        <v>40</v>
      </c>
      <c r="AC459" s="10">
        <v>6</v>
      </c>
      <c r="AD459" s="6"/>
      <c r="AE459" s="6" t="s">
        <v>82</v>
      </c>
      <c r="AF459" s="6"/>
      <c r="AG459" s="15"/>
    </row>
    <row r="460" spans="1:33" hidden="1" x14ac:dyDescent="0.3">
      <c r="A460" s="4" t="s">
        <v>33</v>
      </c>
      <c r="B460" s="5">
        <v>14</v>
      </c>
      <c r="C460" s="6" t="s">
        <v>122</v>
      </c>
      <c r="D460" s="7" t="s">
        <v>122</v>
      </c>
      <c r="E460" s="8" t="s">
        <v>123</v>
      </c>
      <c r="F460" s="8" t="s">
        <v>124</v>
      </c>
      <c r="G460" s="6">
        <v>46383509</v>
      </c>
      <c r="H460" s="8" t="s">
        <v>418</v>
      </c>
      <c r="I460" s="6" t="s">
        <v>44</v>
      </c>
      <c r="J460" s="10">
        <v>11</v>
      </c>
      <c r="K460" s="6">
        <v>297</v>
      </c>
      <c r="L460" s="11">
        <v>2024</v>
      </c>
      <c r="M460" s="6">
        <v>466</v>
      </c>
      <c r="N460" s="6">
        <v>463</v>
      </c>
      <c r="O460" s="12" t="s">
        <v>53</v>
      </c>
      <c r="P460" s="12" t="s">
        <v>54</v>
      </c>
      <c r="Q460" s="12">
        <v>45623</v>
      </c>
      <c r="R460" s="12">
        <v>45714</v>
      </c>
      <c r="S460" s="13">
        <v>7457000</v>
      </c>
      <c r="T460" s="13">
        <v>7457000</v>
      </c>
      <c r="U460" s="13">
        <v>7457000</v>
      </c>
      <c r="V460" s="6"/>
      <c r="W460" s="10" t="e">
        <v>#N/A</v>
      </c>
      <c r="X460" s="13">
        <v>0</v>
      </c>
      <c r="Y460" s="6"/>
      <c r="Z460" s="12"/>
      <c r="AA460" s="14">
        <v>0</v>
      </c>
      <c r="AB460" s="6" t="s">
        <v>40</v>
      </c>
      <c r="AC460" s="10">
        <v>6</v>
      </c>
      <c r="AD460" s="6"/>
      <c r="AE460" s="6"/>
      <c r="AF460" s="6" t="s">
        <v>41</v>
      </c>
      <c r="AG460" s="15" t="s">
        <v>41</v>
      </c>
    </row>
    <row r="461" spans="1:33" hidden="1" x14ac:dyDescent="0.3">
      <c r="A461" s="4" t="s">
        <v>33</v>
      </c>
      <c r="B461" s="5">
        <v>14</v>
      </c>
      <c r="C461" s="6" t="s">
        <v>122</v>
      </c>
      <c r="D461" s="7" t="s">
        <v>122</v>
      </c>
      <c r="E461" s="8" t="s">
        <v>123</v>
      </c>
      <c r="F461" s="8" t="s">
        <v>124</v>
      </c>
      <c r="G461" s="6">
        <v>80166441</v>
      </c>
      <c r="H461" s="8" t="s">
        <v>316</v>
      </c>
      <c r="I461" s="6" t="s">
        <v>44</v>
      </c>
      <c r="J461" s="10">
        <v>11</v>
      </c>
      <c r="K461" s="6">
        <v>129</v>
      </c>
      <c r="L461" s="11">
        <v>2024</v>
      </c>
      <c r="M461" s="6">
        <v>467</v>
      </c>
      <c r="N461" s="6">
        <v>464</v>
      </c>
      <c r="O461" s="12" t="s">
        <v>53</v>
      </c>
      <c r="P461" s="12" t="s">
        <v>54</v>
      </c>
      <c r="Q461" s="12">
        <v>45530</v>
      </c>
      <c r="R461" s="12">
        <v>45698</v>
      </c>
      <c r="S461" s="13">
        <v>5400000</v>
      </c>
      <c r="T461" s="13">
        <v>5400000</v>
      </c>
      <c r="U461" s="13">
        <v>5400000</v>
      </c>
      <c r="V461" s="6"/>
      <c r="W461" s="10" t="e">
        <v>#N/A</v>
      </c>
      <c r="X461" s="13">
        <v>0</v>
      </c>
      <c r="Y461" s="6"/>
      <c r="Z461" s="12"/>
      <c r="AA461" s="14">
        <v>0</v>
      </c>
      <c r="AB461" s="6" t="s">
        <v>40</v>
      </c>
      <c r="AC461" s="10">
        <v>6</v>
      </c>
      <c r="AD461" s="6"/>
      <c r="AE461" s="6"/>
      <c r="AF461" s="6" t="s">
        <v>41</v>
      </c>
      <c r="AG461" s="15" t="s">
        <v>41</v>
      </c>
    </row>
    <row r="462" spans="1:33" hidden="1" x14ac:dyDescent="0.3">
      <c r="A462" s="4" t="s">
        <v>33</v>
      </c>
      <c r="B462" s="5">
        <v>14</v>
      </c>
      <c r="C462" s="6" t="s">
        <v>122</v>
      </c>
      <c r="D462" s="7" t="s">
        <v>122</v>
      </c>
      <c r="E462" s="8" t="s">
        <v>123</v>
      </c>
      <c r="F462" s="8" t="s">
        <v>124</v>
      </c>
      <c r="G462" s="6">
        <v>52786358</v>
      </c>
      <c r="H462" s="8" t="s">
        <v>365</v>
      </c>
      <c r="I462" s="6" t="s">
        <v>44</v>
      </c>
      <c r="J462" s="10">
        <v>11</v>
      </c>
      <c r="K462" s="6">
        <v>213</v>
      </c>
      <c r="L462" s="11">
        <v>2024</v>
      </c>
      <c r="M462" s="6">
        <v>468</v>
      </c>
      <c r="N462" s="6">
        <v>465</v>
      </c>
      <c r="O462" s="12" t="s">
        <v>53</v>
      </c>
      <c r="P462" s="12" t="s">
        <v>54</v>
      </c>
      <c r="Q462" s="12">
        <v>45566</v>
      </c>
      <c r="R462" s="12">
        <v>45747</v>
      </c>
      <c r="S462" s="13">
        <v>14000000</v>
      </c>
      <c r="T462" s="13">
        <v>14000000</v>
      </c>
      <c r="U462" s="13">
        <v>14000000</v>
      </c>
      <c r="V462" s="6"/>
      <c r="W462" s="10" t="e">
        <v>#N/A</v>
      </c>
      <c r="X462" s="13">
        <v>0</v>
      </c>
      <c r="Y462" s="6"/>
      <c r="Z462" s="12"/>
      <c r="AA462" s="14">
        <v>0</v>
      </c>
      <c r="AB462" s="6" t="s">
        <v>40</v>
      </c>
      <c r="AC462" s="10">
        <v>6</v>
      </c>
      <c r="AD462" s="6"/>
      <c r="AE462" s="6"/>
      <c r="AF462" s="6" t="s">
        <v>41</v>
      </c>
      <c r="AG462" s="15" t="s">
        <v>41</v>
      </c>
    </row>
    <row r="463" spans="1:33" hidden="1" x14ac:dyDescent="0.3">
      <c r="A463" s="4" t="s">
        <v>33</v>
      </c>
      <c r="B463" s="5">
        <v>14</v>
      </c>
      <c r="C463" s="6" t="s">
        <v>122</v>
      </c>
      <c r="D463" s="7" t="s">
        <v>122</v>
      </c>
      <c r="E463" s="8" t="s">
        <v>123</v>
      </c>
      <c r="F463" s="8" t="s">
        <v>124</v>
      </c>
      <c r="G463" s="6">
        <v>7717920</v>
      </c>
      <c r="H463" s="8" t="s">
        <v>432</v>
      </c>
      <c r="I463" s="6" t="s">
        <v>44</v>
      </c>
      <c r="J463" s="10">
        <v>11</v>
      </c>
      <c r="K463" s="6">
        <v>126</v>
      </c>
      <c r="L463" s="11">
        <v>2024</v>
      </c>
      <c r="M463" s="6">
        <v>469</v>
      </c>
      <c r="N463" s="6">
        <v>466</v>
      </c>
      <c r="O463" s="12" t="s">
        <v>53</v>
      </c>
      <c r="P463" s="12" t="s">
        <v>54</v>
      </c>
      <c r="Q463" s="12">
        <v>45505</v>
      </c>
      <c r="R463" s="12">
        <v>45688</v>
      </c>
      <c r="S463" s="13">
        <v>10000000</v>
      </c>
      <c r="T463" s="13">
        <v>10000000</v>
      </c>
      <c r="U463" s="13">
        <v>10000000</v>
      </c>
      <c r="V463" s="6"/>
      <c r="W463" s="10" t="e">
        <v>#N/A</v>
      </c>
      <c r="X463" s="13">
        <v>0</v>
      </c>
      <c r="Y463" s="6"/>
      <c r="Z463" s="12"/>
      <c r="AA463" s="14">
        <v>0</v>
      </c>
      <c r="AB463" s="6" t="s">
        <v>40</v>
      </c>
      <c r="AC463" s="10">
        <v>6</v>
      </c>
      <c r="AD463" s="6"/>
      <c r="AE463" s="6"/>
      <c r="AF463" s="6" t="s">
        <v>41</v>
      </c>
      <c r="AG463" s="15" t="s">
        <v>41</v>
      </c>
    </row>
    <row r="464" spans="1:33" hidden="1" x14ac:dyDescent="0.3">
      <c r="A464" s="4" t="s">
        <v>33</v>
      </c>
      <c r="B464" s="5">
        <v>14</v>
      </c>
      <c r="C464" s="6" t="s">
        <v>122</v>
      </c>
      <c r="D464" s="7" t="s">
        <v>122</v>
      </c>
      <c r="E464" s="8" t="s">
        <v>123</v>
      </c>
      <c r="F464" s="8" t="s">
        <v>124</v>
      </c>
      <c r="G464" s="6">
        <v>1047461071</v>
      </c>
      <c r="H464" s="8" t="s">
        <v>405</v>
      </c>
      <c r="I464" s="6" t="s">
        <v>44</v>
      </c>
      <c r="J464" s="10">
        <v>11</v>
      </c>
      <c r="K464" s="6">
        <v>277</v>
      </c>
      <c r="L464" s="11">
        <v>2024</v>
      </c>
      <c r="M464" s="6">
        <v>470</v>
      </c>
      <c r="N464" s="6">
        <v>467</v>
      </c>
      <c r="O464" s="12" t="s">
        <v>53</v>
      </c>
      <c r="P464" s="12" t="s">
        <v>54</v>
      </c>
      <c r="Q464" s="12">
        <v>45597</v>
      </c>
      <c r="R464" s="12">
        <v>45688</v>
      </c>
      <c r="S464" s="13">
        <v>2883000</v>
      </c>
      <c r="T464" s="13">
        <v>2883000</v>
      </c>
      <c r="U464" s="13">
        <v>2883000</v>
      </c>
      <c r="V464" s="6"/>
      <c r="W464" s="10" t="e">
        <v>#N/A</v>
      </c>
      <c r="X464" s="13">
        <v>0</v>
      </c>
      <c r="Y464" s="6"/>
      <c r="Z464" s="12"/>
      <c r="AA464" s="14">
        <v>0</v>
      </c>
      <c r="AB464" s="6" t="s">
        <v>40</v>
      </c>
      <c r="AC464" s="10">
        <v>6</v>
      </c>
      <c r="AD464" s="6"/>
      <c r="AE464" s="6"/>
      <c r="AF464" s="6" t="s">
        <v>41</v>
      </c>
      <c r="AG464" s="15" t="s">
        <v>41</v>
      </c>
    </row>
    <row r="465" spans="1:33" hidden="1" x14ac:dyDescent="0.3">
      <c r="A465" s="4" t="s">
        <v>33</v>
      </c>
      <c r="B465" s="5">
        <v>14</v>
      </c>
      <c r="C465" s="6" t="s">
        <v>122</v>
      </c>
      <c r="D465" s="7" t="s">
        <v>122</v>
      </c>
      <c r="E465" s="8" t="s">
        <v>123</v>
      </c>
      <c r="F465" s="8" t="s">
        <v>124</v>
      </c>
      <c r="G465" s="6">
        <v>1140877732</v>
      </c>
      <c r="H465" s="8" t="s">
        <v>308</v>
      </c>
      <c r="I465" s="6" t="s">
        <v>44</v>
      </c>
      <c r="J465" s="10">
        <v>11</v>
      </c>
      <c r="K465" s="6">
        <v>125</v>
      </c>
      <c r="L465" s="11">
        <v>2024</v>
      </c>
      <c r="M465" s="6">
        <v>471</v>
      </c>
      <c r="N465" s="6">
        <v>468</v>
      </c>
      <c r="O465" s="12" t="s">
        <v>53</v>
      </c>
      <c r="P465" s="12" t="s">
        <v>54</v>
      </c>
      <c r="Q465" s="12">
        <v>45506</v>
      </c>
      <c r="R465" s="12">
        <v>45689</v>
      </c>
      <c r="S465" s="13">
        <v>10000000</v>
      </c>
      <c r="T465" s="13">
        <v>10000000</v>
      </c>
      <c r="U465" s="13">
        <v>10000000</v>
      </c>
      <c r="V465" s="6"/>
      <c r="W465" s="10" t="e">
        <v>#N/A</v>
      </c>
      <c r="X465" s="13">
        <v>0</v>
      </c>
      <c r="Y465" s="6"/>
      <c r="Z465" s="12"/>
      <c r="AA465" s="14">
        <v>0</v>
      </c>
      <c r="AB465" s="6" t="s">
        <v>40</v>
      </c>
      <c r="AC465" s="10">
        <v>6</v>
      </c>
      <c r="AD465" s="6"/>
      <c r="AE465" s="6" t="s">
        <v>389</v>
      </c>
      <c r="AF465" s="6" t="s">
        <v>41</v>
      </c>
      <c r="AG465" s="15" t="s">
        <v>41</v>
      </c>
    </row>
    <row r="466" spans="1:33" hidden="1" x14ac:dyDescent="0.3">
      <c r="A466" s="4" t="s">
        <v>33</v>
      </c>
      <c r="B466" s="5">
        <v>14</v>
      </c>
      <c r="C466" s="6" t="s">
        <v>122</v>
      </c>
      <c r="D466" s="7" t="s">
        <v>122</v>
      </c>
      <c r="E466" s="8" t="s">
        <v>123</v>
      </c>
      <c r="F466" s="8" t="s">
        <v>124</v>
      </c>
      <c r="G466" s="6">
        <v>1118292807</v>
      </c>
      <c r="H466" s="8" t="s">
        <v>412</v>
      </c>
      <c r="I466" s="6" t="s">
        <v>44</v>
      </c>
      <c r="J466" s="10">
        <v>11</v>
      </c>
      <c r="K466" s="6">
        <v>280</v>
      </c>
      <c r="L466" s="11">
        <v>2024</v>
      </c>
      <c r="M466" s="6">
        <v>472</v>
      </c>
      <c r="N466" s="6">
        <v>469</v>
      </c>
      <c r="O466" s="12" t="s">
        <v>53</v>
      </c>
      <c r="P466" s="12" t="s">
        <v>54</v>
      </c>
      <c r="Q466" s="12">
        <v>45603</v>
      </c>
      <c r="R466" s="12">
        <v>45715</v>
      </c>
      <c r="S466" s="13">
        <v>5500000</v>
      </c>
      <c r="T466" s="13">
        <v>5500000</v>
      </c>
      <c r="U466" s="13">
        <v>5500000</v>
      </c>
      <c r="V466" s="6"/>
      <c r="W466" s="10" t="e">
        <v>#N/A</v>
      </c>
      <c r="X466" s="13">
        <v>0</v>
      </c>
      <c r="Y466" s="6"/>
      <c r="Z466" s="12"/>
      <c r="AA466" s="14">
        <v>0</v>
      </c>
      <c r="AB466" s="6" t="s">
        <v>40</v>
      </c>
      <c r="AC466" s="10">
        <v>6</v>
      </c>
      <c r="AD466" s="6"/>
      <c r="AE466" s="6"/>
      <c r="AF466" s="6" t="s">
        <v>41</v>
      </c>
      <c r="AG466" s="15" t="s">
        <v>41</v>
      </c>
    </row>
    <row r="467" spans="1:33" hidden="1" x14ac:dyDescent="0.3">
      <c r="A467" s="4" t="s">
        <v>33</v>
      </c>
      <c r="B467" s="5">
        <v>14</v>
      </c>
      <c r="C467" s="6" t="s">
        <v>122</v>
      </c>
      <c r="D467" s="7" t="s">
        <v>122</v>
      </c>
      <c r="E467" s="8" t="s">
        <v>123</v>
      </c>
      <c r="F467" s="8" t="s">
        <v>124</v>
      </c>
      <c r="G467" s="6">
        <v>52060589</v>
      </c>
      <c r="H467" s="8" t="s">
        <v>381</v>
      </c>
      <c r="I467" s="6" t="s">
        <v>44</v>
      </c>
      <c r="J467" s="10">
        <v>11</v>
      </c>
      <c r="K467" s="6">
        <v>246</v>
      </c>
      <c r="L467" s="11">
        <v>2024</v>
      </c>
      <c r="M467" s="6">
        <v>473</v>
      </c>
      <c r="N467" s="6">
        <v>470</v>
      </c>
      <c r="O467" s="12" t="s">
        <v>53</v>
      </c>
      <c r="P467" s="12" t="s">
        <v>54</v>
      </c>
      <c r="Q467" s="12">
        <v>45572</v>
      </c>
      <c r="R467" s="12">
        <v>45709</v>
      </c>
      <c r="S467" s="13">
        <v>9000000</v>
      </c>
      <c r="T467" s="13">
        <v>9000000</v>
      </c>
      <c r="U467" s="13">
        <v>9000000</v>
      </c>
      <c r="V467" s="6"/>
      <c r="W467" s="10" t="e">
        <v>#N/A</v>
      </c>
      <c r="X467" s="13">
        <v>0</v>
      </c>
      <c r="Y467" s="6"/>
      <c r="Z467" s="12"/>
      <c r="AA467" s="14">
        <v>0</v>
      </c>
      <c r="AB467" s="6" t="s">
        <v>40</v>
      </c>
      <c r="AC467" s="10">
        <v>6</v>
      </c>
      <c r="AD467" s="6"/>
      <c r="AE467" s="6"/>
      <c r="AF467" s="6" t="s">
        <v>41</v>
      </c>
      <c r="AG467" s="15" t="s">
        <v>41</v>
      </c>
    </row>
    <row r="468" spans="1:33" x14ac:dyDescent="0.3">
      <c r="A468" s="4" t="s">
        <v>33</v>
      </c>
      <c r="B468" s="5">
        <v>14</v>
      </c>
      <c r="C468" s="6" t="s">
        <v>122</v>
      </c>
      <c r="D468" s="7" t="s">
        <v>122</v>
      </c>
      <c r="E468" s="8" t="s">
        <v>123</v>
      </c>
      <c r="F468" s="8" t="s">
        <v>124</v>
      </c>
      <c r="G468" s="6">
        <v>1019096491</v>
      </c>
      <c r="H468" s="8" t="s">
        <v>433</v>
      </c>
      <c r="I468" s="6" t="s">
        <v>52</v>
      </c>
      <c r="J468" s="10">
        <v>2</v>
      </c>
      <c r="K468" s="6">
        <v>351</v>
      </c>
      <c r="L468" s="11">
        <v>2024</v>
      </c>
      <c r="M468" s="6">
        <v>474</v>
      </c>
      <c r="N468" s="6">
        <v>471</v>
      </c>
      <c r="O468" s="12" t="s">
        <v>53</v>
      </c>
      <c r="P468" s="12" t="s">
        <v>54</v>
      </c>
      <c r="Q468" s="12">
        <v>45665</v>
      </c>
      <c r="R468" s="12">
        <v>45723</v>
      </c>
      <c r="S468" s="13">
        <v>35000000</v>
      </c>
      <c r="T468" s="13">
        <v>35000000</v>
      </c>
      <c r="U468" s="13">
        <v>22703742</v>
      </c>
      <c r="V468" s="6"/>
      <c r="W468" s="10" t="e">
        <v>#N/A</v>
      </c>
      <c r="X468" s="13">
        <v>0</v>
      </c>
      <c r="Y468" s="6"/>
      <c r="Z468" s="12"/>
      <c r="AA468" s="14">
        <v>12296258</v>
      </c>
      <c r="AB468" s="6" t="s">
        <v>57</v>
      </c>
      <c r="AC468" s="10">
        <v>2</v>
      </c>
      <c r="AD468" s="6"/>
      <c r="AE468" s="6"/>
      <c r="AF468" s="6" t="s">
        <v>434</v>
      </c>
      <c r="AG468" s="15" t="s">
        <v>59</v>
      </c>
    </row>
    <row r="469" spans="1:33" hidden="1" x14ac:dyDescent="0.3">
      <c r="A469" s="4" t="s">
        <v>33</v>
      </c>
      <c r="B469" s="5">
        <v>14</v>
      </c>
      <c r="C469" s="6" t="s">
        <v>122</v>
      </c>
      <c r="D469" s="7" t="s">
        <v>122</v>
      </c>
      <c r="E469" s="8" t="s">
        <v>123</v>
      </c>
      <c r="F469" s="8" t="s">
        <v>124</v>
      </c>
      <c r="G469" s="6">
        <v>901001408</v>
      </c>
      <c r="H469" s="8" t="s">
        <v>435</v>
      </c>
      <c r="I469" s="6" t="s">
        <v>75</v>
      </c>
      <c r="J469" s="10">
        <v>10</v>
      </c>
      <c r="K469" s="6">
        <v>350</v>
      </c>
      <c r="L469" s="11">
        <v>2024</v>
      </c>
      <c r="M469" s="6">
        <v>475</v>
      </c>
      <c r="N469" s="6">
        <v>472</v>
      </c>
      <c r="O469" s="12" t="s">
        <v>53</v>
      </c>
      <c r="P469" s="12" t="s">
        <v>54</v>
      </c>
      <c r="Q469" s="12">
        <v>45667</v>
      </c>
      <c r="R469" s="12">
        <v>45756</v>
      </c>
      <c r="S469" s="13">
        <v>18920000</v>
      </c>
      <c r="T469" s="13">
        <v>18920000</v>
      </c>
      <c r="U469" s="13">
        <v>18920000</v>
      </c>
      <c r="V469" s="6"/>
      <c r="W469" s="10" t="e">
        <v>#N/A</v>
      </c>
      <c r="X469" s="13">
        <v>0</v>
      </c>
      <c r="Y469" s="6"/>
      <c r="Z469" s="12"/>
      <c r="AA469" s="14">
        <v>0</v>
      </c>
      <c r="AB469" s="6" t="s">
        <v>57</v>
      </c>
      <c r="AC469" s="10">
        <v>2</v>
      </c>
      <c r="AD469" s="6"/>
      <c r="AE469" s="6"/>
      <c r="AF469" s="6" t="s">
        <v>436</v>
      </c>
      <c r="AG469" s="15" t="s">
        <v>59</v>
      </c>
    </row>
    <row r="470" spans="1:33" hidden="1" x14ac:dyDescent="0.3">
      <c r="A470" s="4" t="s">
        <v>33</v>
      </c>
      <c r="B470" s="5">
        <v>14</v>
      </c>
      <c r="C470" s="6" t="s">
        <v>122</v>
      </c>
      <c r="D470" s="7" t="s">
        <v>122</v>
      </c>
      <c r="E470" s="8" t="s">
        <v>123</v>
      </c>
      <c r="F470" s="8" t="s">
        <v>124</v>
      </c>
      <c r="G470" s="6">
        <v>1026575012</v>
      </c>
      <c r="H470" s="8" t="s">
        <v>437</v>
      </c>
      <c r="I470" s="6" t="s">
        <v>44</v>
      </c>
      <c r="J470" s="10">
        <v>11</v>
      </c>
      <c r="K470" s="6">
        <v>45</v>
      </c>
      <c r="L470" s="11">
        <v>2024</v>
      </c>
      <c r="M470" s="6">
        <v>701</v>
      </c>
      <c r="N470" s="6">
        <v>642</v>
      </c>
      <c r="O470" s="12" t="s">
        <v>53</v>
      </c>
      <c r="P470" s="12" t="s">
        <v>54</v>
      </c>
      <c r="Q470" s="12">
        <v>45378</v>
      </c>
      <c r="R470" s="12">
        <v>45561</v>
      </c>
      <c r="S470" s="13">
        <v>2253333</v>
      </c>
      <c r="T470" s="13">
        <v>2253333</v>
      </c>
      <c r="U470" s="13">
        <v>2253333</v>
      </c>
      <c r="V470" s="6"/>
      <c r="W470" s="10" t="e">
        <v>#N/A</v>
      </c>
      <c r="X470" s="13">
        <v>0</v>
      </c>
      <c r="Y470" s="6"/>
      <c r="Z470" s="12"/>
      <c r="AA470" s="14">
        <v>0</v>
      </c>
      <c r="AB470" s="6" t="s">
        <v>40</v>
      </c>
      <c r="AC470" s="10">
        <v>6</v>
      </c>
      <c r="AD470" s="6"/>
      <c r="AE470" s="6"/>
      <c r="AF470" s="6" t="s">
        <v>41</v>
      </c>
      <c r="AG470" s="15" t="s">
        <v>41</v>
      </c>
    </row>
    <row r="471" spans="1:33" hidden="1" x14ac:dyDescent="0.3">
      <c r="A471" s="4" t="s">
        <v>33</v>
      </c>
      <c r="B471" s="5">
        <v>14</v>
      </c>
      <c r="C471" s="6" t="s">
        <v>122</v>
      </c>
      <c r="D471" s="7" t="s">
        <v>122</v>
      </c>
      <c r="E471" s="8" t="s">
        <v>123</v>
      </c>
      <c r="F471" s="8" t="s">
        <v>124</v>
      </c>
      <c r="G471" s="6">
        <v>1026575012</v>
      </c>
      <c r="H471" s="8" t="s">
        <v>437</v>
      </c>
      <c r="I471" s="6" t="s">
        <v>44</v>
      </c>
      <c r="J471" s="10">
        <v>11</v>
      </c>
      <c r="K471" s="6">
        <v>226</v>
      </c>
      <c r="L471" s="11">
        <v>2024</v>
      </c>
      <c r="M471" s="6">
        <v>702</v>
      </c>
      <c r="N471" s="6">
        <v>643</v>
      </c>
      <c r="O471" s="12" t="s">
        <v>53</v>
      </c>
      <c r="P471" s="12" t="s">
        <v>54</v>
      </c>
      <c r="Q471" s="12">
        <v>45582</v>
      </c>
      <c r="R471" s="12">
        <v>45704</v>
      </c>
      <c r="S471" s="13">
        <v>7207500</v>
      </c>
      <c r="T471" s="13">
        <v>7207500</v>
      </c>
      <c r="U471" s="13">
        <v>7207500</v>
      </c>
      <c r="V471" s="6"/>
      <c r="W471" s="10" t="e">
        <v>#N/A</v>
      </c>
      <c r="X471" s="13">
        <v>0</v>
      </c>
      <c r="Y471" s="6"/>
      <c r="Z471" s="12"/>
      <c r="AA471" s="14">
        <v>0</v>
      </c>
      <c r="AB471" s="6" t="s">
        <v>40</v>
      </c>
      <c r="AC471" s="10">
        <v>6</v>
      </c>
      <c r="AD471" s="6"/>
      <c r="AE471" s="6" t="s">
        <v>389</v>
      </c>
      <c r="AF471" s="6"/>
      <c r="AG471" s="15"/>
    </row>
    <row r="472" spans="1:33" hidden="1" x14ac:dyDescent="0.3">
      <c r="A472" s="4" t="s">
        <v>33</v>
      </c>
      <c r="B472" s="5">
        <v>14</v>
      </c>
      <c r="C472" s="6" t="s">
        <v>122</v>
      </c>
      <c r="D472" s="7" t="s">
        <v>122</v>
      </c>
      <c r="E472" s="8" t="s">
        <v>123</v>
      </c>
      <c r="F472" s="8" t="s">
        <v>124</v>
      </c>
      <c r="G472" s="6">
        <v>899999061</v>
      </c>
      <c r="H472" s="8" t="s">
        <v>438</v>
      </c>
      <c r="I472" s="6" t="s">
        <v>111</v>
      </c>
      <c r="J472" s="10">
        <v>6</v>
      </c>
      <c r="K472" s="6">
        <v>312</v>
      </c>
      <c r="L472" s="11">
        <v>2024</v>
      </c>
      <c r="M472" s="6">
        <v>147</v>
      </c>
      <c r="N472" s="6">
        <v>775</v>
      </c>
      <c r="O472" s="12" t="s">
        <v>53</v>
      </c>
      <c r="P472" s="12" t="s">
        <v>54</v>
      </c>
      <c r="Q472" s="12">
        <v>45292</v>
      </c>
      <c r="R472" s="12">
        <v>45657</v>
      </c>
      <c r="S472" s="13">
        <v>8500000</v>
      </c>
      <c r="T472" s="13">
        <v>8500000</v>
      </c>
      <c r="U472" s="13">
        <v>8500000</v>
      </c>
      <c r="V472" s="6"/>
      <c r="W472" s="10" t="e">
        <v>#N/A</v>
      </c>
      <c r="X472" s="13">
        <v>0</v>
      </c>
      <c r="Y472" s="6"/>
      <c r="Z472" s="12"/>
      <c r="AA472" s="14">
        <v>0</v>
      </c>
      <c r="AB472" s="6" t="s">
        <v>40</v>
      </c>
      <c r="AC472" s="10">
        <v>6</v>
      </c>
      <c r="AD472" s="6"/>
      <c r="AE472" s="6"/>
      <c r="AF472" s="6" t="s">
        <v>41</v>
      </c>
      <c r="AG472" s="15" t="s">
        <v>41</v>
      </c>
    </row>
    <row r="473" spans="1:33" hidden="1" x14ac:dyDescent="0.3">
      <c r="A473" s="4" t="s">
        <v>33</v>
      </c>
      <c r="B473" s="5">
        <v>14</v>
      </c>
      <c r="C473" s="6" t="s">
        <v>122</v>
      </c>
      <c r="D473" s="7" t="s">
        <v>122</v>
      </c>
      <c r="E473" s="8" t="s">
        <v>123</v>
      </c>
      <c r="F473" s="8" t="s">
        <v>124</v>
      </c>
      <c r="G473" s="6">
        <v>899999061</v>
      </c>
      <c r="H473" s="8" t="s">
        <v>438</v>
      </c>
      <c r="I473" s="6" t="s">
        <v>111</v>
      </c>
      <c r="J473" s="10">
        <v>6</v>
      </c>
      <c r="K473" s="6">
        <v>312</v>
      </c>
      <c r="L473" s="11">
        <v>2024</v>
      </c>
      <c r="M473" s="6">
        <v>153</v>
      </c>
      <c r="N473" s="6">
        <v>776</v>
      </c>
      <c r="O473" s="12" t="s">
        <v>53</v>
      </c>
      <c r="P473" s="12" t="s">
        <v>54</v>
      </c>
      <c r="Q473" s="12">
        <v>45292</v>
      </c>
      <c r="R473" s="12">
        <v>45657</v>
      </c>
      <c r="S473" s="13">
        <v>150000000</v>
      </c>
      <c r="T473" s="13">
        <v>150000000</v>
      </c>
      <c r="U473" s="13">
        <v>150000000</v>
      </c>
      <c r="V473" s="6"/>
      <c r="W473" s="10" t="e">
        <v>#N/A</v>
      </c>
      <c r="X473" s="13">
        <v>0</v>
      </c>
      <c r="Y473" s="6"/>
      <c r="Z473" s="12"/>
      <c r="AA473" s="14">
        <v>0</v>
      </c>
      <c r="AB473" s="6" t="s">
        <v>40</v>
      </c>
      <c r="AC473" s="10">
        <v>6</v>
      </c>
      <c r="AD473" s="6"/>
      <c r="AE473" s="6"/>
      <c r="AF473" s="6" t="s">
        <v>41</v>
      </c>
      <c r="AG473" s="15" t="s">
        <v>41</v>
      </c>
    </row>
    <row r="474" spans="1:33" hidden="1" x14ac:dyDescent="0.3">
      <c r="A474" s="4" t="s">
        <v>33</v>
      </c>
      <c r="B474" s="5">
        <v>14</v>
      </c>
      <c r="C474" s="6" t="s">
        <v>439</v>
      </c>
      <c r="D474" s="7" t="s">
        <v>439</v>
      </c>
      <c r="E474" s="8" t="s">
        <v>440</v>
      </c>
      <c r="F474" s="8" t="s">
        <v>441</v>
      </c>
      <c r="G474" s="6">
        <v>1140867241</v>
      </c>
      <c r="H474" s="8" t="s">
        <v>139</v>
      </c>
      <c r="I474" s="6" t="s">
        <v>44</v>
      </c>
      <c r="J474" s="10">
        <v>11</v>
      </c>
      <c r="K474" s="6">
        <v>147</v>
      </c>
      <c r="L474" s="11">
        <v>2023</v>
      </c>
      <c r="M474" s="6">
        <v>476</v>
      </c>
      <c r="N474" s="6">
        <v>473</v>
      </c>
      <c r="O474" s="12"/>
      <c r="P474" s="12"/>
      <c r="Q474" s="12">
        <v>45107</v>
      </c>
      <c r="R474" s="12">
        <v>45300</v>
      </c>
      <c r="S474" s="13">
        <v>1666666</v>
      </c>
      <c r="T474" s="13">
        <v>1666666</v>
      </c>
      <c r="U474" s="13">
        <v>0</v>
      </c>
      <c r="V474" s="6"/>
      <c r="W474" s="10" t="e">
        <v>#N/A</v>
      </c>
      <c r="X474" s="13">
        <v>0</v>
      </c>
      <c r="Y474" s="6"/>
      <c r="Z474" s="12"/>
      <c r="AA474" s="14">
        <v>1666666</v>
      </c>
      <c r="AB474" s="6" t="s">
        <v>40</v>
      </c>
      <c r="AC474" s="10">
        <v>6</v>
      </c>
      <c r="AD474" s="6"/>
      <c r="AE474" s="6"/>
      <c r="AF474" s="6" t="s">
        <v>288</v>
      </c>
      <c r="AG474" s="15"/>
    </row>
    <row r="475" spans="1:33" hidden="1" x14ac:dyDescent="0.3">
      <c r="A475" s="4" t="s">
        <v>33</v>
      </c>
      <c r="B475" s="5">
        <v>14</v>
      </c>
      <c r="C475" s="6" t="s">
        <v>439</v>
      </c>
      <c r="D475" s="7" t="s">
        <v>439</v>
      </c>
      <c r="E475" s="8" t="s">
        <v>440</v>
      </c>
      <c r="F475" s="8" t="s">
        <v>441</v>
      </c>
      <c r="G475" s="6">
        <v>1070611652</v>
      </c>
      <c r="H475" s="8" t="s">
        <v>327</v>
      </c>
      <c r="I475" s="6" t="s">
        <v>44</v>
      </c>
      <c r="J475" s="10">
        <v>11</v>
      </c>
      <c r="K475" s="6">
        <v>19</v>
      </c>
      <c r="L475" s="11">
        <v>2023</v>
      </c>
      <c r="M475" s="6">
        <v>477</v>
      </c>
      <c r="N475" s="6">
        <v>474</v>
      </c>
      <c r="O475" s="12"/>
      <c r="P475" s="12"/>
      <c r="Q475" s="12">
        <v>44959</v>
      </c>
      <c r="R475" s="12">
        <v>45324</v>
      </c>
      <c r="S475" s="13">
        <v>155250</v>
      </c>
      <c r="T475" s="13">
        <v>155250</v>
      </c>
      <c r="U475" s="13">
        <v>0</v>
      </c>
      <c r="V475" s="6"/>
      <c r="W475" s="10" t="e">
        <v>#N/A</v>
      </c>
      <c r="X475" s="13">
        <v>155250</v>
      </c>
      <c r="Y475" s="6"/>
      <c r="Z475" s="12"/>
      <c r="AA475" s="14">
        <v>0</v>
      </c>
      <c r="AB475" s="6" t="s">
        <v>40</v>
      </c>
      <c r="AC475" s="10">
        <v>6</v>
      </c>
      <c r="AD475" s="6"/>
      <c r="AE475" s="6"/>
      <c r="AF475" s="6" t="s">
        <v>41</v>
      </c>
      <c r="AG475" s="15" t="s">
        <v>41</v>
      </c>
    </row>
    <row r="476" spans="1:33" hidden="1" x14ac:dyDescent="0.3">
      <c r="A476" s="4" t="s">
        <v>33</v>
      </c>
      <c r="B476" s="5">
        <v>14</v>
      </c>
      <c r="C476" s="6" t="s">
        <v>439</v>
      </c>
      <c r="D476" s="7" t="s">
        <v>439</v>
      </c>
      <c r="E476" s="8" t="s">
        <v>440</v>
      </c>
      <c r="F476" s="8" t="s">
        <v>441</v>
      </c>
      <c r="G476" s="6">
        <v>900959051</v>
      </c>
      <c r="H476" s="8" t="s">
        <v>442</v>
      </c>
      <c r="I476" s="6" t="s">
        <v>111</v>
      </c>
      <c r="J476" s="10">
        <v>6</v>
      </c>
      <c r="K476" s="6">
        <v>146</v>
      </c>
      <c r="L476" s="11">
        <v>2023</v>
      </c>
      <c r="M476" s="6">
        <v>478</v>
      </c>
      <c r="N476" s="6">
        <v>475</v>
      </c>
      <c r="O476" s="12"/>
      <c r="P476" s="12"/>
      <c r="Q476" s="12">
        <v>45124</v>
      </c>
      <c r="R476" s="12">
        <v>45307</v>
      </c>
      <c r="S476" s="13">
        <v>15700000</v>
      </c>
      <c r="T476" s="13">
        <v>15700000</v>
      </c>
      <c r="U476" s="13">
        <v>0</v>
      </c>
      <c r="V476" s="6"/>
      <c r="W476" s="10" t="e">
        <v>#N/A</v>
      </c>
      <c r="X476" s="13">
        <v>0</v>
      </c>
      <c r="Y476" s="6"/>
      <c r="Z476" s="12"/>
      <c r="AA476" s="14">
        <v>15700000</v>
      </c>
      <c r="AB476" s="6" t="s">
        <v>57</v>
      </c>
      <c r="AC476" s="10">
        <v>2</v>
      </c>
      <c r="AD476" s="6"/>
      <c r="AE476" s="6" t="s">
        <v>443</v>
      </c>
      <c r="AF476" s="6" t="s">
        <v>135</v>
      </c>
      <c r="AG476" s="15" t="s">
        <v>62</v>
      </c>
    </row>
    <row r="477" spans="1:33" hidden="1" x14ac:dyDescent="0.3">
      <c r="A477" s="4" t="s">
        <v>33</v>
      </c>
      <c r="B477" s="5">
        <v>14</v>
      </c>
      <c r="C477" s="6" t="s">
        <v>439</v>
      </c>
      <c r="D477" s="7" t="s">
        <v>439</v>
      </c>
      <c r="E477" s="8" t="s">
        <v>440</v>
      </c>
      <c r="F477" s="8" t="s">
        <v>441</v>
      </c>
      <c r="G477" s="6">
        <v>900088976</v>
      </c>
      <c r="H477" s="8" t="s">
        <v>156</v>
      </c>
      <c r="I477" s="6" t="s">
        <v>75</v>
      </c>
      <c r="J477" s="10">
        <v>10</v>
      </c>
      <c r="K477" s="6">
        <v>221</v>
      </c>
      <c r="L477" s="11">
        <v>2023</v>
      </c>
      <c r="M477" s="6">
        <v>479</v>
      </c>
      <c r="N477" s="6">
        <v>476</v>
      </c>
      <c r="O477" s="12"/>
      <c r="P477" s="12"/>
      <c r="Q477" s="12">
        <v>45300</v>
      </c>
      <c r="R477" s="12">
        <v>45435</v>
      </c>
      <c r="S477" s="13">
        <v>38000000</v>
      </c>
      <c r="T477" s="13">
        <v>38000000</v>
      </c>
      <c r="U477" s="13">
        <v>0</v>
      </c>
      <c r="V477" s="6"/>
      <c r="W477" s="10" t="e">
        <v>#N/A</v>
      </c>
      <c r="X477" s="13">
        <v>0</v>
      </c>
      <c r="Y477" s="6"/>
      <c r="Z477" s="12"/>
      <c r="AA477" s="14">
        <v>38000000</v>
      </c>
      <c r="AB477" s="6" t="s">
        <v>57</v>
      </c>
      <c r="AC477" s="10">
        <v>2</v>
      </c>
      <c r="AD477" s="6"/>
      <c r="AE477" s="6"/>
      <c r="AF477" s="6" t="s">
        <v>159</v>
      </c>
      <c r="AG477" s="15"/>
    </row>
    <row r="478" spans="1:33" hidden="1" x14ac:dyDescent="0.3">
      <c r="A478" s="4" t="s">
        <v>33</v>
      </c>
      <c r="B478" s="5">
        <v>14</v>
      </c>
      <c r="C478" s="6" t="s">
        <v>439</v>
      </c>
      <c r="D478" s="7" t="s">
        <v>439</v>
      </c>
      <c r="E478" s="8" t="s">
        <v>440</v>
      </c>
      <c r="F478" s="8" t="s">
        <v>441</v>
      </c>
      <c r="G478" s="6">
        <v>900380303</v>
      </c>
      <c r="H478" s="8" t="s">
        <v>444</v>
      </c>
      <c r="I478" s="6" t="s">
        <v>75</v>
      </c>
      <c r="J478" s="10">
        <v>10</v>
      </c>
      <c r="K478" s="6">
        <v>222</v>
      </c>
      <c r="L478" s="11">
        <v>2023</v>
      </c>
      <c r="M478" s="6">
        <v>480</v>
      </c>
      <c r="N478" s="6">
        <v>477</v>
      </c>
      <c r="O478" s="12"/>
      <c r="P478" s="12"/>
      <c r="Q478" s="12">
        <v>45412</v>
      </c>
      <c r="R478" s="12">
        <v>45533</v>
      </c>
      <c r="S478" s="13">
        <v>47500000</v>
      </c>
      <c r="T478" s="13">
        <v>47500000</v>
      </c>
      <c r="U478" s="13">
        <v>9500000</v>
      </c>
      <c r="V478" s="6"/>
      <c r="W478" s="10" t="e">
        <v>#N/A</v>
      </c>
      <c r="X478" s="13">
        <v>0</v>
      </c>
      <c r="Y478" s="6"/>
      <c r="Z478" s="12"/>
      <c r="AA478" s="14">
        <v>38000000</v>
      </c>
      <c r="AB478" s="6" t="s">
        <v>57</v>
      </c>
      <c r="AC478" s="10">
        <v>2</v>
      </c>
      <c r="AD478" s="6"/>
      <c r="AE478" s="6"/>
      <c r="AF478" s="6" t="s">
        <v>159</v>
      </c>
      <c r="AG478" s="15"/>
    </row>
    <row r="479" spans="1:33" hidden="1" x14ac:dyDescent="0.3">
      <c r="A479" s="4" t="s">
        <v>33</v>
      </c>
      <c r="B479" s="5">
        <v>14</v>
      </c>
      <c r="C479" s="6" t="s">
        <v>439</v>
      </c>
      <c r="D479" s="7" t="s">
        <v>439</v>
      </c>
      <c r="E479" s="8" t="s">
        <v>440</v>
      </c>
      <c r="F479" s="8" t="s">
        <v>441</v>
      </c>
      <c r="G479" s="6">
        <v>1006793928</v>
      </c>
      <c r="H479" s="8" t="s">
        <v>445</v>
      </c>
      <c r="I479" s="6" t="s">
        <v>44</v>
      </c>
      <c r="J479" s="10">
        <v>11</v>
      </c>
      <c r="K479" s="6">
        <v>24</v>
      </c>
      <c r="L479" s="11">
        <v>2023</v>
      </c>
      <c r="M479" s="6">
        <v>481</v>
      </c>
      <c r="N479" s="6">
        <v>478</v>
      </c>
      <c r="O479" s="12"/>
      <c r="P479" s="12"/>
      <c r="Q479" s="12">
        <v>44960</v>
      </c>
      <c r="R479" s="12">
        <v>45291</v>
      </c>
      <c r="S479" s="13">
        <v>3910000</v>
      </c>
      <c r="T479" s="13">
        <v>3910000</v>
      </c>
      <c r="U479" s="13">
        <v>0</v>
      </c>
      <c r="V479" s="6"/>
      <c r="W479" s="10" t="e">
        <v>#N/A</v>
      </c>
      <c r="X479" s="13">
        <v>3910000</v>
      </c>
      <c r="Y479" s="6"/>
      <c r="Z479" s="12"/>
      <c r="AA479" s="14">
        <v>0</v>
      </c>
      <c r="AB479" s="6" t="s">
        <v>40</v>
      </c>
      <c r="AC479" s="10">
        <v>6</v>
      </c>
      <c r="AD479" s="6"/>
      <c r="AE479" s="6"/>
      <c r="AF479" s="6" t="s">
        <v>41</v>
      </c>
      <c r="AG479" s="15" t="s">
        <v>41</v>
      </c>
    </row>
    <row r="480" spans="1:33" hidden="1" x14ac:dyDescent="0.3">
      <c r="A480" s="4" t="s">
        <v>33</v>
      </c>
      <c r="B480" s="5">
        <v>14</v>
      </c>
      <c r="C480" s="6" t="s">
        <v>439</v>
      </c>
      <c r="D480" s="7" t="s">
        <v>439</v>
      </c>
      <c r="E480" s="8" t="s">
        <v>440</v>
      </c>
      <c r="F480" s="8" t="s">
        <v>441</v>
      </c>
      <c r="G480" s="6">
        <v>37722989</v>
      </c>
      <c r="H480" s="8" t="s">
        <v>446</v>
      </c>
      <c r="I480" s="6" t="s">
        <v>44</v>
      </c>
      <c r="J480" s="10">
        <v>11</v>
      </c>
      <c r="K480" s="6">
        <v>24</v>
      </c>
      <c r="L480" s="11">
        <v>2023</v>
      </c>
      <c r="M480" s="6">
        <v>482</v>
      </c>
      <c r="N480" s="6">
        <v>479</v>
      </c>
      <c r="O480" s="12"/>
      <c r="P480" s="12"/>
      <c r="Q480" s="12">
        <v>44960</v>
      </c>
      <c r="R480" s="12">
        <v>45291</v>
      </c>
      <c r="S480" s="13">
        <v>10880000</v>
      </c>
      <c r="T480" s="13">
        <v>10880000</v>
      </c>
      <c r="U480" s="13">
        <v>0</v>
      </c>
      <c r="V480" s="6"/>
      <c r="W480" s="10" t="e">
        <v>#N/A</v>
      </c>
      <c r="X480" s="13">
        <v>10880000</v>
      </c>
      <c r="Y480" s="6"/>
      <c r="Z480" s="12"/>
      <c r="AA480" s="14">
        <v>0</v>
      </c>
      <c r="AB480" s="6" t="s">
        <v>40</v>
      </c>
      <c r="AC480" s="10">
        <v>6</v>
      </c>
      <c r="AD480" s="6"/>
      <c r="AE480" s="6"/>
      <c r="AF480" s="6" t="s">
        <v>41</v>
      </c>
      <c r="AG480" s="15" t="s">
        <v>41</v>
      </c>
    </row>
    <row r="481" spans="1:33" hidden="1" x14ac:dyDescent="0.3">
      <c r="A481" s="4" t="s">
        <v>33</v>
      </c>
      <c r="B481" s="5">
        <v>14</v>
      </c>
      <c r="C481" s="6" t="s">
        <v>439</v>
      </c>
      <c r="D481" s="7" t="s">
        <v>439</v>
      </c>
      <c r="E481" s="8" t="s">
        <v>440</v>
      </c>
      <c r="F481" s="8" t="s">
        <v>441</v>
      </c>
      <c r="G481" s="6">
        <v>93394698</v>
      </c>
      <c r="H481" s="8" t="s">
        <v>447</v>
      </c>
      <c r="I481" s="6" t="s">
        <v>44</v>
      </c>
      <c r="J481" s="10">
        <v>11</v>
      </c>
      <c r="K481" s="6">
        <v>243</v>
      </c>
      <c r="L481" s="11">
        <v>2023</v>
      </c>
      <c r="M481" s="6">
        <v>483</v>
      </c>
      <c r="N481" s="6">
        <v>480</v>
      </c>
      <c r="O481" s="12"/>
      <c r="P481" s="12"/>
      <c r="Q481" s="12">
        <v>45301</v>
      </c>
      <c r="R481" s="12">
        <v>45391</v>
      </c>
      <c r="S481" s="13">
        <v>630000</v>
      </c>
      <c r="T481" s="13">
        <v>630000</v>
      </c>
      <c r="U481" s="13">
        <v>0</v>
      </c>
      <c r="V481" s="6"/>
      <c r="W481" s="10" t="e">
        <v>#N/A</v>
      </c>
      <c r="X481" s="13">
        <v>0</v>
      </c>
      <c r="Y481" s="6"/>
      <c r="Z481" s="12"/>
      <c r="AA481" s="14">
        <v>630000</v>
      </c>
      <c r="AB481" s="6" t="s">
        <v>40</v>
      </c>
      <c r="AC481" s="10">
        <v>6</v>
      </c>
      <c r="AD481" s="6"/>
      <c r="AE481" s="6"/>
      <c r="AF481" s="6" t="s">
        <v>288</v>
      </c>
      <c r="AG481" s="15"/>
    </row>
    <row r="482" spans="1:33" hidden="1" x14ac:dyDescent="0.3">
      <c r="A482" s="4" t="s">
        <v>33</v>
      </c>
      <c r="B482" s="5">
        <v>14</v>
      </c>
      <c r="C482" s="6" t="s">
        <v>439</v>
      </c>
      <c r="D482" s="7" t="s">
        <v>439</v>
      </c>
      <c r="E482" s="8" t="s">
        <v>440</v>
      </c>
      <c r="F482" s="8" t="s">
        <v>441</v>
      </c>
      <c r="G482" s="6">
        <v>1001804609</v>
      </c>
      <c r="H482" s="8" t="s">
        <v>448</v>
      </c>
      <c r="I482" s="6" t="s">
        <v>44</v>
      </c>
      <c r="J482" s="10">
        <v>11</v>
      </c>
      <c r="K482" s="6">
        <v>223</v>
      </c>
      <c r="L482" s="11">
        <v>2023</v>
      </c>
      <c r="M482" s="6">
        <v>484</v>
      </c>
      <c r="N482" s="6">
        <v>481</v>
      </c>
      <c r="O482" s="12"/>
      <c r="P482" s="12"/>
      <c r="Q482" s="12">
        <v>45289</v>
      </c>
      <c r="R482" s="12">
        <v>45301</v>
      </c>
      <c r="S482" s="13">
        <v>6272100</v>
      </c>
      <c r="T482" s="13">
        <v>6272100</v>
      </c>
      <c r="U482" s="13">
        <v>0</v>
      </c>
      <c r="V482" s="6"/>
      <c r="W482" s="10" t="e">
        <v>#N/A</v>
      </c>
      <c r="X482" s="13">
        <v>0</v>
      </c>
      <c r="Y482" s="6"/>
      <c r="Z482" s="12"/>
      <c r="AA482" s="14">
        <v>6272100</v>
      </c>
      <c r="AB482" s="6" t="s">
        <v>40</v>
      </c>
      <c r="AC482" s="10">
        <v>6</v>
      </c>
      <c r="AD482" s="6"/>
      <c r="AE482" s="6"/>
      <c r="AF482" s="6" t="s">
        <v>288</v>
      </c>
      <c r="AG482" s="15"/>
    </row>
    <row r="483" spans="1:33" hidden="1" x14ac:dyDescent="0.3">
      <c r="A483" s="4" t="s">
        <v>33</v>
      </c>
      <c r="B483" s="5">
        <v>14</v>
      </c>
      <c r="C483" s="6" t="s">
        <v>439</v>
      </c>
      <c r="D483" s="7" t="s">
        <v>439</v>
      </c>
      <c r="E483" s="8" t="s">
        <v>440</v>
      </c>
      <c r="F483" s="8" t="s">
        <v>441</v>
      </c>
      <c r="G483" s="6">
        <v>901100455</v>
      </c>
      <c r="H483" s="8" t="s">
        <v>449</v>
      </c>
      <c r="I483" s="6" t="s">
        <v>111</v>
      </c>
      <c r="J483" s="10">
        <v>6</v>
      </c>
      <c r="K483" s="6">
        <v>173</v>
      </c>
      <c r="L483" s="11">
        <v>2023</v>
      </c>
      <c r="M483" s="6">
        <v>485</v>
      </c>
      <c r="N483" s="6">
        <v>482</v>
      </c>
      <c r="O483" s="12"/>
      <c r="P483" s="12"/>
      <c r="Q483" s="12">
        <v>45117</v>
      </c>
      <c r="R483" s="12">
        <v>45641</v>
      </c>
      <c r="S483" s="13">
        <v>444750000</v>
      </c>
      <c r="T483" s="13">
        <v>444750000</v>
      </c>
      <c r="U483" s="13">
        <v>0</v>
      </c>
      <c r="V483" s="6"/>
      <c r="W483" s="10" t="e">
        <v>#N/A</v>
      </c>
      <c r="X483" s="13">
        <v>0</v>
      </c>
      <c r="Y483" s="6"/>
      <c r="Z483" s="12"/>
      <c r="AA483" s="14">
        <v>444750000</v>
      </c>
      <c r="AB483" s="6" t="s">
        <v>190</v>
      </c>
      <c r="AC483" s="10">
        <v>5</v>
      </c>
      <c r="AD483" s="6"/>
      <c r="AE483" s="6" t="s">
        <v>376</v>
      </c>
      <c r="AF483" s="6" t="s">
        <v>450</v>
      </c>
      <c r="AG483" s="15" t="s">
        <v>59</v>
      </c>
    </row>
    <row r="484" spans="1:33" hidden="1" x14ac:dyDescent="0.3">
      <c r="A484" s="4" t="s">
        <v>33</v>
      </c>
      <c r="B484" s="5">
        <v>14</v>
      </c>
      <c r="C484" s="6" t="s">
        <v>439</v>
      </c>
      <c r="D484" s="7" t="s">
        <v>439</v>
      </c>
      <c r="E484" s="8" t="s">
        <v>440</v>
      </c>
      <c r="F484" s="8" t="s">
        <v>441</v>
      </c>
      <c r="G484" s="6">
        <v>901100455</v>
      </c>
      <c r="H484" s="8" t="s">
        <v>449</v>
      </c>
      <c r="I484" s="6" t="s">
        <v>111</v>
      </c>
      <c r="J484" s="10">
        <v>6</v>
      </c>
      <c r="K484" s="6">
        <v>185</v>
      </c>
      <c r="L484" s="11">
        <v>2022</v>
      </c>
      <c r="M484" s="6">
        <v>486</v>
      </c>
      <c r="N484" s="6">
        <v>483</v>
      </c>
      <c r="O484" s="12"/>
      <c r="P484" s="12"/>
      <c r="Q484" s="12">
        <v>44972</v>
      </c>
      <c r="R484" s="12">
        <v>45548</v>
      </c>
      <c r="S484" s="13">
        <v>442424100</v>
      </c>
      <c r="T484" s="13">
        <v>442424100</v>
      </c>
      <c r="U484" s="13">
        <v>0</v>
      </c>
      <c r="V484" s="6"/>
      <c r="W484" s="10" t="e">
        <v>#N/A</v>
      </c>
      <c r="X484" s="13">
        <v>0</v>
      </c>
      <c r="Y484" s="6"/>
      <c r="Z484" s="12"/>
      <c r="AA484" s="14">
        <v>442424100</v>
      </c>
      <c r="AB484" s="6" t="s">
        <v>190</v>
      </c>
      <c r="AC484" s="10">
        <v>5</v>
      </c>
      <c r="AD484" s="6"/>
      <c r="AE484" s="6" t="s">
        <v>376</v>
      </c>
      <c r="AF484" s="6" t="s">
        <v>450</v>
      </c>
      <c r="AG484" s="15"/>
    </row>
    <row r="485" spans="1:33" hidden="1" x14ac:dyDescent="0.3">
      <c r="A485" s="4" t="s">
        <v>33</v>
      </c>
      <c r="B485" s="5">
        <v>14</v>
      </c>
      <c r="C485" s="6" t="s">
        <v>439</v>
      </c>
      <c r="D485" s="7" t="s">
        <v>439</v>
      </c>
      <c r="E485" s="8" t="s">
        <v>440</v>
      </c>
      <c r="F485" s="8" t="s">
        <v>441</v>
      </c>
      <c r="G485" s="6">
        <v>901100455</v>
      </c>
      <c r="H485" s="8" t="s">
        <v>449</v>
      </c>
      <c r="I485" s="6" t="s">
        <v>111</v>
      </c>
      <c r="J485" s="10">
        <v>6</v>
      </c>
      <c r="K485" s="6">
        <v>173</v>
      </c>
      <c r="L485" s="11">
        <v>2023</v>
      </c>
      <c r="M485" s="6">
        <v>487</v>
      </c>
      <c r="N485" s="6">
        <v>484</v>
      </c>
      <c r="O485" s="12"/>
      <c r="P485" s="12"/>
      <c r="Q485" s="12">
        <v>45117</v>
      </c>
      <c r="R485" s="12">
        <v>45641</v>
      </c>
      <c r="S485" s="13">
        <v>291300000</v>
      </c>
      <c r="T485" s="13">
        <v>291300000</v>
      </c>
      <c r="U485" s="13">
        <v>0</v>
      </c>
      <c r="V485" s="6"/>
      <c r="W485" s="10" t="e">
        <v>#N/A</v>
      </c>
      <c r="X485" s="13">
        <v>0</v>
      </c>
      <c r="Y485" s="6"/>
      <c r="Z485" s="12"/>
      <c r="AA485" s="14">
        <v>291300000</v>
      </c>
      <c r="AB485" s="6" t="s">
        <v>190</v>
      </c>
      <c r="AC485" s="10">
        <v>5</v>
      </c>
      <c r="AD485" s="6"/>
      <c r="AE485" s="6" t="s">
        <v>376</v>
      </c>
      <c r="AF485" s="6" t="s">
        <v>450</v>
      </c>
      <c r="AG485" s="15" t="s">
        <v>59</v>
      </c>
    </row>
    <row r="486" spans="1:33" hidden="1" x14ac:dyDescent="0.3">
      <c r="A486" s="4" t="s">
        <v>33</v>
      </c>
      <c r="B486" s="5">
        <v>14</v>
      </c>
      <c r="C486" s="6" t="s">
        <v>439</v>
      </c>
      <c r="D486" s="7" t="s">
        <v>439</v>
      </c>
      <c r="E486" s="8" t="s">
        <v>440</v>
      </c>
      <c r="F486" s="8" t="s">
        <v>441</v>
      </c>
      <c r="G486" s="6">
        <v>830005066</v>
      </c>
      <c r="H486" s="8" t="s">
        <v>451</v>
      </c>
      <c r="I486" s="6" t="s">
        <v>52</v>
      </c>
      <c r="J486" s="10">
        <v>2</v>
      </c>
      <c r="K486" s="6">
        <v>207</v>
      </c>
      <c r="L486" s="11">
        <v>2023</v>
      </c>
      <c r="M486" s="6">
        <v>488</v>
      </c>
      <c r="N486" s="6">
        <v>485</v>
      </c>
      <c r="O486" s="12"/>
      <c r="P486" s="12"/>
      <c r="Q486" s="12">
        <v>45412</v>
      </c>
      <c r="R486" s="12">
        <v>45533</v>
      </c>
      <c r="S486" s="13">
        <v>272546567</v>
      </c>
      <c r="T486" s="13">
        <v>272546567</v>
      </c>
      <c r="U486" s="13">
        <v>272546567</v>
      </c>
      <c r="V486" s="6"/>
      <c r="W486" s="10" t="e">
        <v>#N/A</v>
      </c>
      <c r="X486" s="13">
        <v>0</v>
      </c>
      <c r="Y486" s="6"/>
      <c r="Z486" s="12"/>
      <c r="AA486" s="14">
        <v>0</v>
      </c>
      <c r="AB486" s="6" t="s">
        <v>73</v>
      </c>
      <c r="AC486" s="10">
        <v>3</v>
      </c>
      <c r="AD486" s="6"/>
      <c r="AE486" s="6"/>
      <c r="AF486" s="6" t="s">
        <v>41</v>
      </c>
      <c r="AG486" s="15" t="s">
        <v>41</v>
      </c>
    </row>
    <row r="487" spans="1:33" hidden="1" x14ac:dyDescent="0.3">
      <c r="A487" s="4" t="s">
        <v>33</v>
      </c>
      <c r="B487" s="5">
        <v>14</v>
      </c>
      <c r="C487" s="6" t="s">
        <v>439</v>
      </c>
      <c r="D487" s="7" t="s">
        <v>439</v>
      </c>
      <c r="E487" s="8" t="s">
        <v>440</v>
      </c>
      <c r="F487" s="8" t="s">
        <v>441</v>
      </c>
      <c r="G487" s="6">
        <v>901370420</v>
      </c>
      <c r="H487" s="8" t="s">
        <v>452</v>
      </c>
      <c r="I487" s="6" t="s">
        <v>52</v>
      </c>
      <c r="J487" s="10">
        <v>2</v>
      </c>
      <c r="K487" s="6">
        <v>208</v>
      </c>
      <c r="L487" s="11">
        <v>2023</v>
      </c>
      <c r="M487" s="6">
        <v>489</v>
      </c>
      <c r="N487" s="6">
        <v>486</v>
      </c>
      <c r="O487" s="12"/>
      <c r="P487" s="12"/>
      <c r="Q487" s="12">
        <v>45412</v>
      </c>
      <c r="R487" s="12">
        <v>45564</v>
      </c>
      <c r="S487" s="13">
        <v>8640100</v>
      </c>
      <c r="T487" s="13">
        <v>8640100</v>
      </c>
      <c r="U487" s="13">
        <v>0</v>
      </c>
      <c r="V487" s="6"/>
      <c r="W487" s="10" t="e">
        <v>#N/A</v>
      </c>
      <c r="X487" s="13">
        <v>0</v>
      </c>
      <c r="Y487" s="6"/>
      <c r="Z487" s="12"/>
      <c r="AA487" s="14">
        <v>8640100</v>
      </c>
      <c r="AB487" s="6" t="s">
        <v>57</v>
      </c>
      <c r="AC487" s="10">
        <v>2</v>
      </c>
      <c r="AD487" s="6"/>
      <c r="AE487" s="6"/>
      <c r="AF487" s="6" t="s">
        <v>171</v>
      </c>
      <c r="AG487" s="15"/>
    </row>
    <row r="488" spans="1:33" hidden="1" x14ac:dyDescent="0.3">
      <c r="A488" s="4" t="s">
        <v>33</v>
      </c>
      <c r="B488" s="5">
        <v>14</v>
      </c>
      <c r="C488" s="6" t="s">
        <v>439</v>
      </c>
      <c r="D488" s="7" t="s">
        <v>439</v>
      </c>
      <c r="E488" s="8" t="s">
        <v>440</v>
      </c>
      <c r="F488" s="8" t="s">
        <v>441</v>
      </c>
      <c r="G488" s="6">
        <v>1013643257</v>
      </c>
      <c r="H488" s="8" t="s">
        <v>453</v>
      </c>
      <c r="I488" s="6" t="s">
        <v>44</v>
      </c>
      <c r="J488" s="10">
        <v>11</v>
      </c>
      <c r="K488" s="6">
        <v>25</v>
      </c>
      <c r="L488" s="11">
        <v>2023</v>
      </c>
      <c r="M488" s="6">
        <v>490</v>
      </c>
      <c r="N488" s="6">
        <v>487</v>
      </c>
      <c r="O488" s="12"/>
      <c r="P488" s="12"/>
      <c r="Q488" s="12">
        <v>44960</v>
      </c>
      <c r="R488" s="12">
        <v>45279</v>
      </c>
      <c r="S488" s="13">
        <v>340000</v>
      </c>
      <c r="T488" s="13">
        <v>340000</v>
      </c>
      <c r="U488" s="13">
        <v>0</v>
      </c>
      <c r="V488" s="6" t="s">
        <v>39</v>
      </c>
      <c r="W488" s="10">
        <v>1</v>
      </c>
      <c r="X488" s="13">
        <v>340000</v>
      </c>
      <c r="Y488" s="6"/>
      <c r="Z488" s="12"/>
      <c r="AA488" s="14">
        <v>0</v>
      </c>
      <c r="AB488" s="6" t="s">
        <v>40</v>
      </c>
      <c r="AC488" s="10">
        <v>6</v>
      </c>
      <c r="AD488" s="6"/>
      <c r="AE488" s="6" t="s">
        <v>454</v>
      </c>
      <c r="AF488" s="6" t="s">
        <v>41</v>
      </c>
      <c r="AG488" s="15" t="s">
        <v>41</v>
      </c>
    </row>
    <row r="489" spans="1:33" hidden="1" x14ac:dyDescent="0.3">
      <c r="A489" s="4" t="s">
        <v>33</v>
      </c>
      <c r="B489" s="5">
        <v>14</v>
      </c>
      <c r="C489" s="6" t="s">
        <v>439</v>
      </c>
      <c r="D489" s="7" t="s">
        <v>439</v>
      </c>
      <c r="E489" s="8" t="s">
        <v>440</v>
      </c>
      <c r="F489" s="8" t="s">
        <v>441</v>
      </c>
      <c r="G489" s="6">
        <v>901100455</v>
      </c>
      <c r="H489" s="8" t="s">
        <v>449</v>
      </c>
      <c r="I489" s="6" t="s">
        <v>111</v>
      </c>
      <c r="J489" s="10">
        <v>6</v>
      </c>
      <c r="K489" s="6">
        <v>173</v>
      </c>
      <c r="L489" s="11">
        <v>2023</v>
      </c>
      <c r="M489" s="6">
        <v>491</v>
      </c>
      <c r="N489" s="6">
        <v>488</v>
      </c>
      <c r="O489" s="12"/>
      <c r="P489" s="12"/>
      <c r="Q489" s="12">
        <v>45117</v>
      </c>
      <c r="R489" s="12">
        <v>45641</v>
      </c>
      <c r="S489" s="13">
        <v>58500000</v>
      </c>
      <c r="T489" s="13">
        <v>58500000</v>
      </c>
      <c r="U489" s="13">
        <v>0</v>
      </c>
      <c r="V489" s="6"/>
      <c r="W489" s="10" t="e">
        <v>#N/A</v>
      </c>
      <c r="X489" s="13">
        <v>0</v>
      </c>
      <c r="Y489" s="6"/>
      <c r="Z489" s="12"/>
      <c r="AA489" s="14">
        <v>58500000</v>
      </c>
      <c r="AB489" s="6" t="s">
        <v>190</v>
      </c>
      <c r="AC489" s="10">
        <v>5</v>
      </c>
      <c r="AD489" s="6"/>
      <c r="AE489" s="6" t="s">
        <v>376</v>
      </c>
      <c r="AF489" s="6" t="s">
        <v>450</v>
      </c>
      <c r="AG489" s="15" t="s">
        <v>59</v>
      </c>
    </row>
    <row r="490" spans="1:33" hidden="1" x14ac:dyDescent="0.3">
      <c r="A490" s="4" t="s">
        <v>33</v>
      </c>
      <c r="B490" s="5">
        <v>14</v>
      </c>
      <c r="C490" s="6" t="s">
        <v>439</v>
      </c>
      <c r="D490" s="7" t="s">
        <v>439</v>
      </c>
      <c r="E490" s="8" t="s">
        <v>440</v>
      </c>
      <c r="F490" s="8" t="s">
        <v>441</v>
      </c>
      <c r="G490" s="6">
        <v>66849398</v>
      </c>
      <c r="H490" s="8" t="s">
        <v>455</v>
      </c>
      <c r="I490" s="6" t="s">
        <v>44</v>
      </c>
      <c r="J490" s="10">
        <v>11</v>
      </c>
      <c r="K490" s="6">
        <v>67</v>
      </c>
      <c r="L490" s="11">
        <v>2023</v>
      </c>
      <c r="M490" s="6">
        <v>492</v>
      </c>
      <c r="N490" s="6">
        <v>489</v>
      </c>
      <c r="O490" s="12"/>
      <c r="P490" s="12"/>
      <c r="Q490" s="12">
        <v>44987</v>
      </c>
      <c r="R490" s="12">
        <v>45261</v>
      </c>
      <c r="S490" s="13">
        <v>170000</v>
      </c>
      <c r="T490" s="13">
        <v>170000</v>
      </c>
      <c r="U490" s="13">
        <v>0</v>
      </c>
      <c r="V490" s="6"/>
      <c r="W490" s="10" t="e">
        <v>#N/A</v>
      </c>
      <c r="X490" s="13">
        <v>0</v>
      </c>
      <c r="Y490" s="6"/>
      <c r="Z490" s="12"/>
      <c r="AA490" s="14">
        <v>170000</v>
      </c>
      <c r="AB490" s="6" t="s">
        <v>40</v>
      </c>
      <c r="AC490" s="10">
        <v>6</v>
      </c>
      <c r="AD490" s="6"/>
      <c r="AE490" s="6"/>
      <c r="AF490" s="6" t="s">
        <v>288</v>
      </c>
      <c r="AG490" s="15"/>
    </row>
    <row r="491" spans="1:33" hidden="1" x14ac:dyDescent="0.3">
      <c r="A491" s="4" t="s">
        <v>33</v>
      </c>
      <c r="B491" s="5">
        <v>14</v>
      </c>
      <c r="C491" s="6" t="s">
        <v>439</v>
      </c>
      <c r="D491" s="7" t="s">
        <v>439</v>
      </c>
      <c r="E491" s="8" t="s">
        <v>440</v>
      </c>
      <c r="F491" s="8" t="s">
        <v>441</v>
      </c>
      <c r="G491" s="6">
        <v>1013643257</v>
      </c>
      <c r="H491" s="8" t="s">
        <v>453</v>
      </c>
      <c r="I491" s="6" t="s">
        <v>44</v>
      </c>
      <c r="J491" s="10">
        <v>11</v>
      </c>
      <c r="K491" s="6">
        <v>25</v>
      </c>
      <c r="L491" s="11">
        <v>2023</v>
      </c>
      <c r="M491" s="6">
        <v>493</v>
      </c>
      <c r="N491" s="6">
        <v>490</v>
      </c>
      <c r="O491" s="12"/>
      <c r="P491" s="12"/>
      <c r="Q491" s="12">
        <v>44960</v>
      </c>
      <c r="R491" s="12">
        <v>45279</v>
      </c>
      <c r="S491" s="13">
        <v>11390000</v>
      </c>
      <c r="T491" s="13">
        <v>11390000</v>
      </c>
      <c r="U491" s="13">
        <v>0</v>
      </c>
      <c r="V491" s="6" t="s">
        <v>39</v>
      </c>
      <c r="W491" s="10">
        <v>1</v>
      </c>
      <c r="X491" s="13">
        <v>11390000</v>
      </c>
      <c r="Y491" s="6"/>
      <c r="Z491" s="12"/>
      <c r="AA491" s="14">
        <v>0</v>
      </c>
      <c r="AB491" s="6" t="s">
        <v>40</v>
      </c>
      <c r="AC491" s="10">
        <v>6</v>
      </c>
      <c r="AD491" s="6"/>
      <c r="AE491" s="6" t="s">
        <v>454</v>
      </c>
      <c r="AF491" s="6" t="s">
        <v>41</v>
      </c>
      <c r="AG491" s="15" t="s">
        <v>41</v>
      </c>
    </row>
    <row r="492" spans="1:33" hidden="1" x14ac:dyDescent="0.3">
      <c r="A492" s="4" t="s">
        <v>33</v>
      </c>
      <c r="B492" s="5">
        <v>14</v>
      </c>
      <c r="C492" s="6" t="s">
        <v>439</v>
      </c>
      <c r="D492" s="7" t="s">
        <v>439</v>
      </c>
      <c r="E492" s="8" t="s">
        <v>440</v>
      </c>
      <c r="F492" s="8" t="s">
        <v>441</v>
      </c>
      <c r="G492" s="6">
        <v>901100455</v>
      </c>
      <c r="H492" s="8" t="s">
        <v>449</v>
      </c>
      <c r="I492" s="6" t="s">
        <v>111</v>
      </c>
      <c r="J492" s="10">
        <v>6</v>
      </c>
      <c r="K492" s="6">
        <v>173</v>
      </c>
      <c r="L492" s="11">
        <v>2023</v>
      </c>
      <c r="M492" s="6">
        <v>494</v>
      </c>
      <c r="N492" s="6">
        <v>491</v>
      </c>
      <c r="O492" s="12"/>
      <c r="P492" s="12"/>
      <c r="Q492" s="12">
        <v>45117</v>
      </c>
      <c r="R492" s="12">
        <v>45360</v>
      </c>
      <c r="S492" s="13">
        <v>378000000</v>
      </c>
      <c r="T492" s="13">
        <v>378000000</v>
      </c>
      <c r="U492" s="13">
        <v>0</v>
      </c>
      <c r="V492" s="6"/>
      <c r="W492" s="10" t="e">
        <v>#N/A</v>
      </c>
      <c r="X492" s="13">
        <v>0</v>
      </c>
      <c r="Y492" s="6"/>
      <c r="Z492" s="12"/>
      <c r="AA492" s="14">
        <v>378000000</v>
      </c>
      <c r="AB492" s="6" t="s">
        <v>190</v>
      </c>
      <c r="AC492" s="10">
        <v>5</v>
      </c>
      <c r="AD492" s="6"/>
      <c r="AE492" s="6" t="s">
        <v>376</v>
      </c>
      <c r="AF492" s="6" t="s">
        <v>450</v>
      </c>
      <c r="AG492" s="15" t="s">
        <v>59</v>
      </c>
    </row>
    <row r="493" spans="1:33" hidden="1" x14ac:dyDescent="0.3">
      <c r="A493" s="4" t="s">
        <v>33</v>
      </c>
      <c r="B493" s="5">
        <v>14</v>
      </c>
      <c r="C493" s="6" t="s">
        <v>439</v>
      </c>
      <c r="D493" s="7" t="s">
        <v>439</v>
      </c>
      <c r="E493" s="8" t="s">
        <v>440</v>
      </c>
      <c r="F493" s="8" t="s">
        <v>441</v>
      </c>
      <c r="G493" s="6">
        <v>830005066</v>
      </c>
      <c r="H493" s="8" t="s">
        <v>451</v>
      </c>
      <c r="I493" s="6" t="s">
        <v>52</v>
      </c>
      <c r="J493" s="10">
        <v>2</v>
      </c>
      <c r="K493" s="6">
        <v>207</v>
      </c>
      <c r="L493" s="11">
        <v>2023</v>
      </c>
      <c r="M493" s="6">
        <v>495</v>
      </c>
      <c r="N493" s="6">
        <v>492</v>
      </c>
      <c r="O493" s="12"/>
      <c r="P493" s="12"/>
      <c r="Q493" s="12">
        <v>45412</v>
      </c>
      <c r="R493" s="12">
        <v>45533</v>
      </c>
      <c r="S493" s="13">
        <v>303000000</v>
      </c>
      <c r="T493" s="13">
        <v>303000000</v>
      </c>
      <c r="U493" s="13">
        <v>302609240</v>
      </c>
      <c r="V493" s="6" t="s">
        <v>39</v>
      </c>
      <c r="W493" s="10">
        <v>1</v>
      </c>
      <c r="X493" s="13">
        <v>390760</v>
      </c>
      <c r="Y493" s="6"/>
      <c r="Z493" s="12"/>
      <c r="AA493" s="14">
        <v>0</v>
      </c>
      <c r="AB493" s="6" t="s">
        <v>73</v>
      </c>
      <c r="AC493" s="10">
        <v>3</v>
      </c>
      <c r="AD493" s="6"/>
      <c r="AE493" s="6"/>
      <c r="AF493" s="6" t="s">
        <v>41</v>
      </c>
      <c r="AG493" s="15" t="s">
        <v>41</v>
      </c>
    </row>
    <row r="494" spans="1:33" hidden="1" x14ac:dyDescent="0.3">
      <c r="A494" s="4" t="s">
        <v>33</v>
      </c>
      <c r="B494" s="5">
        <v>14</v>
      </c>
      <c r="C494" s="6" t="s">
        <v>439</v>
      </c>
      <c r="D494" s="7" t="s">
        <v>439</v>
      </c>
      <c r="E494" s="8" t="s">
        <v>440</v>
      </c>
      <c r="F494" s="8" t="s">
        <v>441</v>
      </c>
      <c r="G494" s="6">
        <v>901370420</v>
      </c>
      <c r="H494" s="8" t="s">
        <v>452</v>
      </c>
      <c r="I494" s="6" t="s">
        <v>52</v>
      </c>
      <c r="J494" s="10">
        <v>2</v>
      </c>
      <c r="K494" s="6">
        <v>219</v>
      </c>
      <c r="L494" s="11">
        <v>2023</v>
      </c>
      <c r="M494" s="6">
        <v>496</v>
      </c>
      <c r="N494" s="6">
        <v>493</v>
      </c>
      <c r="O494" s="12"/>
      <c r="P494" s="12"/>
      <c r="Q494" s="19">
        <v>45412</v>
      </c>
      <c r="R494" s="12">
        <v>45640</v>
      </c>
      <c r="S494" s="13">
        <v>138987744</v>
      </c>
      <c r="T494" s="13">
        <v>138987744</v>
      </c>
      <c r="U494" s="13">
        <v>138831335</v>
      </c>
      <c r="V494" s="6" t="s">
        <v>39</v>
      </c>
      <c r="W494" s="10">
        <v>1</v>
      </c>
      <c r="X494" s="13">
        <v>156409</v>
      </c>
      <c r="Y494" s="6"/>
      <c r="Z494" s="12"/>
      <c r="AA494" s="14">
        <v>0</v>
      </c>
      <c r="AB494" s="6" t="s">
        <v>73</v>
      </c>
      <c r="AC494" s="10">
        <v>3</v>
      </c>
      <c r="AD494" s="6"/>
      <c r="AE494" s="6"/>
      <c r="AF494" s="6" t="s">
        <v>41</v>
      </c>
      <c r="AG494" s="15" t="s">
        <v>41</v>
      </c>
    </row>
    <row r="495" spans="1:33" hidden="1" x14ac:dyDescent="0.3">
      <c r="A495" s="4" t="s">
        <v>33</v>
      </c>
      <c r="B495" s="5">
        <v>14</v>
      </c>
      <c r="C495" s="6" t="s">
        <v>439</v>
      </c>
      <c r="D495" s="7" t="s">
        <v>439</v>
      </c>
      <c r="E495" s="8" t="s">
        <v>440</v>
      </c>
      <c r="F495" s="8" t="s">
        <v>441</v>
      </c>
      <c r="G495" s="6">
        <v>900206910</v>
      </c>
      <c r="H495" s="8" t="s">
        <v>456</v>
      </c>
      <c r="I495" s="6" t="s">
        <v>75</v>
      </c>
      <c r="J495" s="10">
        <v>10</v>
      </c>
      <c r="K495" s="6">
        <v>245</v>
      </c>
      <c r="L495" s="11">
        <v>2023</v>
      </c>
      <c r="M495" s="6">
        <v>497</v>
      </c>
      <c r="N495" s="6">
        <v>494</v>
      </c>
      <c r="O495" s="12"/>
      <c r="P495" s="12"/>
      <c r="Q495" s="12">
        <v>45317</v>
      </c>
      <c r="R495" s="12">
        <v>45468</v>
      </c>
      <c r="S495" s="13">
        <v>9642000</v>
      </c>
      <c r="T495" s="13">
        <v>9642000</v>
      </c>
      <c r="U495" s="13">
        <v>0</v>
      </c>
      <c r="V495" s="6" t="s">
        <v>39</v>
      </c>
      <c r="W495" s="10">
        <v>1</v>
      </c>
      <c r="X495" s="13">
        <v>9642000</v>
      </c>
      <c r="Y495" s="6"/>
      <c r="Z495" s="12"/>
      <c r="AA495" s="14">
        <v>0</v>
      </c>
      <c r="AB495" s="6" t="s">
        <v>73</v>
      </c>
      <c r="AC495" s="10">
        <v>3</v>
      </c>
      <c r="AD495" s="6"/>
      <c r="AE495" s="6"/>
      <c r="AF495" s="6" t="s">
        <v>41</v>
      </c>
      <c r="AG495" s="15" t="s">
        <v>41</v>
      </c>
    </row>
    <row r="496" spans="1:33" hidden="1" x14ac:dyDescent="0.3">
      <c r="A496" s="4" t="s">
        <v>33</v>
      </c>
      <c r="B496" s="5">
        <v>14</v>
      </c>
      <c r="C496" s="6" t="s">
        <v>439</v>
      </c>
      <c r="D496" s="7" t="s">
        <v>439</v>
      </c>
      <c r="E496" s="8" t="s">
        <v>440</v>
      </c>
      <c r="F496" s="8" t="s">
        <v>441</v>
      </c>
      <c r="G496" s="6">
        <v>1024576228</v>
      </c>
      <c r="H496" s="8" t="s">
        <v>457</v>
      </c>
      <c r="I496" s="6" t="s">
        <v>44</v>
      </c>
      <c r="J496" s="10">
        <v>11</v>
      </c>
      <c r="K496" s="6">
        <v>193</v>
      </c>
      <c r="L496" s="11">
        <v>2023</v>
      </c>
      <c r="M496" s="6">
        <v>498</v>
      </c>
      <c r="N496" s="6">
        <v>495</v>
      </c>
      <c r="O496" s="12"/>
      <c r="P496" s="12"/>
      <c r="Q496" s="12">
        <v>45205</v>
      </c>
      <c r="R496" s="12">
        <v>45235</v>
      </c>
      <c r="S496" s="13">
        <v>32291026</v>
      </c>
      <c r="T496" s="13">
        <v>32291026</v>
      </c>
      <c r="U496" s="13">
        <v>32238636</v>
      </c>
      <c r="V496" s="6"/>
      <c r="W496" s="10" t="e">
        <v>#N/A</v>
      </c>
      <c r="X496" s="13">
        <v>0</v>
      </c>
      <c r="Y496" s="6"/>
      <c r="Z496" s="12"/>
      <c r="AA496" s="14">
        <v>52390</v>
      </c>
      <c r="AB496" s="6" t="s">
        <v>40</v>
      </c>
      <c r="AC496" s="10">
        <v>6</v>
      </c>
      <c r="AD496" s="6"/>
      <c r="AE496" s="6"/>
      <c r="AF496" s="6" t="s">
        <v>288</v>
      </c>
      <c r="AG496" s="15"/>
    </row>
    <row r="497" spans="1:33" hidden="1" x14ac:dyDescent="0.3">
      <c r="A497" s="4" t="s">
        <v>33</v>
      </c>
      <c r="B497" s="5">
        <v>14</v>
      </c>
      <c r="C497" s="6" t="s">
        <v>439</v>
      </c>
      <c r="D497" s="7" t="s">
        <v>439</v>
      </c>
      <c r="E497" s="8" t="s">
        <v>440</v>
      </c>
      <c r="F497" s="8" t="s">
        <v>441</v>
      </c>
      <c r="G497" s="6">
        <v>79867234</v>
      </c>
      <c r="H497" s="8" t="s">
        <v>458</v>
      </c>
      <c r="I497" s="6" t="s">
        <v>44</v>
      </c>
      <c r="J497" s="10">
        <v>11</v>
      </c>
      <c r="K497" s="6">
        <v>210</v>
      </c>
      <c r="L497" s="11">
        <v>2023</v>
      </c>
      <c r="M497" s="6">
        <v>499</v>
      </c>
      <c r="N497" s="6">
        <v>496</v>
      </c>
      <c r="O497" s="12"/>
      <c r="P497" s="12"/>
      <c r="Q497" s="12">
        <v>45316</v>
      </c>
      <c r="R497" s="12">
        <v>45635</v>
      </c>
      <c r="S497" s="13">
        <v>116630487</v>
      </c>
      <c r="T497" s="13">
        <v>116630487</v>
      </c>
      <c r="U497" s="13">
        <v>57619077</v>
      </c>
      <c r="V497" s="6"/>
      <c r="W497" s="10" t="e">
        <v>#N/A</v>
      </c>
      <c r="X497" s="13">
        <v>0</v>
      </c>
      <c r="Y497" s="6"/>
      <c r="Z497" s="12"/>
      <c r="AA497" s="14">
        <v>59011410</v>
      </c>
      <c r="AB497" s="6" t="s">
        <v>40</v>
      </c>
      <c r="AC497" s="10">
        <v>6</v>
      </c>
      <c r="AD497" s="6"/>
      <c r="AE497" s="6" t="s">
        <v>459</v>
      </c>
      <c r="AF497" s="6" t="s">
        <v>193</v>
      </c>
      <c r="AG497" s="15"/>
    </row>
    <row r="498" spans="1:33" hidden="1" x14ac:dyDescent="0.3">
      <c r="A498" s="4" t="s">
        <v>33</v>
      </c>
      <c r="B498" s="5">
        <v>14</v>
      </c>
      <c r="C498" s="6" t="s">
        <v>439</v>
      </c>
      <c r="D498" s="7" t="s">
        <v>439</v>
      </c>
      <c r="E498" s="8" t="s">
        <v>440</v>
      </c>
      <c r="F498" s="8" t="s">
        <v>441</v>
      </c>
      <c r="G498" s="6">
        <v>1014215506</v>
      </c>
      <c r="H498" s="8" t="s">
        <v>460</v>
      </c>
      <c r="I498" s="6" t="s">
        <v>44</v>
      </c>
      <c r="J498" s="10">
        <v>11</v>
      </c>
      <c r="K498" s="6">
        <v>133</v>
      </c>
      <c r="L498" s="11">
        <v>2023</v>
      </c>
      <c r="M498" s="6">
        <v>500</v>
      </c>
      <c r="N498" s="6">
        <v>497</v>
      </c>
      <c r="O498" s="12"/>
      <c r="P498" s="12"/>
      <c r="Q498" s="12">
        <v>45084</v>
      </c>
      <c r="R498" s="12">
        <v>45266</v>
      </c>
      <c r="S498" s="13">
        <v>455000</v>
      </c>
      <c r="T498" s="13">
        <v>455000</v>
      </c>
      <c r="U498" s="13">
        <v>0</v>
      </c>
      <c r="V498" s="6" t="s">
        <v>39</v>
      </c>
      <c r="W498" s="10">
        <v>1</v>
      </c>
      <c r="X498" s="13">
        <v>455000</v>
      </c>
      <c r="Y498" s="6"/>
      <c r="Z498" s="12"/>
      <c r="AA498" s="14">
        <v>0</v>
      </c>
      <c r="AB498" s="6" t="s">
        <v>40</v>
      </c>
      <c r="AC498" s="10">
        <v>6</v>
      </c>
      <c r="AD498" s="6"/>
      <c r="AE498" s="6"/>
      <c r="AF498" s="6" t="s">
        <v>41</v>
      </c>
      <c r="AG498" s="15" t="s">
        <v>41</v>
      </c>
    </row>
    <row r="499" spans="1:33" hidden="1" x14ac:dyDescent="0.3">
      <c r="A499" s="4" t="s">
        <v>33</v>
      </c>
      <c r="B499" s="5">
        <v>14</v>
      </c>
      <c r="C499" s="6" t="s">
        <v>439</v>
      </c>
      <c r="D499" s="7" t="s">
        <v>439</v>
      </c>
      <c r="E499" s="8" t="s">
        <v>440</v>
      </c>
      <c r="F499" s="8" t="s">
        <v>441</v>
      </c>
      <c r="G499" s="6">
        <v>830095614</v>
      </c>
      <c r="H499" s="8" t="s">
        <v>461</v>
      </c>
      <c r="I499" s="6" t="s">
        <v>75</v>
      </c>
      <c r="J499" s="10">
        <v>10</v>
      </c>
      <c r="K499" s="6">
        <v>217</v>
      </c>
      <c r="L499" s="11">
        <v>2023</v>
      </c>
      <c r="M499" s="6">
        <v>501</v>
      </c>
      <c r="N499" s="6">
        <v>889</v>
      </c>
      <c r="O499" s="12"/>
      <c r="P499" s="12"/>
      <c r="Q499" s="12">
        <v>45418</v>
      </c>
      <c r="R499" s="12">
        <v>45782</v>
      </c>
      <c r="S499" s="13">
        <v>138932800</v>
      </c>
      <c r="T499" s="13">
        <v>138932800</v>
      </c>
      <c r="U499" s="13">
        <v>59320000</v>
      </c>
      <c r="V499" s="6"/>
      <c r="W499" s="10" t="e">
        <v>#N/A</v>
      </c>
      <c r="X499" s="13">
        <v>0</v>
      </c>
      <c r="Y499" s="6"/>
      <c r="Z499" s="12"/>
      <c r="AA499" s="14">
        <v>79612800</v>
      </c>
      <c r="AB499" s="6" t="s">
        <v>57</v>
      </c>
      <c r="AC499" s="10">
        <v>2</v>
      </c>
      <c r="AD499" s="6"/>
      <c r="AE499" s="6"/>
      <c r="AF499" s="6" t="s">
        <v>88</v>
      </c>
      <c r="AG499" s="15"/>
    </row>
    <row r="500" spans="1:33" hidden="1" x14ac:dyDescent="0.3">
      <c r="A500" s="4" t="s">
        <v>33</v>
      </c>
      <c r="B500" s="5">
        <v>14</v>
      </c>
      <c r="C500" s="6" t="s">
        <v>439</v>
      </c>
      <c r="D500" s="7" t="s">
        <v>439</v>
      </c>
      <c r="E500" s="8" t="s">
        <v>440</v>
      </c>
      <c r="F500" s="8" t="s">
        <v>441</v>
      </c>
      <c r="G500" s="6">
        <v>830032102</v>
      </c>
      <c r="H500" s="8" t="s">
        <v>462</v>
      </c>
      <c r="I500" s="6" t="s">
        <v>75</v>
      </c>
      <c r="J500" s="10">
        <v>10</v>
      </c>
      <c r="K500" s="6">
        <v>218</v>
      </c>
      <c r="L500" s="11">
        <v>2023</v>
      </c>
      <c r="M500" s="6">
        <v>502</v>
      </c>
      <c r="N500" s="6">
        <v>499</v>
      </c>
      <c r="O500" s="12"/>
      <c r="P500" s="12"/>
      <c r="Q500" s="12">
        <v>45415</v>
      </c>
      <c r="R500" s="12">
        <v>45749</v>
      </c>
      <c r="S500" s="13">
        <v>465000000</v>
      </c>
      <c r="T500" s="13">
        <v>465000000</v>
      </c>
      <c r="U500" s="13">
        <v>276703214</v>
      </c>
      <c r="V500" s="6"/>
      <c r="W500" s="10" t="e">
        <v>#N/A</v>
      </c>
      <c r="X500" s="13">
        <v>0</v>
      </c>
      <c r="Y500" s="6"/>
      <c r="Z500" s="12"/>
      <c r="AA500" s="14">
        <v>188296786</v>
      </c>
      <c r="AB500" s="6" t="s">
        <v>190</v>
      </c>
      <c r="AC500" s="10">
        <v>5</v>
      </c>
      <c r="AD500" s="6"/>
      <c r="AE500" s="6" t="s">
        <v>376</v>
      </c>
      <c r="AF500" s="6" t="s">
        <v>88</v>
      </c>
      <c r="AG500" s="15"/>
    </row>
    <row r="501" spans="1:33" hidden="1" x14ac:dyDescent="0.3">
      <c r="A501" s="4" t="s">
        <v>33</v>
      </c>
      <c r="B501" s="5">
        <v>14</v>
      </c>
      <c r="C501" s="6" t="s">
        <v>439</v>
      </c>
      <c r="D501" s="7" t="s">
        <v>439</v>
      </c>
      <c r="E501" s="8" t="s">
        <v>440</v>
      </c>
      <c r="F501" s="8" t="s">
        <v>441</v>
      </c>
      <c r="G501" s="6">
        <v>901785289</v>
      </c>
      <c r="H501" s="8" t="s">
        <v>209</v>
      </c>
      <c r="I501" s="6" t="s">
        <v>210</v>
      </c>
      <c r="J501" s="10">
        <v>8</v>
      </c>
      <c r="K501" s="6">
        <v>230</v>
      </c>
      <c r="L501" s="11">
        <v>2023</v>
      </c>
      <c r="M501" s="6">
        <v>503</v>
      </c>
      <c r="N501" s="6">
        <v>500</v>
      </c>
      <c r="O501" s="12"/>
      <c r="P501" s="12"/>
      <c r="Q501" s="12">
        <v>45401</v>
      </c>
      <c r="R501" s="12">
        <v>45838</v>
      </c>
      <c r="S501" s="13">
        <v>299113154</v>
      </c>
      <c r="T501" s="13">
        <v>299113154</v>
      </c>
      <c r="U501" s="13">
        <v>297795581</v>
      </c>
      <c r="V501" s="6"/>
      <c r="W501" s="10" t="e">
        <v>#N/A</v>
      </c>
      <c r="X501" s="13">
        <v>0</v>
      </c>
      <c r="Y501" s="6"/>
      <c r="Z501" s="12"/>
      <c r="AA501" s="14">
        <v>1317573</v>
      </c>
      <c r="AB501" s="6" t="s">
        <v>57</v>
      </c>
      <c r="AC501" s="10">
        <v>2</v>
      </c>
      <c r="AD501" s="6"/>
      <c r="AE501" s="6"/>
      <c r="AF501" s="6" t="s">
        <v>208</v>
      </c>
      <c r="AG501" s="15"/>
    </row>
    <row r="502" spans="1:33" hidden="1" x14ac:dyDescent="0.3">
      <c r="A502" s="4" t="s">
        <v>33</v>
      </c>
      <c r="B502" s="5">
        <v>14</v>
      </c>
      <c r="C502" s="6" t="s">
        <v>439</v>
      </c>
      <c r="D502" s="7" t="s">
        <v>439</v>
      </c>
      <c r="E502" s="8" t="s">
        <v>440</v>
      </c>
      <c r="F502" s="8" t="s">
        <v>441</v>
      </c>
      <c r="G502" s="6">
        <v>901785120</v>
      </c>
      <c r="H502" s="8" t="s">
        <v>206</v>
      </c>
      <c r="I502" s="6" t="s">
        <v>207</v>
      </c>
      <c r="J502" s="10">
        <v>18</v>
      </c>
      <c r="K502" s="6">
        <v>238</v>
      </c>
      <c r="L502" s="11">
        <v>2023</v>
      </c>
      <c r="M502" s="6">
        <v>504</v>
      </c>
      <c r="N502" s="6">
        <v>501</v>
      </c>
      <c r="O502" s="12"/>
      <c r="P502" s="12"/>
      <c r="Q502" s="12">
        <v>45401</v>
      </c>
      <c r="R502" s="12">
        <v>45716</v>
      </c>
      <c r="S502" s="13">
        <v>45244674</v>
      </c>
      <c r="T502" s="13">
        <v>45244674</v>
      </c>
      <c r="U502" s="13">
        <v>45244674</v>
      </c>
      <c r="V502" s="6"/>
      <c r="W502" s="10" t="e">
        <v>#N/A</v>
      </c>
      <c r="X502" s="13">
        <v>0</v>
      </c>
      <c r="Y502" s="6"/>
      <c r="Z502" s="12"/>
      <c r="AA502" s="14">
        <v>0</v>
      </c>
      <c r="AB502" s="6" t="s">
        <v>73</v>
      </c>
      <c r="AC502" s="10">
        <v>3</v>
      </c>
      <c r="AD502" s="6"/>
      <c r="AE502" s="6"/>
      <c r="AF502" s="6" t="s">
        <v>41</v>
      </c>
      <c r="AG502" s="15" t="s">
        <v>41</v>
      </c>
    </row>
    <row r="503" spans="1:33" hidden="1" x14ac:dyDescent="0.3">
      <c r="A503" s="4" t="s">
        <v>33</v>
      </c>
      <c r="B503" s="5">
        <v>14</v>
      </c>
      <c r="C503" s="6" t="s">
        <v>439</v>
      </c>
      <c r="D503" s="7" t="s">
        <v>439</v>
      </c>
      <c r="E503" s="8" t="s">
        <v>440</v>
      </c>
      <c r="F503" s="8" t="s">
        <v>441</v>
      </c>
      <c r="G503" s="6">
        <v>901039835</v>
      </c>
      <c r="H503" s="8" t="s">
        <v>463</v>
      </c>
      <c r="I503" s="6" t="s">
        <v>75</v>
      </c>
      <c r="J503" s="10">
        <v>10</v>
      </c>
      <c r="K503" s="6">
        <v>200</v>
      </c>
      <c r="L503" s="11">
        <v>2023</v>
      </c>
      <c r="M503" s="6">
        <v>505</v>
      </c>
      <c r="N503" s="6">
        <v>502</v>
      </c>
      <c r="O503" s="12"/>
      <c r="P503" s="12"/>
      <c r="Q503" s="12">
        <v>45282</v>
      </c>
      <c r="R503" s="12">
        <v>45388</v>
      </c>
      <c r="S503" s="13">
        <v>65000000</v>
      </c>
      <c r="T503" s="13">
        <v>65000000</v>
      </c>
      <c r="U503" s="13">
        <v>20040370</v>
      </c>
      <c r="V503" s="6"/>
      <c r="W503" s="10" t="e">
        <v>#N/A</v>
      </c>
      <c r="X503" s="13">
        <v>0</v>
      </c>
      <c r="Y503" s="6"/>
      <c r="Z503" s="12"/>
      <c r="AA503" s="14">
        <v>44959630</v>
      </c>
      <c r="AB503" s="6" t="s">
        <v>57</v>
      </c>
      <c r="AC503" s="10">
        <v>2</v>
      </c>
      <c r="AD503" s="6"/>
      <c r="AE503" s="6" t="s">
        <v>464</v>
      </c>
      <c r="AF503" s="6" t="s">
        <v>465</v>
      </c>
      <c r="AG503" s="15"/>
    </row>
    <row r="504" spans="1:33" hidden="1" x14ac:dyDescent="0.3">
      <c r="A504" s="4" t="s">
        <v>33</v>
      </c>
      <c r="B504" s="5">
        <v>14</v>
      </c>
      <c r="C504" s="6" t="s">
        <v>439</v>
      </c>
      <c r="D504" s="7" t="s">
        <v>439</v>
      </c>
      <c r="E504" s="8" t="s">
        <v>440</v>
      </c>
      <c r="F504" s="8" t="s">
        <v>441</v>
      </c>
      <c r="G504" s="6">
        <v>830095614</v>
      </c>
      <c r="H504" s="8" t="s">
        <v>461</v>
      </c>
      <c r="I504" s="6" t="s">
        <v>75</v>
      </c>
      <c r="J504" s="10">
        <v>10</v>
      </c>
      <c r="K504" s="6">
        <v>217</v>
      </c>
      <c r="L504" s="11">
        <v>2023</v>
      </c>
      <c r="M504" s="6">
        <v>506</v>
      </c>
      <c r="N504" s="6">
        <v>890</v>
      </c>
      <c r="O504" s="12"/>
      <c r="P504" s="12"/>
      <c r="Q504" s="12">
        <v>45418</v>
      </c>
      <c r="R504" s="12">
        <v>45782</v>
      </c>
      <c r="S504" s="13">
        <v>203559600</v>
      </c>
      <c r="T504" s="13">
        <v>203559600</v>
      </c>
      <c r="U504" s="13">
        <v>0</v>
      </c>
      <c r="V504" s="6"/>
      <c r="W504" s="10" t="e">
        <v>#N/A</v>
      </c>
      <c r="X504" s="13">
        <v>0</v>
      </c>
      <c r="Y504" s="6"/>
      <c r="Z504" s="12"/>
      <c r="AA504" s="14">
        <v>203559600</v>
      </c>
      <c r="AB504" s="6" t="s">
        <v>57</v>
      </c>
      <c r="AC504" s="10">
        <v>2</v>
      </c>
      <c r="AD504" s="6"/>
      <c r="AE504" s="6"/>
      <c r="AF504" s="6" t="s">
        <v>88</v>
      </c>
      <c r="AG504" s="15"/>
    </row>
    <row r="505" spans="1:33" hidden="1" x14ac:dyDescent="0.3">
      <c r="A505" s="4" t="s">
        <v>33</v>
      </c>
      <c r="B505" s="5">
        <v>14</v>
      </c>
      <c r="C505" s="6" t="s">
        <v>439</v>
      </c>
      <c r="D505" s="7" t="s">
        <v>439</v>
      </c>
      <c r="E505" s="8" t="s">
        <v>440</v>
      </c>
      <c r="F505" s="8" t="s">
        <v>441</v>
      </c>
      <c r="G505" s="6">
        <v>901100455</v>
      </c>
      <c r="H505" s="8" t="s">
        <v>449</v>
      </c>
      <c r="I505" s="6" t="s">
        <v>111</v>
      </c>
      <c r="J505" s="10">
        <v>6</v>
      </c>
      <c r="K505" s="6">
        <v>173</v>
      </c>
      <c r="L505" s="11">
        <v>2023</v>
      </c>
      <c r="M505" s="6">
        <v>507</v>
      </c>
      <c r="N505" s="6">
        <v>504</v>
      </c>
      <c r="O505" s="12"/>
      <c r="P505" s="12"/>
      <c r="Q505" s="12">
        <v>45117</v>
      </c>
      <c r="R505" s="12">
        <v>45641</v>
      </c>
      <c r="S505" s="13">
        <v>85000000</v>
      </c>
      <c r="T505" s="13">
        <v>85000000</v>
      </c>
      <c r="U505" s="13">
        <v>0</v>
      </c>
      <c r="V505" s="6"/>
      <c r="W505" s="10" t="e">
        <v>#N/A</v>
      </c>
      <c r="X505" s="13">
        <v>0</v>
      </c>
      <c r="Y505" s="6"/>
      <c r="Z505" s="12"/>
      <c r="AA505" s="14">
        <v>85000000</v>
      </c>
      <c r="AB505" s="6" t="s">
        <v>190</v>
      </c>
      <c r="AC505" s="10">
        <v>5</v>
      </c>
      <c r="AD505" s="6"/>
      <c r="AE505" s="6" t="s">
        <v>376</v>
      </c>
      <c r="AF505" s="6" t="s">
        <v>450</v>
      </c>
      <c r="AG505" s="15" t="s">
        <v>59</v>
      </c>
    </row>
    <row r="506" spans="1:33" hidden="1" x14ac:dyDescent="0.3">
      <c r="A506" s="4" t="s">
        <v>33</v>
      </c>
      <c r="B506" s="5">
        <v>14</v>
      </c>
      <c r="C506" s="6" t="s">
        <v>439</v>
      </c>
      <c r="D506" s="7" t="s">
        <v>439</v>
      </c>
      <c r="E506" s="8" t="s">
        <v>440</v>
      </c>
      <c r="F506" s="8" t="s">
        <v>441</v>
      </c>
      <c r="G506" s="6">
        <v>901100455</v>
      </c>
      <c r="H506" s="8" t="s">
        <v>449</v>
      </c>
      <c r="I506" s="6" t="s">
        <v>111</v>
      </c>
      <c r="J506" s="10">
        <v>6</v>
      </c>
      <c r="K506" s="6">
        <v>173</v>
      </c>
      <c r="L506" s="11">
        <v>2023</v>
      </c>
      <c r="M506" s="6">
        <v>508</v>
      </c>
      <c r="N506" s="6">
        <v>505</v>
      </c>
      <c r="O506" s="12"/>
      <c r="P506" s="12"/>
      <c r="Q506" s="12">
        <v>45117</v>
      </c>
      <c r="R506" s="12">
        <v>45641</v>
      </c>
      <c r="S506" s="13">
        <v>306500000</v>
      </c>
      <c r="T506" s="13">
        <v>306500000</v>
      </c>
      <c r="U506" s="13">
        <v>0</v>
      </c>
      <c r="V506" s="6"/>
      <c r="W506" s="10" t="e">
        <v>#N/A</v>
      </c>
      <c r="X506" s="13">
        <v>0</v>
      </c>
      <c r="Y506" s="6"/>
      <c r="Z506" s="12"/>
      <c r="AA506" s="14">
        <v>306500000</v>
      </c>
      <c r="AB506" s="6" t="s">
        <v>190</v>
      </c>
      <c r="AC506" s="10">
        <v>5</v>
      </c>
      <c r="AD506" s="6"/>
      <c r="AE506" s="6" t="s">
        <v>376</v>
      </c>
      <c r="AF506" s="6" t="s">
        <v>450</v>
      </c>
      <c r="AG506" s="15" t="s">
        <v>59</v>
      </c>
    </row>
    <row r="507" spans="1:33" hidden="1" x14ac:dyDescent="0.3">
      <c r="A507" s="4" t="s">
        <v>33</v>
      </c>
      <c r="B507" s="5">
        <v>14</v>
      </c>
      <c r="C507" s="6" t="s">
        <v>439</v>
      </c>
      <c r="D507" s="7" t="s">
        <v>439</v>
      </c>
      <c r="E507" s="8" t="s">
        <v>440</v>
      </c>
      <c r="F507" s="8" t="s">
        <v>441</v>
      </c>
      <c r="G507" s="6">
        <v>79715774</v>
      </c>
      <c r="H507" s="8" t="s">
        <v>466</v>
      </c>
      <c r="I507" s="6" t="s">
        <v>44</v>
      </c>
      <c r="J507" s="10">
        <v>11</v>
      </c>
      <c r="K507" s="6">
        <v>89</v>
      </c>
      <c r="L507" s="11">
        <v>2023</v>
      </c>
      <c r="M507" s="6">
        <v>509</v>
      </c>
      <c r="N507" s="6">
        <v>506</v>
      </c>
      <c r="O507" s="12"/>
      <c r="P507" s="12"/>
      <c r="Q507" s="12">
        <v>45057</v>
      </c>
      <c r="R507" s="12">
        <v>45291</v>
      </c>
      <c r="S507" s="13">
        <v>3333333</v>
      </c>
      <c r="T507" s="13">
        <v>3333333</v>
      </c>
      <c r="U507" s="13">
        <v>0</v>
      </c>
      <c r="V507" s="6"/>
      <c r="W507" s="10" t="e">
        <v>#N/A</v>
      </c>
      <c r="X507" s="13">
        <v>0</v>
      </c>
      <c r="Y507" s="6"/>
      <c r="Z507" s="12"/>
      <c r="AA507" s="14">
        <v>3333333</v>
      </c>
      <c r="AB507" s="6" t="s">
        <v>40</v>
      </c>
      <c r="AC507" s="10">
        <v>6</v>
      </c>
      <c r="AD507" s="6"/>
      <c r="AE507" s="6"/>
      <c r="AF507" s="6" t="s">
        <v>288</v>
      </c>
      <c r="AG507" s="15"/>
    </row>
    <row r="508" spans="1:33" hidden="1" x14ac:dyDescent="0.3">
      <c r="A508" s="4" t="s">
        <v>33</v>
      </c>
      <c r="B508" s="5">
        <v>14</v>
      </c>
      <c r="C508" s="6" t="s">
        <v>439</v>
      </c>
      <c r="D508" s="7" t="s">
        <v>439</v>
      </c>
      <c r="E508" s="8" t="s">
        <v>440</v>
      </c>
      <c r="F508" s="8" t="s">
        <v>441</v>
      </c>
      <c r="G508" s="6">
        <v>1023921919</v>
      </c>
      <c r="H508" s="8" t="s">
        <v>234</v>
      </c>
      <c r="I508" s="6" t="s">
        <v>44</v>
      </c>
      <c r="J508" s="10">
        <v>11</v>
      </c>
      <c r="K508" s="6">
        <v>60</v>
      </c>
      <c r="L508" s="11">
        <v>2023</v>
      </c>
      <c r="M508" s="6">
        <v>510</v>
      </c>
      <c r="N508" s="6">
        <v>507</v>
      </c>
      <c r="O508" s="12"/>
      <c r="P508" s="12"/>
      <c r="Q508" s="12">
        <v>44994</v>
      </c>
      <c r="R508" s="12">
        <v>45268</v>
      </c>
      <c r="S508" s="13">
        <v>666667</v>
      </c>
      <c r="T508" s="13">
        <v>666667</v>
      </c>
      <c r="U508" s="13">
        <v>666667</v>
      </c>
      <c r="V508" s="6"/>
      <c r="W508" s="10" t="e">
        <v>#N/A</v>
      </c>
      <c r="X508" s="13">
        <v>0</v>
      </c>
      <c r="Y508" s="6"/>
      <c r="Z508" s="12"/>
      <c r="AA508" s="14">
        <v>0</v>
      </c>
      <c r="AB508" s="6" t="s">
        <v>40</v>
      </c>
      <c r="AC508" s="10">
        <v>6</v>
      </c>
      <c r="AD508" s="6"/>
      <c r="AE508" s="6"/>
      <c r="AF508" s="6" t="s">
        <v>41</v>
      </c>
      <c r="AG508" s="15" t="s">
        <v>41</v>
      </c>
    </row>
    <row r="509" spans="1:33" hidden="1" x14ac:dyDescent="0.3">
      <c r="A509" s="4" t="s">
        <v>33</v>
      </c>
      <c r="B509" s="5">
        <v>14</v>
      </c>
      <c r="C509" s="6" t="s">
        <v>439</v>
      </c>
      <c r="D509" s="7" t="s">
        <v>439</v>
      </c>
      <c r="E509" s="8" t="s">
        <v>440</v>
      </c>
      <c r="F509" s="8" t="s">
        <v>441</v>
      </c>
      <c r="G509" s="6">
        <v>52702842</v>
      </c>
      <c r="H509" s="8" t="s">
        <v>467</v>
      </c>
      <c r="I509" s="6" t="s">
        <v>44</v>
      </c>
      <c r="J509" s="10">
        <v>11</v>
      </c>
      <c r="K509" s="6">
        <v>89</v>
      </c>
      <c r="L509" s="11">
        <v>2023</v>
      </c>
      <c r="M509" s="6">
        <v>511</v>
      </c>
      <c r="N509" s="6">
        <v>508</v>
      </c>
      <c r="O509" s="12"/>
      <c r="P509" s="12"/>
      <c r="Q509" s="12">
        <v>45057</v>
      </c>
      <c r="R509" s="12">
        <v>45291</v>
      </c>
      <c r="S509" s="13">
        <v>4166667</v>
      </c>
      <c r="T509" s="13">
        <v>4166667</v>
      </c>
      <c r="U509" s="13">
        <v>0</v>
      </c>
      <c r="V509" s="6"/>
      <c r="W509" s="10" t="e">
        <v>#N/A</v>
      </c>
      <c r="X509" s="13">
        <v>0</v>
      </c>
      <c r="Y509" s="6"/>
      <c r="Z509" s="12"/>
      <c r="AA509" s="14">
        <v>4166667</v>
      </c>
      <c r="AB509" s="6" t="s">
        <v>40</v>
      </c>
      <c r="AC509" s="10">
        <v>6</v>
      </c>
      <c r="AD509" s="6"/>
      <c r="AE509" s="6"/>
      <c r="AF509" s="6" t="s">
        <v>288</v>
      </c>
      <c r="AG509" s="15"/>
    </row>
    <row r="510" spans="1:33" hidden="1" x14ac:dyDescent="0.3">
      <c r="A510" s="4" t="s">
        <v>33</v>
      </c>
      <c r="B510" s="5">
        <v>14</v>
      </c>
      <c r="C510" s="6" t="s">
        <v>439</v>
      </c>
      <c r="D510" s="7" t="s">
        <v>439</v>
      </c>
      <c r="E510" s="8" t="s">
        <v>440</v>
      </c>
      <c r="F510" s="8" t="s">
        <v>441</v>
      </c>
      <c r="G510" s="6">
        <v>39722169</v>
      </c>
      <c r="H510" s="8" t="s">
        <v>306</v>
      </c>
      <c r="I510" s="6" t="s">
        <v>44</v>
      </c>
      <c r="J510" s="10">
        <v>11</v>
      </c>
      <c r="K510" s="6">
        <v>116</v>
      </c>
      <c r="L510" s="11">
        <v>2023</v>
      </c>
      <c r="M510" s="6">
        <v>512</v>
      </c>
      <c r="N510" s="6">
        <v>509</v>
      </c>
      <c r="O510" s="12"/>
      <c r="P510" s="12"/>
      <c r="Q510" s="12">
        <v>45041</v>
      </c>
      <c r="R510" s="12">
        <v>45291</v>
      </c>
      <c r="S510" s="13">
        <v>83333</v>
      </c>
      <c r="T510" s="13">
        <v>83333</v>
      </c>
      <c r="U510" s="13">
        <v>0</v>
      </c>
      <c r="V510" s="6" t="s">
        <v>39</v>
      </c>
      <c r="W510" s="10">
        <v>1</v>
      </c>
      <c r="X510" s="13">
        <v>83333</v>
      </c>
      <c r="Y510" s="6"/>
      <c r="Z510" s="12"/>
      <c r="AA510" s="14">
        <v>0</v>
      </c>
      <c r="AB510" s="6" t="s">
        <v>40</v>
      </c>
      <c r="AC510" s="10">
        <v>6</v>
      </c>
      <c r="AD510" s="6"/>
      <c r="AE510" s="6"/>
      <c r="AF510" s="6" t="s">
        <v>41</v>
      </c>
      <c r="AG510" s="15" t="s">
        <v>41</v>
      </c>
    </row>
    <row r="511" spans="1:33" hidden="1" x14ac:dyDescent="0.3">
      <c r="A511" s="4" t="s">
        <v>33</v>
      </c>
      <c r="B511" s="5">
        <v>14</v>
      </c>
      <c r="C511" s="6" t="s">
        <v>439</v>
      </c>
      <c r="D511" s="7" t="s">
        <v>439</v>
      </c>
      <c r="E511" s="8" t="s">
        <v>440</v>
      </c>
      <c r="F511" s="8" t="s">
        <v>441</v>
      </c>
      <c r="G511" s="6">
        <v>1007027883</v>
      </c>
      <c r="H511" s="8" t="s">
        <v>468</v>
      </c>
      <c r="I511" s="6" t="s">
        <v>44</v>
      </c>
      <c r="J511" s="10">
        <v>11</v>
      </c>
      <c r="K511" s="6">
        <v>31</v>
      </c>
      <c r="L511" s="11">
        <v>2023</v>
      </c>
      <c r="M511" s="6">
        <v>513</v>
      </c>
      <c r="N511" s="6">
        <v>510</v>
      </c>
      <c r="O511" s="12"/>
      <c r="P511" s="12"/>
      <c r="Q511" s="12">
        <v>44965</v>
      </c>
      <c r="R511" s="12">
        <v>45298</v>
      </c>
      <c r="S511" s="13">
        <v>1833334</v>
      </c>
      <c r="T511" s="13">
        <v>1833334</v>
      </c>
      <c r="U511" s="13">
        <v>0</v>
      </c>
      <c r="V511" s="6"/>
      <c r="W511" s="10" t="e">
        <v>#N/A</v>
      </c>
      <c r="X511" s="13">
        <v>0</v>
      </c>
      <c r="Y511" s="6"/>
      <c r="Z511" s="12"/>
      <c r="AA511" s="14">
        <v>1833334</v>
      </c>
      <c r="AB511" s="6" t="s">
        <v>40</v>
      </c>
      <c r="AC511" s="10">
        <v>6</v>
      </c>
      <c r="AD511" s="6"/>
      <c r="AE511" s="6"/>
      <c r="AF511" s="6" t="s">
        <v>288</v>
      </c>
      <c r="AG511" s="15"/>
    </row>
    <row r="512" spans="1:33" hidden="1" x14ac:dyDescent="0.3">
      <c r="A512" s="4" t="s">
        <v>33</v>
      </c>
      <c r="B512" s="5">
        <v>14</v>
      </c>
      <c r="C512" s="6" t="s">
        <v>439</v>
      </c>
      <c r="D512" s="7" t="s">
        <v>439</v>
      </c>
      <c r="E512" s="8" t="s">
        <v>440</v>
      </c>
      <c r="F512" s="8" t="s">
        <v>441</v>
      </c>
      <c r="G512" s="6">
        <v>79860686</v>
      </c>
      <c r="H512" s="8" t="s">
        <v>469</v>
      </c>
      <c r="I512" s="6" t="s">
        <v>44</v>
      </c>
      <c r="J512" s="10">
        <v>11</v>
      </c>
      <c r="K512" s="6">
        <v>57</v>
      </c>
      <c r="L512" s="11">
        <v>2023</v>
      </c>
      <c r="M512" s="6">
        <v>514</v>
      </c>
      <c r="N512" s="6">
        <v>511</v>
      </c>
      <c r="O512" s="12"/>
      <c r="P512" s="12"/>
      <c r="Q512" s="12">
        <v>44974</v>
      </c>
      <c r="R512" s="12">
        <v>45246</v>
      </c>
      <c r="S512" s="13">
        <v>333334</v>
      </c>
      <c r="T512" s="13">
        <v>333334</v>
      </c>
      <c r="U512" s="13">
        <v>0</v>
      </c>
      <c r="V512" s="6" t="s">
        <v>39</v>
      </c>
      <c r="W512" s="10">
        <v>1</v>
      </c>
      <c r="X512" s="13">
        <v>333334</v>
      </c>
      <c r="Y512" s="6"/>
      <c r="Z512" s="12"/>
      <c r="AA512" s="14">
        <v>0</v>
      </c>
      <c r="AB512" s="6" t="s">
        <v>40</v>
      </c>
      <c r="AC512" s="10">
        <v>6</v>
      </c>
      <c r="AD512" s="6"/>
      <c r="AE512" s="6" t="s">
        <v>454</v>
      </c>
      <c r="AF512" s="6" t="s">
        <v>41</v>
      </c>
      <c r="AG512" s="15" t="s">
        <v>41</v>
      </c>
    </row>
    <row r="513" spans="1:33" hidden="1" x14ac:dyDescent="0.3">
      <c r="A513" s="4" t="s">
        <v>33</v>
      </c>
      <c r="B513" s="5">
        <v>14</v>
      </c>
      <c r="C513" s="6" t="s">
        <v>439</v>
      </c>
      <c r="D513" s="7" t="s">
        <v>439</v>
      </c>
      <c r="E513" s="8" t="s">
        <v>440</v>
      </c>
      <c r="F513" s="8" t="s">
        <v>441</v>
      </c>
      <c r="G513" s="6">
        <v>4258706</v>
      </c>
      <c r="H513" s="8" t="s">
        <v>470</v>
      </c>
      <c r="I513" s="6" t="s">
        <v>44</v>
      </c>
      <c r="J513" s="10">
        <v>11</v>
      </c>
      <c r="K513" s="6">
        <v>108</v>
      </c>
      <c r="L513" s="11">
        <v>2023</v>
      </c>
      <c r="M513" s="6">
        <v>515</v>
      </c>
      <c r="N513" s="6">
        <v>512</v>
      </c>
      <c r="O513" s="12"/>
      <c r="P513" s="12"/>
      <c r="Q513" s="12">
        <v>45029</v>
      </c>
      <c r="R513" s="12">
        <v>45082</v>
      </c>
      <c r="S513" s="13">
        <v>13916667</v>
      </c>
      <c r="T513" s="13">
        <v>13916667</v>
      </c>
      <c r="U513" s="13">
        <v>0</v>
      </c>
      <c r="V513" s="6" t="s">
        <v>39</v>
      </c>
      <c r="W513" s="10">
        <v>1</v>
      </c>
      <c r="X513" s="13">
        <v>13916667</v>
      </c>
      <c r="Y513" s="6"/>
      <c r="Z513" s="12"/>
      <c r="AA513" s="14">
        <v>0</v>
      </c>
      <c r="AB513" s="6" t="s">
        <v>40</v>
      </c>
      <c r="AC513" s="10">
        <v>6</v>
      </c>
      <c r="AD513" s="6"/>
      <c r="AE513" s="6"/>
      <c r="AF513" s="6" t="s">
        <v>41</v>
      </c>
      <c r="AG513" s="15" t="s">
        <v>41</v>
      </c>
    </row>
    <row r="514" spans="1:33" hidden="1" x14ac:dyDescent="0.3">
      <c r="A514" s="4" t="s">
        <v>33</v>
      </c>
      <c r="B514" s="5">
        <v>14</v>
      </c>
      <c r="C514" s="6" t="s">
        <v>439</v>
      </c>
      <c r="D514" s="7" t="s">
        <v>439</v>
      </c>
      <c r="E514" s="8" t="s">
        <v>440</v>
      </c>
      <c r="F514" s="8" t="s">
        <v>441</v>
      </c>
      <c r="G514" s="6">
        <v>1121881058</v>
      </c>
      <c r="H514" s="8" t="s">
        <v>471</v>
      </c>
      <c r="I514" s="6" t="s">
        <v>44</v>
      </c>
      <c r="J514" s="10">
        <v>11</v>
      </c>
      <c r="K514" s="6">
        <v>50</v>
      </c>
      <c r="L514" s="11">
        <v>2023</v>
      </c>
      <c r="M514" s="6">
        <v>516</v>
      </c>
      <c r="N514" s="6">
        <v>513</v>
      </c>
      <c r="O514" s="12"/>
      <c r="P514" s="12"/>
      <c r="Q514" s="12">
        <v>44972</v>
      </c>
      <c r="R514" s="12">
        <v>45241</v>
      </c>
      <c r="S514" s="13">
        <v>2333333</v>
      </c>
      <c r="T514" s="13">
        <v>2333333</v>
      </c>
      <c r="U514" s="13">
        <v>0</v>
      </c>
      <c r="V514" s="6"/>
      <c r="W514" s="10" t="e">
        <v>#N/A</v>
      </c>
      <c r="X514" s="13">
        <v>0</v>
      </c>
      <c r="Y514" s="6"/>
      <c r="Z514" s="12"/>
      <c r="AA514" s="14">
        <v>2333333</v>
      </c>
      <c r="AB514" s="6" t="s">
        <v>40</v>
      </c>
      <c r="AC514" s="10">
        <v>6</v>
      </c>
      <c r="AD514" s="6"/>
      <c r="AE514" s="6"/>
      <c r="AF514" s="6" t="s">
        <v>288</v>
      </c>
      <c r="AG514" s="15"/>
    </row>
    <row r="515" spans="1:33" hidden="1" x14ac:dyDescent="0.3">
      <c r="A515" s="4" t="s">
        <v>33</v>
      </c>
      <c r="B515" s="5">
        <v>14</v>
      </c>
      <c r="C515" s="6" t="s">
        <v>439</v>
      </c>
      <c r="D515" s="7" t="s">
        <v>439</v>
      </c>
      <c r="E515" s="8" t="s">
        <v>440</v>
      </c>
      <c r="F515" s="8" t="s">
        <v>441</v>
      </c>
      <c r="G515" s="6">
        <v>1014291719</v>
      </c>
      <c r="H515" s="8" t="s">
        <v>472</v>
      </c>
      <c r="I515" s="6" t="s">
        <v>44</v>
      </c>
      <c r="J515" s="10">
        <v>11</v>
      </c>
      <c r="K515" s="6">
        <v>9</v>
      </c>
      <c r="L515" s="11">
        <v>2023</v>
      </c>
      <c r="M515" s="6">
        <v>517</v>
      </c>
      <c r="N515" s="6">
        <v>514</v>
      </c>
      <c r="O515" s="12"/>
      <c r="P515" s="12"/>
      <c r="Q515" s="12">
        <v>44966</v>
      </c>
      <c r="R515" s="12">
        <v>45238</v>
      </c>
      <c r="S515" s="13">
        <v>800000</v>
      </c>
      <c r="T515" s="13">
        <v>800000</v>
      </c>
      <c r="U515" s="13">
        <v>0</v>
      </c>
      <c r="V515" s="6"/>
      <c r="W515" s="10" t="e">
        <v>#N/A</v>
      </c>
      <c r="X515" s="13">
        <v>800000</v>
      </c>
      <c r="Y515" s="6"/>
      <c r="Z515" s="12"/>
      <c r="AA515" s="14">
        <v>0</v>
      </c>
      <c r="AB515" s="6" t="s">
        <v>40</v>
      </c>
      <c r="AC515" s="10">
        <v>6</v>
      </c>
      <c r="AD515" s="6"/>
      <c r="AE515" s="6"/>
      <c r="AF515" s="6" t="s">
        <v>288</v>
      </c>
      <c r="AG515" s="15"/>
    </row>
    <row r="516" spans="1:33" hidden="1" x14ac:dyDescent="0.3">
      <c r="A516" s="4" t="s">
        <v>33</v>
      </c>
      <c r="B516" s="5">
        <v>14</v>
      </c>
      <c r="C516" s="6" t="s">
        <v>439</v>
      </c>
      <c r="D516" s="7" t="s">
        <v>439</v>
      </c>
      <c r="E516" s="8" t="s">
        <v>440</v>
      </c>
      <c r="F516" s="8" t="s">
        <v>441</v>
      </c>
      <c r="G516" s="6">
        <v>1065635174</v>
      </c>
      <c r="H516" s="8" t="s">
        <v>302</v>
      </c>
      <c r="I516" s="6" t="s">
        <v>44</v>
      </c>
      <c r="J516" s="10">
        <v>11</v>
      </c>
      <c r="K516" s="6">
        <v>57</v>
      </c>
      <c r="L516" s="11">
        <v>2023</v>
      </c>
      <c r="M516" s="6">
        <v>518</v>
      </c>
      <c r="N516" s="6">
        <v>515</v>
      </c>
      <c r="O516" s="12"/>
      <c r="P516" s="12"/>
      <c r="Q516" s="12">
        <v>44974</v>
      </c>
      <c r="R516" s="12">
        <v>45246</v>
      </c>
      <c r="S516" s="13">
        <v>2333333</v>
      </c>
      <c r="T516" s="13">
        <v>2333333</v>
      </c>
      <c r="U516" s="13">
        <v>0</v>
      </c>
      <c r="V516" s="6" t="s">
        <v>39</v>
      </c>
      <c r="W516" s="10">
        <v>1</v>
      </c>
      <c r="X516" s="13">
        <v>2333333</v>
      </c>
      <c r="Y516" s="6"/>
      <c r="Z516" s="12"/>
      <c r="AA516" s="14">
        <v>0</v>
      </c>
      <c r="AB516" s="6" t="s">
        <v>40</v>
      </c>
      <c r="AC516" s="10">
        <v>6</v>
      </c>
      <c r="AD516" s="6"/>
      <c r="AE516" s="6" t="s">
        <v>454</v>
      </c>
      <c r="AF516" s="6" t="s">
        <v>41</v>
      </c>
      <c r="AG516" s="15" t="s">
        <v>41</v>
      </c>
    </row>
    <row r="517" spans="1:33" hidden="1" x14ac:dyDescent="0.3">
      <c r="A517" s="4" t="s">
        <v>33</v>
      </c>
      <c r="B517" s="5">
        <v>14</v>
      </c>
      <c r="C517" s="6" t="s">
        <v>439</v>
      </c>
      <c r="D517" s="7" t="s">
        <v>439</v>
      </c>
      <c r="E517" s="8" t="s">
        <v>440</v>
      </c>
      <c r="F517" s="8" t="s">
        <v>441</v>
      </c>
      <c r="G517" s="6">
        <v>80749107</v>
      </c>
      <c r="H517" s="8" t="s">
        <v>370</v>
      </c>
      <c r="I517" s="6" t="s">
        <v>44</v>
      </c>
      <c r="J517" s="10">
        <v>11</v>
      </c>
      <c r="K517" s="6">
        <v>84</v>
      </c>
      <c r="L517" s="11">
        <v>2023</v>
      </c>
      <c r="M517" s="6">
        <v>519</v>
      </c>
      <c r="N517" s="6">
        <v>516</v>
      </c>
      <c r="O517" s="12"/>
      <c r="P517" s="12"/>
      <c r="Q517" s="12">
        <v>45007</v>
      </c>
      <c r="R517" s="12">
        <v>45281</v>
      </c>
      <c r="S517" s="13">
        <v>500000</v>
      </c>
      <c r="T517" s="13">
        <v>500000</v>
      </c>
      <c r="U517" s="13">
        <v>0</v>
      </c>
      <c r="V517" s="6"/>
      <c r="W517" s="10" t="e">
        <v>#N/A</v>
      </c>
      <c r="X517" s="13">
        <v>0</v>
      </c>
      <c r="Y517" s="6"/>
      <c r="Z517" s="12"/>
      <c r="AA517" s="14">
        <v>500000</v>
      </c>
      <c r="AB517" s="6" t="s">
        <v>40</v>
      </c>
      <c r="AC517" s="10">
        <v>6</v>
      </c>
      <c r="AD517" s="6"/>
      <c r="AE517" s="6"/>
      <c r="AF517" s="6" t="s">
        <v>288</v>
      </c>
      <c r="AG517" s="15"/>
    </row>
    <row r="518" spans="1:33" hidden="1" x14ac:dyDescent="0.3">
      <c r="A518" s="4" t="s">
        <v>33</v>
      </c>
      <c r="B518" s="5">
        <v>14</v>
      </c>
      <c r="C518" s="6" t="s">
        <v>439</v>
      </c>
      <c r="D518" s="7" t="s">
        <v>439</v>
      </c>
      <c r="E518" s="8" t="s">
        <v>440</v>
      </c>
      <c r="F518" s="8" t="s">
        <v>441</v>
      </c>
      <c r="G518" s="6">
        <v>899999230</v>
      </c>
      <c r="H518" s="8" t="s">
        <v>473</v>
      </c>
      <c r="I518" s="6" t="s">
        <v>111</v>
      </c>
      <c r="J518" s="10">
        <v>6</v>
      </c>
      <c r="K518" s="6">
        <v>169</v>
      </c>
      <c r="L518" s="11">
        <v>2023</v>
      </c>
      <c r="M518" s="6">
        <v>520</v>
      </c>
      <c r="N518" s="6">
        <v>517</v>
      </c>
      <c r="O518" s="12"/>
      <c r="P518" s="12"/>
      <c r="Q518" s="12">
        <v>45120</v>
      </c>
      <c r="R518" s="12">
        <v>45789</v>
      </c>
      <c r="S518" s="13">
        <v>78262418</v>
      </c>
      <c r="T518" s="13">
        <v>78262418</v>
      </c>
      <c r="U518" s="13">
        <v>39131208</v>
      </c>
      <c r="V518" s="6"/>
      <c r="W518" s="10" t="e">
        <v>#N/A</v>
      </c>
      <c r="X518" s="13">
        <v>0</v>
      </c>
      <c r="Y518" s="6"/>
      <c r="Z518" s="12"/>
      <c r="AA518" s="14">
        <v>39131210</v>
      </c>
      <c r="AB518" s="6" t="s">
        <v>57</v>
      </c>
      <c r="AC518" s="10">
        <v>2</v>
      </c>
      <c r="AD518" s="6"/>
      <c r="AE518" s="6"/>
      <c r="AF518" s="6" t="s">
        <v>474</v>
      </c>
      <c r="AG518" s="15"/>
    </row>
    <row r="519" spans="1:33" hidden="1" x14ac:dyDescent="0.3">
      <c r="A519" s="4" t="s">
        <v>33</v>
      </c>
      <c r="B519" s="5">
        <v>14</v>
      </c>
      <c r="C519" s="6" t="s">
        <v>439</v>
      </c>
      <c r="D519" s="7" t="s">
        <v>439</v>
      </c>
      <c r="E519" s="8" t="s">
        <v>440</v>
      </c>
      <c r="F519" s="8" t="s">
        <v>441</v>
      </c>
      <c r="G519" s="6">
        <v>890301886</v>
      </c>
      <c r="H519" s="8" t="s">
        <v>475</v>
      </c>
      <c r="I519" s="6" t="s">
        <v>52</v>
      </c>
      <c r="J519" s="10">
        <v>2</v>
      </c>
      <c r="K519" s="6">
        <v>241</v>
      </c>
      <c r="L519" s="11">
        <v>2023</v>
      </c>
      <c r="M519" s="6">
        <v>521</v>
      </c>
      <c r="N519" s="6">
        <v>518</v>
      </c>
      <c r="O519" s="12"/>
      <c r="P519" s="12"/>
      <c r="Q519" s="12">
        <v>45317</v>
      </c>
      <c r="R519" s="12">
        <v>45467</v>
      </c>
      <c r="S519" s="13">
        <v>209554450</v>
      </c>
      <c r="T519" s="13">
        <v>209554450</v>
      </c>
      <c r="U519" s="13">
        <v>209554450</v>
      </c>
      <c r="V519" s="6"/>
      <c r="W519" s="10" t="e">
        <v>#N/A</v>
      </c>
      <c r="X519" s="13">
        <v>0</v>
      </c>
      <c r="Y519" s="6"/>
      <c r="Z519" s="12"/>
      <c r="AA519" s="14">
        <v>0</v>
      </c>
      <c r="AB519" s="6" t="s">
        <v>73</v>
      </c>
      <c r="AC519" s="10">
        <v>3</v>
      </c>
      <c r="AD519" s="6"/>
      <c r="AE519" s="6"/>
      <c r="AF519" s="6" t="s">
        <v>41</v>
      </c>
      <c r="AG519" s="15" t="s">
        <v>41</v>
      </c>
    </row>
    <row r="520" spans="1:33" hidden="1" x14ac:dyDescent="0.3">
      <c r="A520" s="4" t="s">
        <v>33</v>
      </c>
      <c r="B520" s="5">
        <v>14</v>
      </c>
      <c r="C520" s="6" t="s">
        <v>439</v>
      </c>
      <c r="D520" s="7" t="s">
        <v>439</v>
      </c>
      <c r="E520" s="8" t="s">
        <v>440</v>
      </c>
      <c r="F520" s="8" t="s">
        <v>441</v>
      </c>
      <c r="G520" s="6">
        <v>901754692</v>
      </c>
      <c r="H520" s="8" t="s">
        <v>245</v>
      </c>
      <c r="I520" s="6" t="s">
        <v>210</v>
      </c>
      <c r="J520" s="10">
        <v>8</v>
      </c>
      <c r="K520" s="6">
        <v>188</v>
      </c>
      <c r="L520" s="11">
        <v>2023</v>
      </c>
      <c r="M520" s="6">
        <v>522</v>
      </c>
      <c r="N520" s="6">
        <v>519</v>
      </c>
      <c r="O520" s="12"/>
      <c r="P520" s="12"/>
      <c r="Q520" s="12">
        <v>45274</v>
      </c>
      <c r="R520" s="12">
        <v>45729</v>
      </c>
      <c r="S520" s="13">
        <v>188389875</v>
      </c>
      <c r="T520" s="13">
        <v>188389875</v>
      </c>
      <c r="U520" s="13">
        <v>0</v>
      </c>
      <c r="V520" s="6"/>
      <c r="W520" s="10" t="e">
        <v>#N/A</v>
      </c>
      <c r="X520" s="13">
        <v>0</v>
      </c>
      <c r="Y520" s="6"/>
      <c r="Z520" s="12"/>
      <c r="AA520" s="14">
        <v>188389875</v>
      </c>
      <c r="AB520" s="6" t="s">
        <v>57</v>
      </c>
      <c r="AC520" s="10">
        <v>2</v>
      </c>
      <c r="AD520" s="6"/>
      <c r="AE520" s="6"/>
      <c r="AF520" s="6" t="s">
        <v>205</v>
      </c>
      <c r="AG520" s="15"/>
    </row>
    <row r="521" spans="1:33" hidden="1" x14ac:dyDescent="0.3">
      <c r="A521" s="4" t="s">
        <v>33</v>
      </c>
      <c r="B521" s="5">
        <v>14</v>
      </c>
      <c r="C521" s="6" t="s">
        <v>439</v>
      </c>
      <c r="D521" s="7" t="s">
        <v>439</v>
      </c>
      <c r="E521" s="8" t="s">
        <v>440</v>
      </c>
      <c r="F521" s="8" t="s">
        <v>441</v>
      </c>
      <c r="G521" s="6">
        <v>901771880</v>
      </c>
      <c r="H521" s="8" t="s">
        <v>246</v>
      </c>
      <c r="I521" s="6" t="s">
        <v>207</v>
      </c>
      <c r="J521" s="10">
        <v>18</v>
      </c>
      <c r="K521" s="6">
        <v>194</v>
      </c>
      <c r="L521" s="11">
        <v>2023</v>
      </c>
      <c r="M521" s="6">
        <v>523</v>
      </c>
      <c r="N521" s="6">
        <v>520</v>
      </c>
      <c r="O521" s="12"/>
      <c r="P521" s="12"/>
      <c r="Q521" s="12">
        <v>45274</v>
      </c>
      <c r="R521" s="12">
        <v>45729</v>
      </c>
      <c r="S521" s="13">
        <v>206006432</v>
      </c>
      <c r="T521" s="13">
        <v>206006432</v>
      </c>
      <c r="U521" s="13">
        <v>0</v>
      </c>
      <c r="V521" s="6"/>
      <c r="W521" s="10" t="e">
        <v>#N/A</v>
      </c>
      <c r="X521" s="13">
        <v>0</v>
      </c>
      <c r="Y521" s="6"/>
      <c r="Z521" s="12"/>
      <c r="AA521" s="14">
        <v>206006432</v>
      </c>
      <c r="AB521" s="6" t="s">
        <v>57</v>
      </c>
      <c r="AC521" s="10">
        <v>2</v>
      </c>
      <c r="AD521" s="6"/>
      <c r="AE521" s="6"/>
      <c r="AF521" s="6" t="s">
        <v>205</v>
      </c>
      <c r="AG521" s="15" t="s">
        <v>59</v>
      </c>
    </row>
    <row r="522" spans="1:33" hidden="1" x14ac:dyDescent="0.3">
      <c r="A522" s="4" t="s">
        <v>33</v>
      </c>
      <c r="B522" s="5">
        <v>14</v>
      </c>
      <c r="C522" s="6" t="s">
        <v>439</v>
      </c>
      <c r="D522" s="7" t="s">
        <v>439</v>
      </c>
      <c r="E522" s="8" t="s">
        <v>440</v>
      </c>
      <c r="F522" s="8" t="s">
        <v>441</v>
      </c>
      <c r="G522" s="6">
        <v>830073703</v>
      </c>
      <c r="H522" s="8" t="s">
        <v>476</v>
      </c>
      <c r="I522" s="6" t="s">
        <v>210</v>
      </c>
      <c r="J522" s="10">
        <v>8</v>
      </c>
      <c r="K522" s="6">
        <v>196</v>
      </c>
      <c r="L522" s="11">
        <v>2021</v>
      </c>
      <c r="M522" s="6">
        <v>524</v>
      </c>
      <c r="N522" s="6">
        <v>521</v>
      </c>
      <c r="O522" s="12"/>
      <c r="P522" s="12"/>
      <c r="Q522" s="12">
        <v>44606</v>
      </c>
      <c r="R522" s="12">
        <v>45330</v>
      </c>
      <c r="S522" s="13">
        <v>83201000</v>
      </c>
      <c r="T522" s="13">
        <v>83201000</v>
      </c>
      <c r="U522" s="13">
        <v>0</v>
      </c>
      <c r="V522" s="6"/>
      <c r="W522" s="10" t="e">
        <v>#N/A</v>
      </c>
      <c r="X522" s="13">
        <v>0</v>
      </c>
      <c r="Y522" s="6"/>
      <c r="Z522" s="12"/>
      <c r="AA522" s="14">
        <v>83201000</v>
      </c>
      <c r="AB522" s="6" t="s">
        <v>57</v>
      </c>
      <c r="AC522" s="10">
        <v>2</v>
      </c>
      <c r="AD522" s="6"/>
      <c r="AE522" s="6"/>
      <c r="AF522" s="6" t="s">
        <v>477</v>
      </c>
      <c r="AG522" s="15"/>
    </row>
    <row r="523" spans="1:33" hidden="1" x14ac:dyDescent="0.3">
      <c r="A523" s="4" t="s">
        <v>33</v>
      </c>
      <c r="B523" s="5">
        <v>14</v>
      </c>
      <c r="C523" s="6" t="s">
        <v>439</v>
      </c>
      <c r="D523" s="7" t="s">
        <v>439</v>
      </c>
      <c r="E523" s="8" t="s">
        <v>440</v>
      </c>
      <c r="F523" s="8" t="s">
        <v>441</v>
      </c>
      <c r="G523" s="6">
        <v>899999230</v>
      </c>
      <c r="H523" s="8" t="s">
        <v>473</v>
      </c>
      <c r="I523" s="6" t="s">
        <v>111</v>
      </c>
      <c r="J523" s="10">
        <v>6</v>
      </c>
      <c r="K523" s="6">
        <v>169</v>
      </c>
      <c r="L523" s="11">
        <v>2023</v>
      </c>
      <c r="M523" s="6">
        <v>525</v>
      </c>
      <c r="N523" s="6">
        <v>522</v>
      </c>
      <c r="O523" s="12"/>
      <c r="P523" s="12"/>
      <c r="Q523" s="12">
        <v>45120</v>
      </c>
      <c r="R523" s="12">
        <v>45789</v>
      </c>
      <c r="S523" s="13">
        <v>120000000</v>
      </c>
      <c r="T523" s="13">
        <v>120000000</v>
      </c>
      <c r="U523" s="13">
        <v>60000000</v>
      </c>
      <c r="V523" s="6"/>
      <c r="W523" s="10" t="e">
        <v>#N/A</v>
      </c>
      <c r="X523" s="13">
        <v>0</v>
      </c>
      <c r="Y523" s="6"/>
      <c r="Z523" s="12"/>
      <c r="AA523" s="14">
        <v>60000000</v>
      </c>
      <c r="AB523" s="6" t="s">
        <v>57</v>
      </c>
      <c r="AC523" s="10">
        <v>2</v>
      </c>
      <c r="AD523" s="6"/>
      <c r="AE523" s="6"/>
      <c r="AF523" s="6" t="s">
        <v>474</v>
      </c>
      <c r="AG523" s="15"/>
    </row>
    <row r="524" spans="1:33" hidden="1" x14ac:dyDescent="0.3">
      <c r="A524" s="4" t="s">
        <v>33</v>
      </c>
      <c r="B524" s="5">
        <v>14</v>
      </c>
      <c r="C524" s="6" t="s">
        <v>439</v>
      </c>
      <c r="D524" s="7" t="s">
        <v>439</v>
      </c>
      <c r="E524" s="8" t="s">
        <v>440</v>
      </c>
      <c r="F524" s="8" t="s">
        <v>441</v>
      </c>
      <c r="G524" s="6">
        <v>900812511</v>
      </c>
      <c r="H524" s="8" t="s">
        <v>259</v>
      </c>
      <c r="I524" s="6" t="s">
        <v>210</v>
      </c>
      <c r="J524" s="10">
        <v>8</v>
      </c>
      <c r="K524" s="6">
        <v>197</v>
      </c>
      <c r="L524" s="11">
        <v>2023</v>
      </c>
      <c r="M524" s="6">
        <v>526</v>
      </c>
      <c r="N524" s="6">
        <v>523</v>
      </c>
      <c r="O524" s="12"/>
      <c r="P524" s="12"/>
      <c r="Q524" s="12">
        <v>45300</v>
      </c>
      <c r="R524" s="12">
        <v>45420</v>
      </c>
      <c r="S524" s="13">
        <v>78202940</v>
      </c>
      <c r="T524" s="13">
        <v>78202940</v>
      </c>
      <c r="U524" s="13">
        <v>75150442</v>
      </c>
      <c r="V524" s="6" t="s">
        <v>39</v>
      </c>
      <c r="W524" s="10">
        <v>1</v>
      </c>
      <c r="X524" s="13">
        <v>3052498</v>
      </c>
      <c r="Y524" s="6"/>
      <c r="Z524" s="12"/>
      <c r="AA524" s="14">
        <v>0</v>
      </c>
      <c r="AB524" s="6" t="s">
        <v>73</v>
      </c>
      <c r="AC524" s="10">
        <v>3</v>
      </c>
      <c r="AD524" s="6"/>
      <c r="AE524" s="6"/>
      <c r="AF524" s="6" t="s">
        <v>41</v>
      </c>
      <c r="AG524" s="15" t="s">
        <v>41</v>
      </c>
    </row>
    <row r="525" spans="1:33" hidden="1" x14ac:dyDescent="0.3">
      <c r="A525" s="4" t="s">
        <v>33</v>
      </c>
      <c r="B525" s="5">
        <v>14</v>
      </c>
      <c r="C525" s="6" t="s">
        <v>439</v>
      </c>
      <c r="D525" s="7" t="s">
        <v>439</v>
      </c>
      <c r="E525" s="8" t="s">
        <v>440</v>
      </c>
      <c r="F525" s="8" t="s">
        <v>441</v>
      </c>
      <c r="G525" s="6">
        <v>901352122</v>
      </c>
      <c r="H525" s="8" t="s">
        <v>478</v>
      </c>
      <c r="I525" s="6" t="s">
        <v>75</v>
      </c>
      <c r="J525" s="10">
        <v>10</v>
      </c>
      <c r="K525" s="6">
        <v>214</v>
      </c>
      <c r="L525" s="11">
        <v>2023</v>
      </c>
      <c r="M525" s="6">
        <v>527</v>
      </c>
      <c r="N525" s="6">
        <v>524</v>
      </c>
      <c r="O525" s="12"/>
      <c r="P525" s="12"/>
      <c r="Q525" s="12">
        <v>45331</v>
      </c>
      <c r="R525" s="12">
        <v>45604</v>
      </c>
      <c r="S525" s="13">
        <v>34630953</v>
      </c>
      <c r="T525" s="13">
        <v>34630953</v>
      </c>
      <c r="U525" s="13">
        <v>0</v>
      </c>
      <c r="V525" s="6"/>
      <c r="W525" s="10" t="e">
        <v>#N/A</v>
      </c>
      <c r="X525" s="13">
        <v>0</v>
      </c>
      <c r="Y525" s="6"/>
      <c r="Z525" s="12"/>
      <c r="AA525" s="14">
        <v>34630953</v>
      </c>
      <c r="AB525" s="6" t="s">
        <v>57</v>
      </c>
      <c r="AC525" s="10">
        <v>2</v>
      </c>
      <c r="AD525" s="6"/>
      <c r="AE525" s="6"/>
      <c r="AF525" s="6" t="s">
        <v>479</v>
      </c>
      <c r="AG525" s="15"/>
    </row>
    <row r="526" spans="1:33" hidden="1" x14ac:dyDescent="0.3">
      <c r="A526" s="4" t="s">
        <v>33</v>
      </c>
      <c r="B526" s="5">
        <v>14</v>
      </c>
      <c r="C526" s="6" t="s">
        <v>439</v>
      </c>
      <c r="D526" s="7" t="s">
        <v>439</v>
      </c>
      <c r="E526" s="8" t="s">
        <v>440</v>
      </c>
      <c r="F526" s="8" t="s">
        <v>441</v>
      </c>
      <c r="G526" s="6">
        <v>860011153</v>
      </c>
      <c r="H526" s="8" t="s">
        <v>196</v>
      </c>
      <c r="I526" s="6" t="s">
        <v>129</v>
      </c>
      <c r="J526" s="10">
        <v>16</v>
      </c>
      <c r="K526" s="6">
        <v>4</v>
      </c>
      <c r="L526" s="11">
        <v>2023</v>
      </c>
      <c r="M526" s="6">
        <v>528</v>
      </c>
      <c r="N526" s="6">
        <v>525</v>
      </c>
      <c r="O526" s="12"/>
      <c r="P526" s="12"/>
      <c r="Q526" s="12">
        <v>44953</v>
      </c>
      <c r="R526" s="12">
        <v>45286</v>
      </c>
      <c r="S526" s="13">
        <v>3598500</v>
      </c>
      <c r="T526" s="13">
        <v>3598500</v>
      </c>
      <c r="U526" s="13">
        <v>0</v>
      </c>
      <c r="V526" s="6" t="s">
        <v>39</v>
      </c>
      <c r="W526" s="10">
        <v>1</v>
      </c>
      <c r="X526" s="13">
        <v>3598500</v>
      </c>
      <c r="Y526" s="6"/>
      <c r="Z526" s="12"/>
      <c r="AA526" s="14">
        <v>0</v>
      </c>
      <c r="AB526" s="6" t="s">
        <v>40</v>
      </c>
      <c r="AC526" s="10">
        <v>6</v>
      </c>
      <c r="AD526" s="6"/>
      <c r="AE526" s="6"/>
      <c r="AF526" s="6" t="s">
        <v>41</v>
      </c>
      <c r="AG526" s="15" t="s">
        <v>41</v>
      </c>
    </row>
    <row r="527" spans="1:33" hidden="1" x14ac:dyDescent="0.3">
      <c r="A527" s="4" t="s">
        <v>33</v>
      </c>
      <c r="B527" s="5">
        <v>14</v>
      </c>
      <c r="C527" s="6" t="s">
        <v>439</v>
      </c>
      <c r="D527" s="7" t="s">
        <v>439</v>
      </c>
      <c r="E527" s="8" t="s">
        <v>440</v>
      </c>
      <c r="F527" s="8" t="s">
        <v>441</v>
      </c>
      <c r="G527" s="6">
        <v>1032418847</v>
      </c>
      <c r="H527" s="8" t="s">
        <v>480</v>
      </c>
      <c r="I527" s="6" t="s">
        <v>44</v>
      </c>
      <c r="J527" s="10">
        <v>11</v>
      </c>
      <c r="K527" s="6">
        <v>4</v>
      </c>
      <c r="L527" s="11">
        <v>2023</v>
      </c>
      <c r="M527" s="6">
        <v>529</v>
      </c>
      <c r="N527" s="6">
        <v>526</v>
      </c>
      <c r="O527" s="12"/>
      <c r="P527" s="12"/>
      <c r="Q527" s="16">
        <v>44953</v>
      </c>
      <c r="R527" s="17">
        <v>45286</v>
      </c>
      <c r="S527" s="13">
        <v>2970000</v>
      </c>
      <c r="T527" s="13">
        <v>2970000</v>
      </c>
      <c r="U527" s="13">
        <v>0</v>
      </c>
      <c r="V527" s="6"/>
      <c r="W527" s="10" t="e">
        <v>#N/A</v>
      </c>
      <c r="X527" s="13">
        <v>2970000</v>
      </c>
      <c r="Y527" s="6"/>
      <c r="Z527" s="12"/>
      <c r="AA527" s="14">
        <v>0</v>
      </c>
      <c r="AB527" s="6" t="s">
        <v>40</v>
      </c>
      <c r="AC527" s="10">
        <v>6</v>
      </c>
      <c r="AD527" s="6"/>
      <c r="AE527" s="6"/>
      <c r="AF527" s="6" t="s">
        <v>288</v>
      </c>
      <c r="AG527" s="15"/>
    </row>
    <row r="528" spans="1:33" hidden="1" x14ac:dyDescent="0.3">
      <c r="A528" s="4" t="s">
        <v>33</v>
      </c>
      <c r="B528" s="5">
        <v>14</v>
      </c>
      <c r="C528" s="6" t="s">
        <v>439</v>
      </c>
      <c r="D528" s="7" t="s">
        <v>439</v>
      </c>
      <c r="E528" s="8" t="s">
        <v>440</v>
      </c>
      <c r="F528" s="8" t="s">
        <v>441</v>
      </c>
      <c r="G528" s="6">
        <v>52634377</v>
      </c>
      <c r="H528" s="8" t="s">
        <v>481</v>
      </c>
      <c r="I528" s="6" t="s">
        <v>44</v>
      </c>
      <c r="J528" s="10">
        <v>11</v>
      </c>
      <c r="K528" s="6">
        <v>77</v>
      </c>
      <c r="L528" s="11">
        <v>2023</v>
      </c>
      <c r="M528" s="6">
        <v>530</v>
      </c>
      <c r="N528" s="6">
        <v>527</v>
      </c>
      <c r="O528" s="12"/>
      <c r="P528" s="12"/>
      <c r="Q528" s="12">
        <v>44995</v>
      </c>
      <c r="R528" s="12">
        <v>45291</v>
      </c>
      <c r="S528" s="13">
        <v>750000</v>
      </c>
      <c r="T528" s="13">
        <v>750000</v>
      </c>
      <c r="U528" s="13">
        <v>0</v>
      </c>
      <c r="V528" s="6"/>
      <c r="W528" s="10" t="e">
        <v>#N/A</v>
      </c>
      <c r="X528" s="13">
        <v>0</v>
      </c>
      <c r="Y528" s="6"/>
      <c r="Z528" s="12"/>
      <c r="AA528" s="14">
        <v>750000</v>
      </c>
      <c r="AB528" s="6" t="s">
        <v>40</v>
      </c>
      <c r="AC528" s="10">
        <v>6</v>
      </c>
      <c r="AD528" s="6"/>
      <c r="AE528" s="6"/>
      <c r="AF528" s="6" t="s">
        <v>288</v>
      </c>
      <c r="AG528" s="15"/>
    </row>
    <row r="529" spans="1:33" hidden="1" x14ac:dyDescent="0.3">
      <c r="A529" s="4" t="s">
        <v>33</v>
      </c>
      <c r="B529" s="5">
        <v>14</v>
      </c>
      <c r="C529" s="6" t="s">
        <v>439</v>
      </c>
      <c r="D529" s="7" t="s">
        <v>439</v>
      </c>
      <c r="E529" s="8" t="s">
        <v>440</v>
      </c>
      <c r="F529" s="8" t="s">
        <v>441</v>
      </c>
      <c r="G529" s="6">
        <v>1000792885</v>
      </c>
      <c r="H529" s="8" t="s">
        <v>482</v>
      </c>
      <c r="I529" s="6" t="s">
        <v>44</v>
      </c>
      <c r="J529" s="10">
        <v>11</v>
      </c>
      <c r="K529" s="6">
        <v>78</v>
      </c>
      <c r="L529" s="11">
        <v>2023</v>
      </c>
      <c r="M529" s="6">
        <v>531</v>
      </c>
      <c r="N529" s="6">
        <v>528</v>
      </c>
      <c r="O529" s="12"/>
      <c r="P529" s="12"/>
      <c r="Q529" s="12">
        <v>44998</v>
      </c>
      <c r="R529" s="12">
        <v>45181</v>
      </c>
      <c r="S529" s="13">
        <v>1090800</v>
      </c>
      <c r="T529" s="13">
        <v>1090800</v>
      </c>
      <c r="U529" s="13">
        <v>0</v>
      </c>
      <c r="V529" s="6"/>
      <c r="W529" s="10" t="e">
        <v>#N/A</v>
      </c>
      <c r="X529" s="13">
        <v>0</v>
      </c>
      <c r="Y529" s="6"/>
      <c r="Z529" s="12"/>
      <c r="AA529" s="14">
        <v>1090800</v>
      </c>
      <c r="AB529" s="6" t="s">
        <v>40</v>
      </c>
      <c r="AC529" s="10">
        <v>6</v>
      </c>
      <c r="AD529" s="6"/>
      <c r="AE529" s="6"/>
      <c r="AF529" s="6" t="s">
        <v>288</v>
      </c>
      <c r="AG529" s="15"/>
    </row>
    <row r="530" spans="1:33" hidden="1" x14ac:dyDescent="0.3">
      <c r="A530" s="4" t="s">
        <v>33</v>
      </c>
      <c r="B530" s="5">
        <v>14</v>
      </c>
      <c r="C530" s="6" t="s">
        <v>439</v>
      </c>
      <c r="D530" s="7" t="s">
        <v>439</v>
      </c>
      <c r="E530" s="8" t="s">
        <v>440</v>
      </c>
      <c r="F530" s="8" t="s">
        <v>441</v>
      </c>
      <c r="G530" s="6">
        <v>1018508884</v>
      </c>
      <c r="H530" s="8" t="s">
        <v>483</v>
      </c>
      <c r="I530" s="6" t="s">
        <v>44</v>
      </c>
      <c r="J530" s="10">
        <v>11</v>
      </c>
      <c r="K530" s="6">
        <v>93</v>
      </c>
      <c r="L530" s="11">
        <v>2023</v>
      </c>
      <c r="M530" s="6">
        <v>532</v>
      </c>
      <c r="N530" s="6">
        <v>529</v>
      </c>
      <c r="O530" s="12"/>
      <c r="P530" s="12"/>
      <c r="Q530" s="12">
        <v>45029</v>
      </c>
      <c r="R530" s="12">
        <v>45211</v>
      </c>
      <c r="S530" s="13">
        <v>1000000</v>
      </c>
      <c r="T530" s="13">
        <v>1000000</v>
      </c>
      <c r="U530" s="13">
        <v>0</v>
      </c>
      <c r="V530" s="6"/>
      <c r="W530" s="10" t="e">
        <v>#N/A</v>
      </c>
      <c r="X530" s="13">
        <v>0</v>
      </c>
      <c r="Y530" s="6"/>
      <c r="Z530" s="12"/>
      <c r="AA530" s="14">
        <v>1000000</v>
      </c>
      <c r="AB530" s="6" t="s">
        <v>40</v>
      </c>
      <c r="AC530" s="10">
        <v>6</v>
      </c>
      <c r="AD530" s="6"/>
      <c r="AE530" s="6"/>
      <c r="AF530" s="6" t="s">
        <v>288</v>
      </c>
      <c r="AG530" s="15"/>
    </row>
    <row r="531" spans="1:33" hidden="1" x14ac:dyDescent="0.3">
      <c r="A531" s="4" t="s">
        <v>33</v>
      </c>
      <c r="B531" s="5">
        <v>14</v>
      </c>
      <c r="C531" s="6" t="s">
        <v>439</v>
      </c>
      <c r="D531" s="7" t="s">
        <v>439</v>
      </c>
      <c r="E531" s="8" t="s">
        <v>440</v>
      </c>
      <c r="F531" s="8" t="s">
        <v>441</v>
      </c>
      <c r="G531" s="6">
        <v>80241460</v>
      </c>
      <c r="H531" s="8" t="s">
        <v>484</v>
      </c>
      <c r="I531" s="6" t="s">
        <v>44</v>
      </c>
      <c r="J531" s="10">
        <v>11</v>
      </c>
      <c r="K531" s="6">
        <v>83</v>
      </c>
      <c r="L531" s="11">
        <v>2023</v>
      </c>
      <c r="M531" s="6">
        <v>533</v>
      </c>
      <c r="N531" s="6">
        <v>530</v>
      </c>
      <c r="O531" s="12"/>
      <c r="P531" s="12"/>
      <c r="Q531" s="12">
        <v>45007</v>
      </c>
      <c r="R531" s="12">
        <v>45281</v>
      </c>
      <c r="S531" s="13">
        <v>910033</v>
      </c>
      <c r="T531" s="13">
        <v>910033</v>
      </c>
      <c r="U531" s="13">
        <v>0</v>
      </c>
      <c r="V531" s="6"/>
      <c r="W531" s="10" t="e">
        <v>#N/A</v>
      </c>
      <c r="X531" s="13">
        <v>0</v>
      </c>
      <c r="Y531" s="6"/>
      <c r="Z531" s="12"/>
      <c r="AA531" s="14">
        <v>910033</v>
      </c>
      <c r="AB531" s="6" t="s">
        <v>40</v>
      </c>
      <c r="AC531" s="10">
        <v>6</v>
      </c>
      <c r="AD531" s="6"/>
      <c r="AE531" s="6"/>
      <c r="AF531" s="6" t="s">
        <v>288</v>
      </c>
      <c r="AG531" s="15"/>
    </row>
    <row r="532" spans="1:33" hidden="1" x14ac:dyDescent="0.3">
      <c r="A532" s="4" t="s">
        <v>33</v>
      </c>
      <c r="B532" s="5">
        <v>14</v>
      </c>
      <c r="C532" s="6" t="s">
        <v>439</v>
      </c>
      <c r="D532" s="7" t="s">
        <v>439</v>
      </c>
      <c r="E532" s="8" t="s">
        <v>440</v>
      </c>
      <c r="F532" s="8" t="s">
        <v>441</v>
      </c>
      <c r="G532" s="6">
        <v>1000595622</v>
      </c>
      <c r="H532" s="8" t="s">
        <v>485</v>
      </c>
      <c r="I532" s="6" t="s">
        <v>44</v>
      </c>
      <c r="J532" s="10">
        <v>11</v>
      </c>
      <c r="K532" s="6">
        <v>97</v>
      </c>
      <c r="L532" s="11">
        <v>2023</v>
      </c>
      <c r="M532" s="6">
        <v>534</v>
      </c>
      <c r="N532" s="6">
        <v>531</v>
      </c>
      <c r="O532" s="12"/>
      <c r="P532" s="12"/>
      <c r="Q532" s="12">
        <v>45007</v>
      </c>
      <c r="R532" s="12">
        <v>45291</v>
      </c>
      <c r="S532" s="13">
        <v>3720000</v>
      </c>
      <c r="T532" s="13">
        <v>3720000</v>
      </c>
      <c r="U532" s="13">
        <v>0</v>
      </c>
      <c r="V532" s="6"/>
      <c r="W532" s="10" t="e">
        <v>#N/A</v>
      </c>
      <c r="X532" s="13">
        <v>0</v>
      </c>
      <c r="Y532" s="6"/>
      <c r="Z532" s="12"/>
      <c r="AA532" s="14">
        <v>3720000</v>
      </c>
      <c r="AB532" s="6" t="s">
        <v>40</v>
      </c>
      <c r="AC532" s="10">
        <v>6</v>
      </c>
      <c r="AD532" s="6"/>
      <c r="AE532" s="6"/>
      <c r="AF532" s="6" t="s">
        <v>288</v>
      </c>
      <c r="AG532" s="15"/>
    </row>
    <row r="533" spans="1:33" hidden="1" x14ac:dyDescent="0.3">
      <c r="A533" s="4" t="s">
        <v>33</v>
      </c>
      <c r="B533" s="5">
        <v>14</v>
      </c>
      <c r="C533" s="6" t="s">
        <v>439</v>
      </c>
      <c r="D533" s="7" t="s">
        <v>439</v>
      </c>
      <c r="E533" s="8" t="s">
        <v>440</v>
      </c>
      <c r="F533" s="8" t="s">
        <v>441</v>
      </c>
      <c r="G533" s="6">
        <v>1123631697</v>
      </c>
      <c r="H533" s="8" t="s">
        <v>486</v>
      </c>
      <c r="I533" s="6" t="s">
        <v>44</v>
      </c>
      <c r="J533" s="10">
        <v>11</v>
      </c>
      <c r="K533" s="6">
        <v>150</v>
      </c>
      <c r="L533" s="11">
        <v>2023</v>
      </c>
      <c r="M533" s="6">
        <v>535</v>
      </c>
      <c r="N533" s="6">
        <v>532</v>
      </c>
      <c r="O533" s="12"/>
      <c r="P533" s="12"/>
      <c r="Q533" s="12">
        <v>45111</v>
      </c>
      <c r="R533" s="12">
        <v>45294</v>
      </c>
      <c r="S533" s="13">
        <v>455000</v>
      </c>
      <c r="T533" s="13">
        <v>455000</v>
      </c>
      <c r="U533" s="13">
        <v>0</v>
      </c>
      <c r="V533" s="6" t="s">
        <v>39</v>
      </c>
      <c r="W533" s="10">
        <v>1</v>
      </c>
      <c r="X533" s="13">
        <v>455000</v>
      </c>
      <c r="Y533" s="6"/>
      <c r="Z533" s="12"/>
      <c r="AA533" s="14">
        <v>0</v>
      </c>
      <c r="AB533" s="6" t="s">
        <v>40</v>
      </c>
      <c r="AC533" s="10">
        <v>6</v>
      </c>
      <c r="AD533" s="6"/>
      <c r="AE533" s="6" t="s">
        <v>487</v>
      </c>
      <c r="AF533" s="6" t="s">
        <v>41</v>
      </c>
      <c r="AG533" s="15" t="s">
        <v>41</v>
      </c>
    </row>
    <row r="534" spans="1:33" hidden="1" x14ac:dyDescent="0.3">
      <c r="A534" s="4" t="s">
        <v>33</v>
      </c>
      <c r="B534" s="5">
        <v>14</v>
      </c>
      <c r="C534" s="6" t="s">
        <v>439</v>
      </c>
      <c r="D534" s="7" t="s">
        <v>439</v>
      </c>
      <c r="E534" s="8" t="s">
        <v>440</v>
      </c>
      <c r="F534" s="8" t="s">
        <v>441</v>
      </c>
      <c r="G534" s="6">
        <v>1026591918</v>
      </c>
      <c r="H534" s="8" t="s">
        <v>488</v>
      </c>
      <c r="I534" s="6" t="s">
        <v>44</v>
      </c>
      <c r="J534" s="10">
        <v>11</v>
      </c>
      <c r="K534" s="6">
        <v>155</v>
      </c>
      <c r="L534" s="11">
        <v>2023</v>
      </c>
      <c r="M534" s="6">
        <v>536</v>
      </c>
      <c r="N534" s="6">
        <v>533</v>
      </c>
      <c r="O534" s="12"/>
      <c r="P534" s="12"/>
      <c r="Q534" s="12">
        <v>45111</v>
      </c>
      <c r="R534" s="12">
        <v>45263</v>
      </c>
      <c r="S534" s="13">
        <v>250000</v>
      </c>
      <c r="T534" s="13">
        <v>250000</v>
      </c>
      <c r="U534" s="13">
        <v>0</v>
      </c>
      <c r="V534" s="6"/>
      <c r="W534" s="10" t="e">
        <v>#N/A</v>
      </c>
      <c r="X534" s="13">
        <v>0</v>
      </c>
      <c r="Y534" s="6"/>
      <c r="Z534" s="12"/>
      <c r="AA534" s="14">
        <v>250000</v>
      </c>
      <c r="AB534" s="6" t="s">
        <v>40</v>
      </c>
      <c r="AC534" s="10">
        <v>6</v>
      </c>
      <c r="AD534" s="6"/>
      <c r="AE534" s="6"/>
      <c r="AF534" s="6" t="s">
        <v>288</v>
      </c>
      <c r="AG534" s="15"/>
    </row>
    <row r="535" spans="1:33" hidden="1" x14ac:dyDescent="0.3">
      <c r="A535" s="4" t="s">
        <v>33</v>
      </c>
      <c r="B535" s="5">
        <v>14</v>
      </c>
      <c r="C535" s="6" t="s">
        <v>439</v>
      </c>
      <c r="D535" s="7" t="s">
        <v>439</v>
      </c>
      <c r="E535" s="8" t="s">
        <v>440</v>
      </c>
      <c r="F535" s="8" t="s">
        <v>441</v>
      </c>
      <c r="G535" s="6">
        <v>79138055</v>
      </c>
      <c r="H535" s="8" t="s">
        <v>489</v>
      </c>
      <c r="I535" s="6" t="s">
        <v>44</v>
      </c>
      <c r="J535" s="10">
        <v>11</v>
      </c>
      <c r="K535" s="6">
        <v>162</v>
      </c>
      <c r="L535" s="11">
        <v>2023</v>
      </c>
      <c r="M535" s="6">
        <v>537</v>
      </c>
      <c r="N535" s="6">
        <v>534</v>
      </c>
      <c r="O535" s="12"/>
      <c r="P535" s="12"/>
      <c r="Q535" s="12">
        <v>45107</v>
      </c>
      <c r="R535" s="12">
        <v>45259</v>
      </c>
      <c r="S535" s="13">
        <v>2416667</v>
      </c>
      <c r="T535" s="13">
        <v>2416667</v>
      </c>
      <c r="U535" s="13">
        <v>0</v>
      </c>
      <c r="V535" s="6"/>
      <c r="W535" s="10" t="e">
        <v>#N/A</v>
      </c>
      <c r="X535" s="13">
        <v>0</v>
      </c>
      <c r="Y535" s="6"/>
      <c r="Z535" s="12"/>
      <c r="AA535" s="14">
        <v>2416667</v>
      </c>
      <c r="AB535" s="6" t="s">
        <v>40</v>
      </c>
      <c r="AC535" s="10">
        <v>6</v>
      </c>
      <c r="AD535" s="6"/>
      <c r="AE535" s="6"/>
      <c r="AF535" s="6" t="s">
        <v>288</v>
      </c>
      <c r="AG535" s="15"/>
    </row>
    <row r="536" spans="1:33" hidden="1" x14ac:dyDescent="0.3">
      <c r="A536" s="4" t="s">
        <v>33</v>
      </c>
      <c r="B536" s="5">
        <v>14</v>
      </c>
      <c r="C536" s="6" t="s">
        <v>439</v>
      </c>
      <c r="D536" s="7" t="s">
        <v>439</v>
      </c>
      <c r="E536" s="8" t="s">
        <v>440</v>
      </c>
      <c r="F536" s="8" t="s">
        <v>441</v>
      </c>
      <c r="G536" s="6">
        <v>1033696314</v>
      </c>
      <c r="H536" s="8" t="s">
        <v>490</v>
      </c>
      <c r="I536" s="6" t="s">
        <v>44</v>
      </c>
      <c r="J536" s="10">
        <v>11</v>
      </c>
      <c r="K536" s="6">
        <v>159</v>
      </c>
      <c r="L536" s="11">
        <v>2023</v>
      </c>
      <c r="M536" s="6">
        <v>538</v>
      </c>
      <c r="N536" s="6">
        <v>535</v>
      </c>
      <c r="O536" s="12"/>
      <c r="P536" s="12"/>
      <c r="Q536" s="12">
        <v>45107</v>
      </c>
      <c r="R536" s="12">
        <v>45259</v>
      </c>
      <c r="S536" s="13">
        <v>8583333</v>
      </c>
      <c r="T536" s="13">
        <v>8583333</v>
      </c>
      <c r="U536" s="13">
        <v>0</v>
      </c>
      <c r="V536" s="6"/>
      <c r="W536" s="10" t="e">
        <v>#N/A</v>
      </c>
      <c r="X536" s="13">
        <v>0</v>
      </c>
      <c r="Y536" s="6"/>
      <c r="Z536" s="12"/>
      <c r="AA536" s="14">
        <v>8583333</v>
      </c>
      <c r="AB536" s="6" t="s">
        <v>40</v>
      </c>
      <c r="AC536" s="10">
        <v>6</v>
      </c>
      <c r="AD536" s="6"/>
      <c r="AE536" s="6"/>
      <c r="AF536" s="6" t="s">
        <v>288</v>
      </c>
      <c r="AG536" s="15"/>
    </row>
    <row r="537" spans="1:33" hidden="1" x14ac:dyDescent="0.3">
      <c r="A537" s="4" t="s">
        <v>33</v>
      </c>
      <c r="B537" s="5">
        <v>14</v>
      </c>
      <c r="C537" s="6" t="s">
        <v>439</v>
      </c>
      <c r="D537" s="7" t="s">
        <v>439</v>
      </c>
      <c r="E537" s="8" t="s">
        <v>440</v>
      </c>
      <c r="F537" s="8" t="s">
        <v>441</v>
      </c>
      <c r="G537" s="6">
        <v>33254128</v>
      </c>
      <c r="H537" s="8" t="s">
        <v>491</v>
      </c>
      <c r="I537" s="6" t="s">
        <v>44</v>
      </c>
      <c r="J537" s="10">
        <v>11</v>
      </c>
      <c r="K537" s="6">
        <v>160</v>
      </c>
      <c r="L537" s="11">
        <v>2023</v>
      </c>
      <c r="M537" s="6">
        <v>539</v>
      </c>
      <c r="N537" s="6">
        <v>536</v>
      </c>
      <c r="O537" s="12"/>
      <c r="P537" s="12"/>
      <c r="Q537" s="12">
        <v>45111</v>
      </c>
      <c r="R537" s="12">
        <v>45294</v>
      </c>
      <c r="S537" s="13">
        <v>500000</v>
      </c>
      <c r="T537" s="13">
        <v>500000</v>
      </c>
      <c r="U537" s="13">
        <v>0</v>
      </c>
      <c r="V537" s="6"/>
      <c r="W537" s="10" t="e">
        <v>#N/A</v>
      </c>
      <c r="X537" s="13">
        <v>0</v>
      </c>
      <c r="Y537" s="6"/>
      <c r="Z537" s="12"/>
      <c r="AA537" s="14">
        <v>500000</v>
      </c>
      <c r="AB537" s="6" t="s">
        <v>40</v>
      </c>
      <c r="AC537" s="10">
        <v>6</v>
      </c>
      <c r="AD537" s="6"/>
      <c r="AE537" s="6"/>
      <c r="AF537" s="6" t="s">
        <v>288</v>
      </c>
      <c r="AG537" s="15"/>
    </row>
    <row r="538" spans="1:33" hidden="1" x14ac:dyDescent="0.3">
      <c r="A538" s="4" t="s">
        <v>33</v>
      </c>
      <c r="B538" s="5">
        <v>14</v>
      </c>
      <c r="C538" s="6" t="s">
        <v>439</v>
      </c>
      <c r="D538" s="7" t="s">
        <v>439</v>
      </c>
      <c r="E538" s="8" t="s">
        <v>440</v>
      </c>
      <c r="F538" s="8" t="s">
        <v>441</v>
      </c>
      <c r="G538" s="6">
        <v>1045739433</v>
      </c>
      <c r="H538" s="8" t="s">
        <v>492</v>
      </c>
      <c r="I538" s="6" t="s">
        <v>44</v>
      </c>
      <c r="J538" s="10">
        <v>11</v>
      </c>
      <c r="K538" s="6">
        <v>180</v>
      </c>
      <c r="L538" s="11">
        <v>2023</v>
      </c>
      <c r="M538" s="6">
        <v>540</v>
      </c>
      <c r="N538" s="6">
        <v>537</v>
      </c>
      <c r="O538" s="12"/>
      <c r="P538" s="12"/>
      <c r="Q538" s="12">
        <v>45113</v>
      </c>
      <c r="R538" s="12">
        <v>45296</v>
      </c>
      <c r="S538" s="13">
        <v>13166667</v>
      </c>
      <c r="T538" s="13">
        <v>13166667</v>
      </c>
      <c r="U538" s="13">
        <v>0</v>
      </c>
      <c r="V538" s="6"/>
      <c r="W538" s="10" t="e">
        <v>#N/A</v>
      </c>
      <c r="X538" s="13">
        <v>0</v>
      </c>
      <c r="Y538" s="6"/>
      <c r="Z538" s="12"/>
      <c r="AA538" s="14">
        <v>13166667</v>
      </c>
      <c r="AB538" s="6" t="s">
        <v>40</v>
      </c>
      <c r="AC538" s="10">
        <v>6</v>
      </c>
      <c r="AD538" s="6"/>
      <c r="AE538" s="6"/>
      <c r="AF538" s="6" t="s">
        <v>288</v>
      </c>
      <c r="AG538" s="15"/>
    </row>
    <row r="539" spans="1:33" hidden="1" x14ac:dyDescent="0.3">
      <c r="A539" s="4" t="s">
        <v>33</v>
      </c>
      <c r="B539" s="5">
        <v>14</v>
      </c>
      <c r="C539" s="6" t="s">
        <v>439</v>
      </c>
      <c r="D539" s="7" t="s">
        <v>439</v>
      </c>
      <c r="E539" s="8" t="s">
        <v>440</v>
      </c>
      <c r="F539" s="8" t="s">
        <v>441</v>
      </c>
      <c r="G539" s="6">
        <v>1001277238</v>
      </c>
      <c r="H539" s="8" t="s">
        <v>493</v>
      </c>
      <c r="I539" s="6" t="s">
        <v>44</v>
      </c>
      <c r="J539" s="10">
        <v>11</v>
      </c>
      <c r="K539" s="6">
        <v>148</v>
      </c>
      <c r="L539" s="11">
        <v>2023</v>
      </c>
      <c r="M539" s="6">
        <v>541</v>
      </c>
      <c r="N539" s="6">
        <v>538</v>
      </c>
      <c r="O539" s="12"/>
      <c r="P539" s="12"/>
      <c r="Q539" s="12">
        <v>45113</v>
      </c>
      <c r="R539" s="12">
        <v>45265</v>
      </c>
      <c r="S539" s="13">
        <v>416667</v>
      </c>
      <c r="T539" s="13">
        <v>416667</v>
      </c>
      <c r="U539" s="13">
        <v>0</v>
      </c>
      <c r="V539" s="6"/>
      <c r="W539" s="10" t="e">
        <v>#N/A</v>
      </c>
      <c r="X539" s="13">
        <v>0</v>
      </c>
      <c r="Y539" s="6"/>
      <c r="Z539" s="12"/>
      <c r="AA539" s="14">
        <v>416667</v>
      </c>
      <c r="AB539" s="6" t="s">
        <v>40</v>
      </c>
      <c r="AC539" s="10">
        <v>6</v>
      </c>
      <c r="AD539" s="6"/>
      <c r="AE539" s="6"/>
      <c r="AF539" s="6" t="s">
        <v>288</v>
      </c>
      <c r="AG539" s="15"/>
    </row>
    <row r="540" spans="1:33" hidden="1" x14ac:dyDescent="0.3">
      <c r="A540" s="4" t="s">
        <v>33</v>
      </c>
      <c r="B540" s="5">
        <v>14</v>
      </c>
      <c r="C540" s="6" t="s">
        <v>439</v>
      </c>
      <c r="D540" s="7" t="s">
        <v>439</v>
      </c>
      <c r="E540" s="8" t="s">
        <v>440</v>
      </c>
      <c r="F540" s="8" t="s">
        <v>441</v>
      </c>
      <c r="G540" s="6">
        <v>51880973</v>
      </c>
      <c r="H540" s="8" t="s">
        <v>366</v>
      </c>
      <c r="I540" s="6" t="s">
        <v>44</v>
      </c>
      <c r="J540" s="10">
        <v>11</v>
      </c>
      <c r="K540" s="6">
        <v>23</v>
      </c>
      <c r="L540" s="11">
        <v>2023</v>
      </c>
      <c r="M540" s="6">
        <v>542</v>
      </c>
      <c r="N540" s="6">
        <v>539</v>
      </c>
      <c r="O540" s="12"/>
      <c r="P540" s="12"/>
      <c r="Q540" s="12">
        <v>44960</v>
      </c>
      <c r="R540" s="12">
        <v>45232</v>
      </c>
      <c r="S540" s="13">
        <v>158700</v>
      </c>
      <c r="T540" s="13">
        <v>158700</v>
      </c>
      <c r="U540" s="13">
        <v>158700</v>
      </c>
      <c r="V540" s="6"/>
      <c r="W540" s="10" t="e">
        <v>#N/A</v>
      </c>
      <c r="X540" s="13">
        <v>0</v>
      </c>
      <c r="Y540" s="6"/>
      <c r="Z540" s="12"/>
      <c r="AA540" s="14">
        <v>0</v>
      </c>
      <c r="AB540" s="6" t="s">
        <v>40</v>
      </c>
      <c r="AC540" s="10">
        <v>6</v>
      </c>
      <c r="AD540" s="6"/>
      <c r="AE540" s="6"/>
      <c r="AF540" s="6" t="s">
        <v>41</v>
      </c>
      <c r="AG540" s="15" t="s">
        <v>41</v>
      </c>
    </row>
    <row r="541" spans="1:33" hidden="1" x14ac:dyDescent="0.3">
      <c r="A541" s="4" t="s">
        <v>33</v>
      </c>
      <c r="B541" s="5">
        <v>14</v>
      </c>
      <c r="C541" s="6" t="s">
        <v>439</v>
      </c>
      <c r="D541" s="7" t="s">
        <v>439</v>
      </c>
      <c r="E541" s="8" t="s">
        <v>440</v>
      </c>
      <c r="F541" s="8" t="s">
        <v>441</v>
      </c>
      <c r="G541" s="6">
        <v>1007539578</v>
      </c>
      <c r="H541" s="8" t="s">
        <v>291</v>
      </c>
      <c r="I541" s="6" t="s">
        <v>44</v>
      </c>
      <c r="J541" s="10">
        <v>11</v>
      </c>
      <c r="K541" s="6">
        <v>17</v>
      </c>
      <c r="L541" s="11">
        <v>2023</v>
      </c>
      <c r="M541" s="6">
        <v>543</v>
      </c>
      <c r="N541" s="6">
        <v>540</v>
      </c>
      <c r="O541" s="12"/>
      <c r="P541" s="12"/>
      <c r="Q541" s="12">
        <v>44964</v>
      </c>
      <c r="R541" s="12">
        <v>45236</v>
      </c>
      <c r="S541" s="13">
        <v>1020000</v>
      </c>
      <c r="T541" s="13">
        <v>1020000</v>
      </c>
      <c r="U541" s="13">
        <v>0</v>
      </c>
      <c r="V541" s="6"/>
      <c r="W541" s="10" t="e">
        <v>#N/A</v>
      </c>
      <c r="X541" s="13">
        <v>0</v>
      </c>
      <c r="Y541" s="6"/>
      <c r="Z541" s="12"/>
      <c r="AA541" s="14">
        <v>1020000</v>
      </c>
      <c r="AB541" s="6" t="s">
        <v>40</v>
      </c>
      <c r="AC541" s="10">
        <v>6</v>
      </c>
      <c r="AD541" s="6"/>
      <c r="AE541" s="6"/>
      <c r="AF541" s="6" t="s">
        <v>288</v>
      </c>
      <c r="AG541" s="15"/>
    </row>
    <row r="542" spans="1:33" hidden="1" x14ac:dyDescent="0.3">
      <c r="A542" s="4" t="s">
        <v>33</v>
      </c>
      <c r="B542" s="5">
        <v>14</v>
      </c>
      <c r="C542" s="6" t="s">
        <v>439</v>
      </c>
      <c r="D542" s="7" t="s">
        <v>439</v>
      </c>
      <c r="E542" s="8" t="s">
        <v>440</v>
      </c>
      <c r="F542" s="8" t="s">
        <v>441</v>
      </c>
      <c r="G542" s="6">
        <v>80504340</v>
      </c>
      <c r="H542" s="8" t="s">
        <v>494</v>
      </c>
      <c r="I542" s="6" t="s">
        <v>44</v>
      </c>
      <c r="J542" s="10">
        <v>11</v>
      </c>
      <c r="K542" s="6">
        <v>46</v>
      </c>
      <c r="L542" s="11">
        <v>2023</v>
      </c>
      <c r="M542" s="6">
        <v>544</v>
      </c>
      <c r="N542" s="6">
        <v>541</v>
      </c>
      <c r="O542" s="12"/>
      <c r="P542" s="12"/>
      <c r="Q542" s="12">
        <v>44972</v>
      </c>
      <c r="R542" s="12">
        <v>45244</v>
      </c>
      <c r="S542" s="13">
        <v>1272600</v>
      </c>
      <c r="T542" s="13">
        <v>1272600</v>
      </c>
      <c r="U542" s="13">
        <v>0</v>
      </c>
      <c r="V542" s="6"/>
      <c r="W542" s="10" t="e">
        <v>#N/A</v>
      </c>
      <c r="X542" s="13">
        <v>0</v>
      </c>
      <c r="Y542" s="6"/>
      <c r="Z542" s="12"/>
      <c r="AA542" s="14">
        <v>1272600</v>
      </c>
      <c r="AB542" s="6" t="s">
        <v>40</v>
      </c>
      <c r="AC542" s="10">
        <v>6</v>
      </c>
      <c r="AD542" s="6"/>
      <c r="AE542" s="6"/>
      <c r="AF542" s="6" t="s">
        <v>288</v>
      </c>
      <c r="AG542" s="15"/>
    </row>
    <row r="543" spans="1:33" hidden="1" x14ac:dyDescent="0.3">
      <c r="A543" s="4" t="s">
        <v>33</v>
      </c>
      <c r="B543" s="5">
        <v>14</v>
      </c>
      <c r="C543" s="6" t="s">
        <v>439</v>
      </c>
      <c r="D543" s="7" t="s">
        <v>439</v>
      </c>
      <c r="E543" s="8" t="s">
        <v>440</v>
      </c>
      <c r="F543" s="8" t="s">
        <v>441</v>
      </c>
      <c r="G543" s="6">
        <v>1026580275</v>
      </c>
      <c r="H543" s="8" t="s">
        <v>495</v>
      </c>
      <c r="I543" s="6" t="s">
        <v>44</v>
      </c>
      <c r="J543" s="10">
        <v>11</v>
      </c>
      <c r="K543" s="6">
        <v>172</v>
      </c>
      <c r="L543" s="11">
        <v>2023</v>
      </c>
      <c r="M543" s="6">
        <v>545</v>
      </c>
      <c r="N543" s="6">
        <v>542</v>
      </c>
      <c r="O543" s="12"/>
      <c r="P543" s="12"/>
      <c r="Q543" s="12">
        <v>45105</v>
      </c>
      <c r="R543" s="12">
        <v>45343</v>
      </c>
      <c r="S543" s="13">
        <v>83333</v>
      </c>
      <c r="T543" s="13">
        <v>83333</v>
      </c>
      <c r="U543" s="13">
        <v>0</v>
      </c>
      <c r="V543" s="6"/>
      <c r="W543" s="10" t="e">
        <v>#N/A</v>
      </c>
      <c r="X543" s="13">
        <v>0</v>
      </c>
      <c r="Y543" s="6"/>
      <c r="Z543" s="12"/>
      <c r="AA543" s="14">
        <v>83333</v>
      </c>
      <c r="AB543" s="6" t="s">
        <v>40</v>
      </c>
      <c r="AC543" s="10">
        <v>6</v>
      </c>
      <c r="AD543" s="6"/>
      <c r="AE543" s="6"/>
      <c r="AF543" s="6" t="s">
        <v>288</v>
      </c>
      <c r="AG543" s="15"/>
    </row>
    <row r="544" spans="1:33" hidden="1" x14ac:dyDescent="0.3">
      <c r="A544" s="4" t="s">
        <v>33</v>
      </c>
      <c r="B544" s="5">
        <v>14</v>
      </c>
      <c r="C544" s="6" t="s">
        <v>439</v>
      </c>
      <c r="D544" s="7" t="s">
        <v>439</v>
      </c>
      <c r="E544" s="8" t="s">
        <v>440</v>
      </c>
      <c r="F544" s="8" t="s">
        <v>441</v>
      </c>
      <c r="G544" s="6">
        <v>1052096060</v>
      </c>
      <c r="H544" s="8" t="s">
        <v>289</v>
      </c>
      <c r="I544" s="6" t="s">
        <v>44</v>
      </c>
      <c r="J544" s="10">
        <v>11</v>
      </c>
      <c r="K544" s="6">
        <v>48</v>
      </c>
      <c r="L544" s="11">
        <v>2023</v>
      </c>
      <c r="M544" s="6">
        <v>546</v>
      </c>
      <c r="N544" s="6">
        <v>543</v>
      </c>
      <c r="O544" s="12"/>
      <c r="P544" s="12"/>
      <c r="Q544" s="12">
        <v>44974</v>
      </c>
      <c r="R544" s="12">
        <v>45291</v>
      </c>
      <c r="S544" s="13">
        <v>103333</v>
      </c>
      <c r="T544" s="13">
        <v>103333</v>
      </c>
      <c r="U544" s="13">
        <v>0</v>
      </c>
      <c r="V544" s="6"/>
      <c r="W544" s="10" t="e">
        <v>#N/A</v>
      </c>
      <c r="X544" s="13">
        <v>103333</v>
      </c>
      <c r="Y544" s="6"/>
      <c r="Z544" s="12"/>
      <c r="AA544" s="14">
        <v>0</v>
      </c>
      <c r="AB544" s="6" t="s">
        <v>40</v>
      </c>
      <c r="AC544" s="10">
        <v>6</v>
      </c>
      <c r="AD544" s="6"/>
      <c r="AE544" s="6"/>
      <c r="AF544" s="6" t="s">
        <v>41</v>
      </c>
      <c r="AG544" s="15" t="s">
        <v>41</v>
      </c>
    </row>
    <row r="545" spans="1:33" hidden="1" x14ac:dyDescent="0.3">
      <c r="A545" s="4" t="s">
        <v>33</v>
      </c>
      <c r="B545" s="5">
        <v>14</v>
      </c>
      <c r="C545" s="6" t="s">
        <v>439</v>
      </c>
      <c r="D545" s="7" t="s">
        <v>439</v>
      </c>
      <c r="E545" s="8" t="s">
        <v>440</v>
      </c>
      <c r="F545" s="8" t="s">
        <v>441</v>
      </c>
      <c r="G545" s="6">
        <v>52274548</v>
      </c>
      <c r="H545" s="8" t="s">
        <v>496</v>
      </c>
      <c r="I545" s="6" t="s">
        <v>44</v>
      </c>
      <c r="J545" s="10">
        <v>11</v>
      </c>
      <c r="K545" s="6">
        <v>97</v>
      </c>
      <c r="L545" s="11">
        <v>2023</v>
      </c>
      <c r="M545" s="6">
        <v>547</v>
      </c>
      <c r="N545" s="6">
        <v>544</v>
      </c>
      <c r="O545" s="12"/>
      <c r="P545" s="12"/>
      <c r="Q545" s="12">
        <v>45007</v>
      </c>
      <c r="R545" s="12">
        <v>45291</v>
      </c>
      <c r="S545" s="13">
        <v>5580000</v>
      </c>
      <c r="T545" s="13">
        <v>5580000</v>
      </c>
      <c r="U545" s="13">
        <v>0</v>
      </c>
      <c r="V545" s="6"/>
      <c r="W545" s="10" t="e">
        <v>#N/A</v>
      </c>
      <c r="X545" s="13">
        <v>0</v>
      </c>
      <c r="Y545" s="6"/>
      <c r="Z545" s="12"/>
      <c r="AA545" s="14">
        <v>5580000</v>
      </c>
      <c r="AB545" s="6" t="s">
        <v>40</v>
      </c>
      <c r="AC545" s="10">
        <v>6</v>
      </c>
      <c r="AD545" s="6"/>
      <c r="AE545" s="6" t="s">
        <v>497</v>
      </c>
      <c r="AF545" s="6" t="s">
        <v>288</v>
      </c>
      <c r="AG545" s="15"/>
    </row>
    <row r="546" spans="1:33" hidden="1" x14ac:dyDescent="0.3">
      <c r="A546" s="4" t="s">
        <v>33</v>
      </c>
      <c r="B546" s="5">
        <v>14</v>
      </c>
      <c r="C546" s="6" t="s">
        <v>439</v>
      </c>
      <c r="D546" s="7" t="s">
        <v>439</v>
      </c>
      <c r="E546" s="8" t="s">
        <v>440</v>
      </c>
      <c r="F546" s="8" t="s">
        <v>441</v>
      </c>
      <c r="G546" s="6">
        <v>1010202859</v>
      </c>
      <c r="H546" s="8" t="s">
        <v>498</v>
      </c>
      <c r="I546" s="6" t="s">
        <v>44</v>
      </c>
      <c r="J546" s="10">
        <v>11</v>
      </c>
      <c r="K546" s="6">
        <v>101</v>
      </c>
      <c r="L546" s="11">
        <v>2023</v>
      </c>
      <c r="M546" s="6">
        <v>548</v>
      </c>
      <c r="N546" s="6">
        <v>545</v>
      </c>
      <c r="O546" s="12"/>
      <c r="P546" s="12"/>
      <c r="Q546" s="12">
        <v>45027</v>
      </c>
      <c r="R546" s="12">
        <v>45291</v>
      </c>
      <c r="S546" s="13">
        <v>5172000</v>
      </c>
      <c r="T546" s="13">
        <v>5172000</v>
      </c>
      <c r="U546" s="13">
        <v>0</v>
      </c>
      <c r="V546" s="6"/>
      <c r="W546" s="10" t="e">
        <v>#N/A</v>
      </c>
      <c r="X546" s="13">
        <v>0</v>
      </c>
      <c r="Y546" s="6"/>
      <c r="Z546" s="12"/>
      <c r="AA546" s="14">
        <v>5172000</v>
      </c>
      <c r="AB546" s="6" t="s">
        <v>40</v>
      </c>
      <c r="AC546" s="10">
        <v>6</v>
      </c>
      <c r="AD546" s="6"/>
      <c r="AE546" s="6"/>
      <c r="AF546" s="6" t="s">
        <v>288</v>
      </c>
      <c r="AG546" s="15"/>
    </row>
    <row r="547" spans="1:33" hidden="1" x14ac:dyDescent="0.3">
      <c r="A547" s="4" t="s">
        <v>33</v>
      </c>
      <c r="B547" s="5">
        <v>14</v>
      </c>
      <c r="C547" s="6" t="s">
        <v>439</v>
      </c>
      <c r="D547" s="7" t="s">
        <v>439</v>
      </c>
      <c r="E547" s="8" t="s">
        <v>440</v>
      </c>
      <c r="F547" s="8" t="s">
        <v>441</v>
      </c>
      <c r="G547" s="6">
        <v>1082981693</v>
      </c>
      <c r="H547" s="8" t="s">
        <v>415</v>
      </c>
      <c r="I547" s="6" t="s">
        <v>44</v>
      </c>
      <c r="J547" s="10">
        <v>11</v>
      </c>
      <c r="K547" s="6">
        <v>109</v>
      </c>
      <c r="L547" s="11">
        <v>2023</v>
      </c>
      <c r="M547" s="6">
        <v>549</v>
      </c>
      <c r="N547" s="6">
        <v>546</v>
      </c>
      <c r="O547" s="12"/>
      <c r="P547" s="12"/>
      <c r="Q547" s="12">
        <v>45029</v>
      </c>
      <c r="R547" s="12">
        <v>45291</v>
      </c>
      <c r="S547" s="13">
        <v>172666</v>
      </c>
      <c r="T547" s="13">
        <v>172666</v>
      </c>
      <c r="U547" s="13">
        <v>0</v>
      </c>
      <c r="V547" s="6"/>
      <c r="W547" s="10" t="e">
        <v>#N/A</v>
      </c>
      <c r="X547" s="13">
        <v>0</v>
      </c>
      <c r="Y547" s="6"/>
      <c r="Z547" s="12"/>
      <c r="AA547" s="14">
        <v>172666</v>
      </c>
      <c r="AB547" s="6" t="s">
        <v>40</v>
      </c>
      <c r="AC547" s="10">
        <v>6</v>
      </c>
      <c r="AD547" s="6"/>
      <c r="AE547" s="6"/>
      <c r="AF547" s="6" t="s">
        <v>288</v>
      </c>
      <c r="AG547" s="15"/>
    </row>
    <row r="548" spans="1:33" hidden="1" x14ac:dyDescent="0.3">
      <c r="A548" s="4" t="s">
        <v>33</v>
      </c>
      <c r="B548" s="5">
        <v>14</v>
      </c>
      <c r="C548" s="6" t="s">
        <v>439</v>
      </c>
      <c r="D548" s="7" t="s">
        <v>439</v>
      </c>
      <c r="E548" s="8" t="s">
        <v>440</v>
      </c>
      <c r="F548" s="8" t="s">
        <v>441</v>
      </c>
      <c r="G548" s="6">
        <v>79765033</v>
      </c>
      <c r="H548" s="8" t="s">
        <v>281</v>
      </c>
      <c r="I548" s="6" t="s">
        <v>44</v>
      </c>
      <c r="J548" s="10">
        <v>11</v>
      </c>
      <c r="K548" s="6">
        <v>35</v>
      </c>
      <c r="L548" s="11">
        <v>2023</v>
      </c>
      <c r="M548" s="6">
        <v>550</v>
      </c>
      <c r="N548" s="6">
        <v>547</v>
      </c>
      <c r="O548" s="12"/>
      <c r="P548" s="12"/>
      <c r="Q548" s="12">
        <v>44971</v>
      </c>
      <c r="R548" s="12">
        <v>45335</v>
      </c>
      <c r="S548" s="13">
        <v>3466667</v>
      </c>
      <c r="T548" s="13">
        <v>3466667</v>
      </c>
      <c r="U548" s="13">
        <v>0</v>
      </c>
      <c r="V548" s="6" t="s">
        <v>39</v>
      </c>
      <c r="W548" s="10">
        <v>1</v>
      </c>
      <c r="X548" s="13">
        <v>3466667</v>
      </c>
      <c r="Y548" s="6"/>
      <c r="Z548" s="12"/>
      <c r="AA548" s="14">
        <v>0</v>
      </c>
      <c r="AB548" s="6" t="s">
        <v>40</v>
      </c>
      <c r="AC548" s="10">
        <v>6</v>
      </c>
      <c r="AD548" s="6"/>
      <c r="AE548" s="6"/>
      <c r="AF548" s="6" t="s">
        <v>41</v>
      </c>
      <c r="AG548" s="15" t="s">
        <v>41</v>
      </c>
    </row>
    <row r="549" spans="1:33" hidden="1" x14ac:dyDescent="0.3">
      <c r="A549" s="4" t="s">
        <v>33</v>
      </c>
      <c r="B549" s="5">
        <v>14</v>
      </c>
      <c r="C549" s="6" t="s">
        <v>439</v>
      </c>
      <c r="D549" s="7" t="s">
        <v>439</v>
      </c>
      <c r="E549" s="8" t="s">
        <v>440</v>
      </c>
      <c r="F549" s="8" t="s">
        <v>441</v>
      </c>
      <c r="G549" s="6">
        <v>1030583811</v>
      </c>
      <c r="H549" s="8" t="s">
        <v>273</v>
      </c>
      <c r="I549" s="6" t="s">
        <v>44</v>
      </c>
      <c r="J549" s="10">
        <v>11</v>
      </c>
      <c r="K549" s="6">
        <v>91</v>
      </c>
      <c r="L549" s="11">
        <v>2023</v>
      </c>
      <c r="M549" s="6">
        <v>551</v>
      </c>
      <c r="N549" s="6">
        <v>548</v>
      </c>
      <c r="O549" s="12"/>
      <c r="P549" s="12"/>
      <c r="Q549" s="12">
        <v>45007</v>
      </c>
      <c r="R549" s="12">
        <v>45291</v>
      </c>
      <c r="S549" s="13">
        <v>166667</v>
      </c>
      <c r="T549" s="13">
        <v>166667</v>
      </c>
      <c r="U549" s="13">
        <v>0</v>
      </c>
      <c r="V549" s="6"/>
      <c r="W549" s="10" t="e">
        <v>#N/A</v>
      </c>
      <c r="X549" s="13">
        <v>166667</v>
      </c>
      <c r="Y549" s="6"/>
      <c r="Z549" s="12"/>
      <c r="AA549" s="14">
        <v>0</v>
      </c>
      <c r="AB549" s="6" t="s">
        <v>40</v>
      </c>
      <c r="AC549" s="10">
        <v>6</v>
      </c>
      <c r="AD549" s="6"/>
      <c r="AE549" s="6"/>
      <c r="AF549" s="6" t="s">
        <v>288</v>
      </c>
      <c r="AG549" s="15"/>
    </row>
    <row r="550" spans="1:33" hidden="1" x14ac:dyDescent="0.3">
      <c r="A550" s="4" t="s">
        <v>33</v>
      </c>
      <c r="B550" s="5">
        <v>14</v>
      </c>
      <c r="C550" s="6" t="s">
        <v>439</v>
      </c>
      <c r="D550" s="7" t="s">
        <v>439</v>
      </c>
      <c r="E550" s="8" t="s">
        <v>440</v>
      </c>
      <c r="F550" s="8" t="s">
        <v>441</v>
      </c>
      <c r="G550" s="6">
        <v>79980371</v>
      </c>
      <c r="H550" s="8" t="s">
        <v>499</v>
      </c>
      <c r="I550" s="6" t="s">
        <v>44</v>
      </c>
      <c r="J550" s="10">
        <v>11</v>
      </c>
      <c r="K550" s="6">
        <v>53</v>
      </c>
      <c r="L550" s="11">
        <v>2023</v>
      </c>
      <c r="M550" s="6">
        <v>552</v>
      </c>
      <c r="N550" s="6">
        <v>549</v>
      </c>
      <c r="O550" s="12"/>
      <c r="P550" s="12"/>
      <c r="Q550" s="12">
        <v>44978</v>
      </c>
      <c r="R550" s="12">
        <v>45291</v>
      </c>
      <c r="S550" s="13">
        <v>6400000</v>
      </c>
      <c r="T550" s="13">
        <v>6400000</v>
      </c>
      <c r="U550" s="13">
        <v>0</v>
      </c>
      <c r="V550" s="6"/>
      <c r="W550" s="10" t="e">
        <v>#N/A</v>
      </c>
      <c r="X550" s="13">
        <v>0</v>
      </c>
      <c r="Y550" s="6"/>
      <c r="Z550" s="12"/>
      <c r="AA550" s="14">
        <v>6400000</v>
      </c>
      <c r="AB550" s="6" t="s">
        <v>40</v>
      </c>
      <c r="AC550" s="10">
        <v>6</v>
      </c>
      <c r="AD550" s="6"/>
      <c r="AE550" s="6"/>
      <c r="AF550" s="6" t="s">
        <v>91</v>
      </c>
      <c r="AG550" s="15"/>
    </row>
    <row r="551" spans="1:33" hidden="1" x14ac:dyDescent="0.3">
      <c r="A551" s="4" t="s">
        <v>33</v>
      </c>
      <c r="B551" s="5">
        <v>14</v>
      </c>
      <c r="C551" s="6" t="s">
        <v>439</v>
      </c>
      <c r="D551" s="7" t="s">
        <v>439</v>
      </c>
      <c r="E551" s="8" t="s">
        <v>440</v>
      </c>
      <c r="F551" s="8" t="s">
        <v>441</v>
      </c>
      <c r="G551" s="6">
        <v>79755746</v>
      </c>
      <c r="H551" s="8" t="s">
        <v>500</v>
      </c>
      <c r="I551" s="6" t="s">
        <v>44</v>
      </c>
      <c r="J551" s="10">
        <v>11</v>
      </c>
      <c r="K551" s="6">
        <v>157</v>
      </c>
      <c r="L551" s="11">
        <v>2023</v>
      </c>
      <c r="M551" s="6">
        <v>553</v>
      </c>
      <c r="N551" s="6">
        <v>550</v>
      </c>
      <c r="O551" s="12"/>
      <c r="P551" s="12"/>
      <c r="Q551" s="12">
        <v>45107</v>
      </c>
      <c r="R551" s="12">
        <v>45259</v>
      </c>
      <c r="S551" s="13">
        <v>2426666</v>
      </c>
      <c r="T551" s="13">
        <v>2426666</v>
      </c>
      <c r="U551" s="13">
        <v>0</v>
      </c>
      <c r="V551" s="6"/>
      <c r="W551" s="10" t="e">
        <v>#N/A</v>
      </c>
      <c r="X551" s="13">
        <v>0</v>
      </c>
      <c r="Y551" s="6"/>
      <c r="Z551" s="12"/>
      <c r="AA551" s="14">
        <v>2426666</v>
      </c>
      <c r="AB551" s="6" t="s">
        <v>40</v>
      </c>
      <c r="AC551" s="10">
        <v>6</v>
      </c>
      <c r="AD551" s="6"/>
      <c r="AE551" s="6"/>
      <c r="AF551" s="6" t="s">
        <v>288</v>
      </c>
      <c r="AG551" s="15"/>
    </row>
    <row r="552" spans="1:33" hidden="1" x14ac:dyDescent="0.3">
      <c r="A552" s="4" t="s">
        <v>33</v>
      </c>
      <c r="B552" s="5">
        <v>14</v>
      </c>
      <c r="C552" s="6" t="s">
        <v>439</v>
      </c>
      <c r="D552" s="7" t="s">
        <v>439</v>
      </c>
      <c r="E552" s="8" t="s">
        <v>440</v>
      </c>
      <c r="F552" s="8" t="s">
        <v>441</v>
      </c>
      <c r="G552" s="6">
        <v>1026598365</v>
      </c>
      <c r="H552" s="8" t="s">
        <v>429</v>
      </c>
      <c r="I552" s="6" t="s">
        <v>44</v>
      </c>
      <c r="J552" s="10">
        <v>11</v>
      </c>
      <c r="K552" s="6">
        <v>164</v>
      </c>
      <c r="L552" s="11">
        <v>2023</v>
      </c>
      <c r="M552" s="6">
        <v>554</v>
      </c>
      <c r="N552" s="6">
        <v>551</v>
      </c>
      <c r="O552" s="12"/>
      <c r="P552" s="12"/>
      <c r="Q552" s="12">
        <v>45107</v>
      </c>
      <c r="R552" s="12">
        <v>45259</v>
      </c>
      <c r="S552" s="13">
        <v>83334</v>
      </c>
      <c r="T552" s="13">
        <v>83334</v>
      </c>
      <c r="U552" s="13">
        <v>0</v>
      </c>
      <c r="V552" s="6"/>
      <c r="W552" s="10" t="e">
        <v>#N/A</v>
      </c>
      <c r="X552" s="13">
        <v>0</v>
      </c>
      <c r="Y552" s="6"/>
      <c r="Z552" s="12"/>
      <c r="AA552" s="14">
        <v>83334</v>
      </c>
      <c r="AB552" s="6" t="s">
        <v>40</v>
      </c>
      <c r="AC552" s="10">
        <v>6</v>
      </c>
      <c r="AD552" s="6"/>
      <c r="AE552" s="6"/>
      <c r="AF552" s="6" t="s">
        <v>288</v>
      </c>
      <c r="AG552" s="15"/>
    </row>
    <row r="553" spans="1:33" hidden="1" x14ac:dyDescent="0.3">
      <c r="A553" s="4" t="s">
        <v>33</v>
      </c>
      <c r="B553" s="5">
        <v>14</v>
      </c>
      <c r="C553" s="6" t="s">
        <v>439</v>
      </c>
      <c r="D553" s="7" t="s">
        <v>439</v>
      </c>
      <c r="E553" s="8" t="s">
        <v>440</v>
      </c>
      <c r="F553" s="8" t="s">
        <v>441</v>
      </c>
      <c r="G553" s="6">
        <v>1010220159</v>
      </c>
      <c r="H553" s="8" t="s">
        <v>240</v>
      </c>
      <c r="I553" s="6" t="s">
        <v>44</v>
      </c>
      <c r="J553" s="10">
        <v>11</v>
      </c>
      <c r="K553" s="6">
        <v>121</v>
      </c>
      <c r="L553" s="11">
        <v>2023</v>
      </c>
      <c r="M553" s="6">
        <v>555</v>
      </c>
      <c r="N553" s="6">
        <v>552</v>
      </c>
      <c r="O553" s="12"/>
      <c r="P553" s="12"/>
      <c r="Q553" s="12">
        <v>45061</v>
      </c>
      <c r="R553" s="12">
        <v>45274</v>
      </c>
      <c r="S553" s="13">
        <v>1500000</v>
      </c>
      <c r="T553" s="13">
        <v>1500000</v>
      </c>
      <c r="U553" s="13">
        <v>0</v>
      </c>
      <c r="V553" s="6" t="s">
        <v>39</v>
      </c>
      <c r="W553" s="10">
        <v>1</v>
      </c>
      <c r="X553" s="13">
        <v>1500000</v>
      </c>
      <c r="Y553" s="6"/>
      <c r="Z553" s="12"/>
      <c r="AA553" s="14">
        <v>0</v>
      </c>
      <c r="AB553" s="6" t="s">
        <v>40</v>
      </c>
      <c r="AC553" s="10">
        <v>6</v>
      </c>
      <c r="AD553" s="6"/>
      <c r="AE553" s="6"/>
      <c r="AF553" s="6" t="s">
        <v>41</v>
      </c>
      <c r="AG553" s="15" t="s">
        <v>41</v>
      </c>
    </row>
    <row r="554" spans="1:33" hidden="1" x14ac:dyDescent="0.3">
      <c r="A554" s="4" t="s">
        <v>33</v>
      </c>
      <c r="B554" s="5">
        <v>14</v>
      </c>
      <c r="C554" s="6" t="s">
        <v>439</v>
      </c>
      <c r="D554" s="7" t="s">
        <v>439</v>
      </c>
      <c r="E554" s="8" t="s">
        <v>440</v>
      </c>
      <c r="F554" s="8" t="s">
        <v>441</v>
      </c>
      <c r="G554" s="6">
        <v>91161674</v>
      </c>
      <c r="H554" s="8" t="s">
        <v>501</v>
      </c>
      <c r="I554" s="6" t="s">
        <v>44</v>
      </c>
      <c r="J554" s="10">
        <v>11</v>
      </c>
      <c r="K554" s="6">
        <v>145</v>
      </c>
      <c r="L554" s="11">
        <v>2023</v>
      </c>
      <c r="M554" s="6">
        <v>556</v>
      </c>
      <c r="N554" s="6">
        <v>553</v>
      </c>
      <c r="O554" s="12"/>
      <c r="P554" s="12"/>
      <c r="Q554" s="12">
        <v>45104</v>
      </c>
      <c r="R554" s="12">
        <v>45286</v>
      </c>
      <c r="S554" s="13">
        <v>626666</v>
      </c>
      <c r="T554" s="13">
        <v>626666</v>
      </c>
      <c r="U554" s="13">
        <v>0</v>
      </c>
      <c r="V554" s="6"/>
      <c r="W554" s="10" t="e">
        <v>#N/A</v>
      </c>
      <c r="X554" s="13">
        <v>0</v>
      </c>
      <c r="Y554" s="6"/>
      <c r="Z554" s="12"/>
      <c r="AA554" s="14">
        <v>626666</v>
      </c>
      <c r="AB554" s="6" t="s">
        <v>40</v>
      </c>
      <c r="AC554" s="10">
        <v>6</v>
      </c>
      <c r="AD554" s="6"/>
      <c r="AE554" s="6"/>
      <c r="AF554" s="6" t="s">
        <v>288</v>
      </c>
      <c r="AG554" s="15"/>
    </row>
    <row r="555" spans="1:33" hidden="1" x14ac:dyDescent="0.3">
      <c r="A555" s="4" t="s">
        <v>33</v>
      </c>
      <c r="B555" s="5">
        <v>14</v>
      </c>
      <c r="C555" s="6" t="s">
        <v>439</v>
      </c>
      <c r="D555" s="7" t="s">
        <v>439</v>
      </c>
      <c r="E555" s="8" t="s">
        <v>440</v>
      </c>
      <c r="F555" s="8" t="s">
        <v>441</v>
      </c>
      <c r="G555" s="6">
        <v>52157968</v>
      </c>
      <c r="H555" s="8" t="s">
        <v>502</v>
      </c>
      <c r="I555" s="6" t="s">
        <v>44</v>
      </c>
      <c r="J555" s="10">
        <v>11</v>
      </c>
      <c r="K555" s="6">
        <v>209</v>
      </c>
      <c r="L555" s="11">
        <v>2023</v>
      </c>
      <c r="M555" s="6">
        <v>557</v>
      </c>
      <c r="N555" s="6">
        <v>554</v>
      </c>
      <c r="O555" s="12"/>
      <c r="P555" s="12"/>
      <c r="Q555" s="12">
        <v>45301</v>
      </c>
      <c r="R555" s="12">
        <v>45391</v>
      </c>
      <c r="S555" s="13">
        <v>15000000</v>
      </c>
      <c r="T555" s="13">
        <v>15000000</v>
      </c>
      <c r="U555" s="13">
        <v>0</v>
      </c>
      <c r="V555" s="6"/>
      <c r="W555" s="10" t="e">
        <v>#N/A</v>
      </c>
      <c r="X555" s="13">
        <v>0</v>
      </c>
      <c r="Y555" s="6"/>
      <c r="Z555" s="12"/>
      <c r="AA555" s="14">
        <v>15000000</v>
      </c>
      <c r="AB555" s="6" t="s">
        <v>40</v>
      </c>
      <c r="AC555" s="10">
        <v>6</v>
      </c>
      <c r="AD555" s="6"/>
      <c r="AE555" s="6"/>
      <c r="AF555" s="6" t="s">
        <v>288</v>
      </c>
      <c r="AG555" s="15"/>
    </row>
    <row r="556" spans="1:33" hidden="1" x14ac:dyDescent="0.3">
      <c r="A556" s="4" t="s">
        <v>33</v>
      </c>
      <c r="B556" s="5">
        <v>14</v>
      </c>
      <c r="C556" s="6" t="s">
        <v>439</v>
      </c>
      <c r="D556" s="7" t="s">
        <v>439</v>
      </c>
      <c r="E556" s="8" t="s">
        <v>440</v>
      </c>
      <c r="F556" s="8" t="s">
        <v>441</v>
      </c>
      <c r="G556" s="6">
        <v>1001277238</v>
      </c>
      <c r="H556" s="8" t="s">
        <v>493</v>
      </c>
      <c r="I556" s="6" t="s">
        <v>44</v>
      </c>
      <c r="J556" s="10">
        <v>11</v>
      </c>
      <c r="K556" s="6">
        <v>148</v>
      </c>
      <c r="L556" s="11">
        <v>2023</v>
      </c>
      <c r="M556" s="6">
        <v>558</v>
      </c>
      <c r="N556" s="6">
        <v>555</v>
      </c>
      <c r="O556" s="12"/>
      <c r="P556" s="12"/>
      <c r="Q556" s="12">
        <v>45113</v>
      </c>
      <c r="R556" s="12">
        <v>45265</v>
      </c>
      <c r="S556" s="13">
        <v>2083333</v>
      </c>
      <c r="T556" s="13">
        <v>2083333</v>
      </c>
      <c r="U556" s="13">
        <v>0</v>
      </c>
      <c r="V556" s="6"/>
      <c r="W556" s="10" t="e">
        <v>#N/A</v>
      </c>
      <c r="X556" s="13">
        <v>0</v>
      </c>
      <c r="Y556" s="6"/>
      <c r="Z556" s="12"/>
      <c r="AA556" s="14">
        <v>2083333</v>
      </c>
      <c r="AB556" s="6" t="s">
        <v>40</v>
      </c>
      <c r="AC556" s="10">
        <v>6</v>
      </c>
      <c r="AD556" s="6"/>
      <c r="AE556" s="6"/>
      <c r="AF556" s="6" t="s">
        <v>288</v>
      </c>
      <c r="AG556" s="15"/>
    </row>
    <row r="557" spans="1:33" hidden="1" x14ac:dyDescent="0.3">
      <c r="A557" s="4" t="s">
        <v>33</v>
      </c>
      <c r="B557" s="5">
        <v>14</v>
      </c>
      <c r="C557" s="6" t="s">
        <v>439</v>
      </c>
      <c r="D557" s="7" t="s">
        <v>439</v>
      </c>
      <c r="E557" s="8" t="s">
        <v>440</v>
      </c>
      <c r="F557" s="8" t="s">
        <v>441</v>
      </c>
      <c r="G557" s="6">
        <v>6774179</v>
      </c>
      <c r="H557" s="8" t="s">
        <v>503</v>
      </c>
      <c r="I557" s="6" t="s">
        <v>44</v>
      </c>
      <c r="J557" s="10">
        <v>11</v>
      </c>
      <c r="K557" s="6">
        <v>216</v>
      </c>
      <c r="L557" s="11">
        <v>2023</v>
      </c>
      <c r="M557" s="6">
        <v>559</v>
      </c>
      <c r="N557" s="6">
        <v>556</v>
      </c>
      <c r="O557" s="12"/>
      <c r="P557" s="12"/>
      <c r="Q557" s="12">
        <v>45348</v>
      </c>
      <c r="R557" s="12">
        <v>45407</v>
      </c>
      <c r="S557" s="13">
        <v>13950000</v>
      </c>
      <c r="T557" s="13">
        <v>13950000</v>
      </c>
      <c r="U557" s="13">
        <v>4102940</v>
      </c>
      <c r="V557" s="6"/>
      <c r="W557" s="10" t="e">
        <v>#N/A</v>
      </c>
      <c r="X557" s="13">
        <v>0</v>
      </c>
      <c r="Y557" s="6"/>
      <c r="Z557" s="12"/>
      <c r="AA557" s="14">
        <v>9847060</v>
      </c>
      <c r="AB557" s="6" t="s">
        <v>40</v>
      </c>
      <c r="AC557" s="10">
        <v>6</v>
      </c>
      <c r="AD557" s="6"/>
      <c r="AE557" s="6" t="s">
        <v>504</v>
      </c>
      <c r="AF557" s="6" t="s">
        <v>436</v>
      </c>
      <c r="AG557" s="15"/>
    </row>
    <row r="558" spans="1:33" hidden="1" x14ac:dyDescent="0.3">
      <c r="A558" s="4" t="s">
        <v>33</v>
      </c>
      <c r="B558" s="5">
        <v>14</v>
      </c>
      <c r="C558" s="6" t="s">
        <v>439</v>
      </c>
      <c r="D558" s="7" t="s">
        <v>439</v>
      </c>
      <c r="E558" s="8" t="s">
        <v>440</v>
      </c>
      <c r="F558" s="8" t="s">
        <v>441</v>
      </c>
      <c r="G558" s="6">
        <v>1140861182</v>
      </c>
      <c r="H558" s="8" t="s">
        <v>262</v>
      </c>
      <c r="I558" s="6" t="s">
        <v>44</v>
      </c>
      <c r="J558" s="10">
        <v>11</v>
      </c>
      <c r="K558" s="6">
        <v>226</v>
      </c>
      <c r="L558" s="11">
        <v>2023</v>
      </c>
      <c r="M558" s="6">
        <v>560</v>
      </c>
      <c r="N558" s="6">
        <v>557</v>
      </c>
      <c r="O558" s="12"/>
      <c r="P558" s="12"/>
      <c r="Q558" s="12">
        <v>45292</v>
      </c>
      <c r="R558" s="12">
        <v>45382</v>
      </c>
      <c r="S558" s="13">
        <v>2133333</v>
      </c>
      <c r="T558" s="13">
        <v>2133333</v>
      </c>
      <c r="U558" s="13">
        <v>0</v>
      </c>
      <c r="V558" s="6"/>
      <c r="W558" s="10" t="e">
        <v>#N/A</v>
      </c>
      <c r="X558" s="13">
        <v>0</v>
      </c>
      <c r="Y558" s="6"/>
      <c r="Z558" s="12"/>
      <c r="AA558" s="14">
        <v>2133333</v>
      </c>
      <c r="AB558" s="6" t="s">
        <v>40</v>
      </c>
      <c r="AC558" s="10">
        <v>6</v>
      </c>
      <c r="AD558" s="6"/>
      <c r="AE558" s="6"/>
      <c r="AF558" s="6" t="s">
        <v>288</v>
      </c>
      <c r="AG558" s="15"/>
    </row>
    <row r="559" spans="1:33" hidden="1" x14ac:dyDescent="0.3">
      <c r="A559" s="4" t="s">
        <v>33</v>
      </c>
      <c r="B559" s="5">
        <v>14</v>
      </c>
      <c r="C559" s="6" t="s">
        <v>439</v>
      </c>
      <c r="D559" s="7" t="s">
        <v>439</v>
      </c>
      <c r="E559" s="8" t="s">
        <v>440</v>
      </c>
      <c r="F559" s="8" t="s">
        <v>441</v>
      </c>
      <c r="G559" s="6">
        <v>1129535711</v>
      </c>
      <c r="H559" s="8" t="s">
        <v>505</v>
      </c>
      <c r="I559" s="6" t="s">
        <v>44</v>
      </c>
      <c r="J559" s="10">
        <v>11</v>
      </c>
      <c r="K559" s="6">
        <v>206</v>
      </c>
      <c r="L559" s="11">
        <v>2023</v>
      </c>
      <c r="M559" s="6">
        <v>561</v>
      </c>
      <c r="N559" s="6">
        <v>558</v>
      </c>
      <c r="O559" s="12"/>
      <c r="P559" s="12"/>
      <c r="Q559" s="12">
        <v>45301</v>
      </c>
      <c r="R559" s="12">
        <v>45391</v>
      </c>
      <c r="S559" s="13">
        <v>2606667</v>
      </c>
      <c r="T559" s="13">
        <v>2606667</v>
      </c>
      <c r="U559" s="13">
        <v>0</v>
      </c>
      <c r="V559" s="6"/>
      <c r="W559" s="10" t="e">
        <v>#N/A</v>
      </c>
      <c r="X559" s="13">
        <v>0</v>
      </c>
      <c r="Y559" s="6"/>
      <c r="Z559" s="12"/>
      <c r="AA559" s="14">
        <v>2606667</v>
      </c>
      <c r="AB559" s="6" t="s">
        <v>40</v>
      </c>
      <c r="AC559" s="10">
        <v>6</v>
      </c>
      <c r="AD559" s="6"/>
      <c r="AE559" s="6"/>
      <c r="AF559" s="6" t="s">
        <v>288</v>
      </c>
      <c r="AG559" s="15"/>
    </row>
    <row r="560" spans="1:33" hidden="1" x14ac:dyDescent="0.3">
      <c r="A560" s="4" t="s">
        <v>33</v>
      </c>
      <c r="B560" s="5">
        <v>14</v>
      </c>
      <c r="C560" s="6" t="s">
        <v>439</v>
      </c>
      <c r="D560" s="7" t="s">
        <v>439</v>
      </c>
      <c r="E560" s="8" t="s">
        <v>440</v>
      </c>
      <c r="F560" s="8" t="s">
        <v>441</v>
      </c>
      <c r="G560" s="6">
        <v>9138355</v>
      </c>
      <c r="H560" s="8" t="s">
        <v>506</v>
      </c>
      <c r="I560" s="6" t="s">
        <v>44</v>
      </c>
      <c r="J560" s="10">
        <v>11</v>
      </c>
      <c r="K560" s="6">
        <v>179</v>
      </c>
      <c r="L560" s="11">
        <v>2023</v>
      </c>
      <c r="M560" s="6">
        <v>562</v>
      </c>
      <c r="N560" s="6">
        <v>559</v>
      </c>
      <c r="O560" s="12"/>
      <c r="P560" s="12"/>
      <c r="Q560" s="12">
        <v>45111</v>
      </c>
      <c r="R560" s="12">
        <v>45294</v>
      </c>
      <c r="S560" s="13">
        <v>815667</v>
      </c>
      <c r="T560" s="13">
        <v>815667</v>
      </c>
      <c r="U560" s="13">
        <v>0</v>
      </c>
      <c r="V560" s="6" t="s">
        <v>39</v>
      </c>
      <c r="W560" s="10">
        <v>1</v>
      </c>
      <c r="X560" s="13">
        <v>815667</v>
      </c>
      <c r="Y560" s="6"/>
      <c r="Z560" s="12"/>
      <c r="AA560" s="14">
        <v>0</v>
      </c>
      <c r="AB560" s="6" t="s">
        <v>40</v>
      </c>
      <c r="AC560" s="10">
        <v>6</v>
      </c>
      <c r="AD560" s="6"/>
      <c r="AE560" s="6"/>
      <c r="AF560" s="6" t="s">
        <v>41</v>
      </c>
      <c r="AG560" s="15" t="s">
        <v>41</v>
      </c>
    </row>
    <row r="561" spans="1:33" hidden="1" x14ac:dyDescent="0.3">
      <c r="A561" s="4" t="s">
        <v>33</v>
      </c>
      <c r="B561" s="5">
        <v>14</v>
      </c>
      <c r="C561" s="6" t="s">
        <v>439</v>
      </c>
      <c r="D561" s="7" t="s">
        <v>439</v>
      </c>
      <c r="E561" s="8" t="s">
        <v>440</v>
      </c>
      <c r="F561" s="8" t="s">
        <v>441</v>
      </c>
      <c r="G561" s="6">
        <v>9138355</v>
      </c>
      <c r="H561" s="8" t="s">
        <v>506</v>
      </c>
      <c r="I561" s="6" t="s">
        <v>44</v>
      </c>
      <c r="J561" s="10">
        <v>11</v>
      </c>
      <c r="K561" s="6">
        <v>179</v>
      </c>
      <c r="L561" s="11">
        <v>2023</v>
      </c>
      <c r="M561" s="6">
        <v>563</v>
      </c>
      <c r="N561" s="6">
        <v>560</v>
      </c>
      <c r="O561" s="12"/>
      <c r="P561" s="12"/>
      <c r="Q561" s="12">
        <v>45111</v>
      </c>
      <c r="R561" s="12">
        <v>45294</v>
      </c>
      <c r="S561" s="13">
        <v>1934333</v>
      </c>
      <c r="T561" s="13">
        <v>1934333</v>
      </c>
      <c r="U561" s="13">
        <v>0</v>
      </c>
      <c r="V561" s="6" t="s">
        <v>39</v>
      </c>
      <c r="W561" s="10">
        <v>1</v>
      </c>
      <c r="X561" s="13">
        <v>1934333</v>
      </c>
      <c r="Y561" s="6"/>
      <c r="Z561" s="12"/>
      <c r="AA561" s="14">
        <v>0</v>
      </c>
      <c r="AB561" s="6" t="s">
        <v>40</v>
      </c>
      <c r="AC561" s="10">
        <v>6</v>
      </c>
      <c r="AD561" s="6"/>
      <c r="AE561" s="6"/>
      <c r="AF561" s="6" t="s">
        <v>41</v>
      </c>
      <c r="AG561" s="15" t="s">
        <v>41</v>
      </c>
    </row>
    <row r="562" spans="1:33" hidden="1" x14ac:dyDescent="0.3">
      <c r="A562" s="4" t="s">
        <v>33</v>
      </c>
      <c r="B562" s="5">
        <v>14</v>
      </c>
      <c r="C562" s="6" t="s">
        <v>439</v>
      </c>
      <c r="D562" s="7" t="s">
        <v>439</v>
      </c>
      <c r="E562" s="8" t="s">
        <v>440</v>
      </c>
      <c r="F562" s="8" t="s">
        <v>441</v>
      </c>
      <c r="G562" s="6">
        <v>900380303</v>
      </c>
      <c r="H562" s="8" t="s">
        <v>444</v>
      </c>
      <c r="I562" s="6" t="s">
        <v>75</v>
      </c>
      <c r="J562" s="10">
        <v>10</v>
      </c>
      <c r="K562" s="6">
        <v>181</v>
      </c>
      <c r="L562" s="11">
        <v>2022</v>
      </c>
      <c r="M562" s="6">
        <v>564</v>
      </c>
      <c r="N562" s="6">
        <v>561</v>
      </c>
      <c r="O562" s="12"/>
      <c r="P562" s="12"/>
      <c r="Q562" s="12">
        <v>45019</v>
      </c>
      <c r="R562" s="12">
        <v>45079</v>
      </c>
      <c r="S562" s="13">
        <v>11800000</v>
      </c>
      <c r="T562" s="13">
        <v>11800000</v>
      </c>
      <c r="U562" s="13">
        <v>0</v>
      </c>
      <c r="V562" s="6"/>
      <c r="W562" s="10" t="e">
        <v>#N/A</v>
      </c>
      <c r="X562" s="13">
        <v>0</v>
      </c>
      <c r="Y562" s="6"/>
      <c r="Z562" s="12"/>
      <c r="AA562" s="14">
        <v>11800000</v>
      </c>
      <c r="AB562" s="6" t="s">
        <v>57</v>
      </c>
      <c r="AC562" s="10">
        <v>2</v>
      </c>
      <c r="AD562" s="6"/>
      <c r="AE562" s="6" t="s">
        <v>507</v>
      </c>
      <c r="AF562" s="6" t="s">
        <v>113</v>
      </c>
      <c r="AG562" s="15"/>
    </row>
    <row r="563" spans="1:33" hidden="1" x14ac:dyDescent="0.3">
      <c r="A563" s="4" t="s">
        <v>33</v>
      </c>
      <c r="B563" s="5">
        <v>14</v>
      </c>
      <c r="C563" s="6" t="s">
        <v>439</v>
      </c>
      <c r="D563" s="7" t="s">
        <v>439</v>
      </c>
      <c r="E563" s="8" t="s">
        <v>440</v>
      </c>
      <c r="F563" s="8" t="s">
        <v>441</v>
      </c>
      <c r="G563" s="6">
        <v>901417108</v>
      </c>
      <c r="H563" s="8" t="s">
        <v>508</v>
      </c>
      <c r="I563" s="6" t="s">
        <v>111</v>
      </c>
      <c r="J563" s="10">
        <v>6</v>
      </c>
      <c r="K563" s="6">
        <v>179</v>
      </c>
      <c r="L563" s="11">
        <v>2022</v>
      </c>
      <c r="M563" s="6">
        <v>565</v>
      </c>
      <c r="N563" s="6">
        <v>562</v>
      </c>
      <c r="O563" s="12"/>
      <c r="P563" s="12"/>
      <c r="Q563" s="12">
        <v>44985</v>
      </c>
      <c r="R563" s="12">
        <v>45409</v>
      </c>
      <c r="S563" s="13">
        <v>42020500</v>
      </c>
      <c r="T563" s="13">
        <v>42020500</v>
      </c>
      <c r="U563" s="13">
        <v>42020500</v>
      </c>
      <c r="V563" s="6"/>
      <c r="W563" s="10" t="e">
        <v>#N/A</v>
      </c>
      <c r="X563" s="13">
        <v>0</v>
      </c>
      <c r="Y563" s="6"/>
      <c r="Z563" s="12"/>
      <c r="AA563" s="14">
        <v>0</v>
      </c>
      <c r="AB563" s="6" t="s">
        <v>73</v>
      </c>
      <c r="AC563" s="10">
        <v>3</v>
      </c>
      <c r="AD563" s="6"/>
      <c r="AE563" s="6"/>
      <c r="AF563" s="6" t="s">
        <v>41</v>
      </c>
      <c r="AG563" s="15" t="s">
        <v>41</v>
      </c>
    </row>
    <row r="564" spans="1:33" hidden="1" x14ac:dyDescent="0.3">
      <c r="A564" s="4" t="s">
        <v>33</v>
      </c>
      <c r="B564" s="5">
        <v>14</v>
      </c>
      <c r="C564" s="6" t="s">
        <v>439</v>
      </c>
      <c r="D564" s="7" t="s">
        <v>439</v>
      </c>
      <c r="E564" s="8" t="s">
        <v>440</v>
      </c>
      <c r="F564" s="8" t="s">
        <v>441</v>
      </c>
      <c r="G564" s="6">
        <v>1032383222</v>
      </c>
      <c r="H564" s="8" t="s">
        <v>509</v>
      </c>
      <c r="I564" s="6" t="s">
        <v>44</v>
      </c>
      <c r="J564" s="10">
        <v>11</v>
      </c>
      <c r="K564" s="6">
        <v>77</v>
      </c>
      <c r="L564" s="11">
        <v>2022</v>
      </c>
      <c r="M564" s="6">
        <v>566</v>
      </c>
      <c r="N564" s="6">
        <v>563</v>
      </c>
      <c r="O564" s="12"/>
      <c r="P564" s="12"/>
      <c r="Q564" s="16">
        <v>44588</v>
      </c>
      <c r="R564" s="17">
        <v>44860</v>
      </c>
      <c r="S564" s="13">
        <v>170000</v>
      </c>
      <c r="T564" s="13">
        <v>170000</v>
      </c>
      <c r="U564" s="13">
        <v>0</v>
      </c>
      <c r="V564" s="6" t="s">
        <v>39</v>
      </c>
      <c r="W564" s="10">
        <v>1</v>
      </c>
      <c r="X564" s="13">
        <v>170000</v>
      </c>
      <c r="Y564" s="6"/>
      <c r="Z564" s="12"/>
      <c r="AA564" s="14">
        <v>0</v>
      </c>
      <c r="AB564" s="6" t="s">
        <v>40</v>
      </c>
      <c r="AC564" s="10">
        <v>6</v>
      </c>
      <c r="AD564" s="6"/>
      <c r="AE564" s="6"/>
      <c r="AF564" s="6" t="s">
        <v>41</v>
      </c>
      <c r="AG564" s="15" t="s">
        <v>41</v>
      </c>
    </row>
    <row r="565" spans="1:33" hidden="1" x14ac:dyDescent="0.3">
      <c r="A565" s="4" t="s">
        <v>33</v>
      </c>
      <c r="B565" s="5">
        <v>14</v>
      </c>
      <c r="C565" s="6" t="s">
        <v>439</v>
      </c>
      <c r="D565" s="7" t="s">
        <v>439</v>
      </c>
      <c r="E565" s="8" t="s">
        <v>440</v>
      </c>
      <c r="F565" s="8" t="s">
        <v>441</v>
      </c>
      <c r="G565" s="6">
        <v>860011153</v>
      </c>
      <c r="H565" s="8" t="s">
        <v>196</v>
      </c>
      <c r="I565" s="6" t="s">
        <v>129</v>
      </c>
      <c r="J565" s="10">
        <v>16</v>
      </c>
      <c r="K565" s="6">
        <v>9</v>
      </c>
      <c r="L565" s="11">
        <v>2022</v>
      </c>
      <c r="M565" s="6">
        <v>567</v>
      </c>
      <c r="N565" s="6">
        <v>564</v>
      </c>
      <c r="O565" s="12"/>
      <c r="P565" s="12"/>
      <c r="Q565" s="12">
        <v>44611</v>
      </c>
      <c r="R565" s="12">
        <v>44670</v>
      </c>
      <c r="S565" s="13">
        <v>3000000</v>
      </c>
      <c r="T565" s="13">
        <v>3000000</v>
      </c>
      <c r="U565" s="13">
        <v>0</v>
      </c>
      <c r="V565" s="6" t="s">
        <v>39</v>
      </c>
      <c r="W565" s="10">
        <v>1</v>
      </c>
      <c r="X565" s="13">
        <v>3000000</v>
      </c>
      <c r="Y565" s="6"/>
      <c r="Z565" s="12"/>
      <c r="AA565" s="14">
        <v>0</v>
      </c>
      <c r="AB565" s="6" t="s">
        <v>40</v>
      </c>
      <c r="AC565" s="10">
        <v>6</v>
      </c>
      <c r="AD565" s="6"/>
      <c r="AE565" s="6"/>
      <c r="AF565" s="6" t="s">
        <v>41</v>
      </c>
      <c r="AG565" s="15" t="s">
        <v>41</v>
      </c>
    </row>
    <row r="566" spans="1:33" hidden="1" x14ac:dyDescent="0.3">
      <c r="A566" s="4" t="s">
        <v>33</v>
      </c>
      <c r="B566" s="5">
        <v>14</v>
      </c>
      <c r="C566" s="6" t="s">
        <v>439</v>
      </c>
      <c r="D566" s="7" t="s">
        <v>439</v>
      </c>
      <c r="E566" s="8" t="s">
        <v>440</v>
      </c>
      <c r="F566" s="8" t="s">
        <v>441</v>
      </c>
      <c r="G566" s="6">
        <v>901417108</v>
      </c>
      <c r="H566" s="8" t="s">
        <v>508</v>
      </c>
      <c r="I566" s="6" t="s">
        <v>111</v>
      </c>
      <c r="J566" s="10">
        <v>6</v>
      </c>
      <c r="K566" s="6">
        <v>179</v>
      </c>
      <c r="L566" s="11">
        <v>2022</v>
      </c>
      <c r="M566" s="6">
        <v>568</v>
      </c>
      <c r="N566" s="6">
        <v>565</v>
      </c>
      <c r="O566" s="12"/>
      <c r="P566" s="12"/>
      <c r="Q566" s="16">
        <v>44985</v>
      </c>
      <c r="R566" s="17">
        <v>45409</v>
      </c>
      <c r="S566" s="13">
        <v>15585300</v>
      </c>
      <c r="T566" s="13">
        <v>15585300</v>
      </c>
      <c r="U566" s="13">
        <v>15585300</v>
      </c>
      <c r="V566" s="6"/>
      <c r="W566" s="10" t="e">
        <v>#N/A</v>
      </c>
      <c r="X566" s="13">
        <v>0</v>
      </c>
      <c r="Y566" s="6"/>
      <c r="Z566" s="12"/>
      <c r="AA566" s="14">
        <v>0</v>
      </c>
      <c r="AB566" s="6" t="s">
        <v>73</v>
      </c>
      <c r="AC566" s="10">
        <v>3</v>
      </c>
      <c r="AD566" s="6"/>
      <c r="AE566" s="6"/>
      <c r="AF566" s="6" t="s">
        <v>41</v>
      </c>
      <c r="AG566" s="15" t="s">
        <v>41</v>
      </c>
    </row>
    <row r="567" spans="1:33" hidden="1" x14ac:dyDescent="0.3">
      <c r="A567" s="4" t="s">
        <v>33</v>
      </c>
      <c r="B567" s="5">
        <v>14</v>
      </c>
      <c r="C567" s="6" t="s">
        <v>439</v>
      </c>
      <c r="D567" s="7" t="s">
        <v>439</v>
      </c>
      <c r="E567" s="8" t="s">
        <v>440</v>
      </c>
      <c r="F567" s="8" t="s">
        <v>441</v>
      </c>
      <c r="G567" s="6">
        <v>830089058</v>
      </c>
      <c r="H567" s="8" t="s">
        <v>510</v>
      </c>
      <c r="I567" s="6" t="s">
        <v>75</v>
      </c>
      <c r="J567" s="10">
        <v>10</v>
      </c>
      <c r="K567" s="6">
        <v>169</v>
      </c>
      <c r="L567" s="11">
        <v>2022</v>
      </c>
      <c r="M567" s="6">
        <v>569</v>
      </c>
      <c r="N567" s="6">
        <v>566</v>
      </c>
      <c r="O567" s="12"/>
      <c r="P567" s="12"/>
      <c r="Q567" s="16">
        <v>44972</v>
      </c>
      <c r="R567" s="17">
        <v>45377</v>
      </c>
      <c r="S567" s="13">
        <v>55923538</v>
      </c>
      <c r="T567" s="13">
        <v>55923538</v>
      </c>
      <c r="U567" s="13">
        <v>0</v>
      </c>
      <c r="V567" s="6"/>
      <c r="W567" s="10" t="e">
        <v>#N/A</v>
      </c>
      <c r="X567" s="13">
        <v>0</v>
      </c>
      <c r="Y567" s="6"/>
      <c r="Z567" s="12"/>
      <c r="AA567" s="14">
        <v>55923538</v>
      </c>
      <c r="AB567" s="6" t="s">
        <v>190</v>
      </c>
      <c r="AC567" s="10">
        <v>5</v>
      </c>
      <c r="AD567" s="6"/>
      <c r="AE567" s="6" t="s">
        <v>376</v>
      </c>
      <c r="AF567" s="6" t="s">
        <v>91</v>
      </c>
      <c r="AG567" s="15" t="s">
        <v>511</v>
      </c>
    </row>
    <row r="568" spans="1:33" hidden="1" x14ac:dyDescent="0.3">
      <c r="A568" s="4" t="s">
        <v>33</v>
      </c>
      <c r="B568" s="5">
        <v>14</v>
      </c>
      <c r="C568" s="6" t="s">
        <v>439</v>
      </c>
      <c r="D568" s="7" t="s">
        <v>439</v>
      </c>
      <c r="E568" s="8" t="s">
        <v>440</v>
      </c>
      <c r="F568" s="8" t="s">
        <v>441</v>
      </c>
      <c r="G568" s="6">
        <v>899999230</v>
      </c>
      <c r="H568" s="8" t="s">
        <v>473</v>
      </c>
      <c r="I568" s="6" t="s">
        <v>72</v>
      </c>
      <c r="J568" s="10">
        <v>4</v>
      </c>
      <c r="K568" s="6">
        <v>177</v>
      </c>
      <c r="L568" s="11">
        <v>2022</v>
      </c>
      <c r="M568" s="6">
        <v>570</v>
      </c>
      <c r="N568" s="6">
        <v>567</v>
      </c>
      <c r="O568" s="12"/>
      <c r="P568" s="12"/>
      <c r="Q568" s="12">
        <v>45033</v>
      </c>
      <c r="R568" s="12">
        <v>45632</v>
      </c>
      <c r="S568" s="13">
        <v>19541150</v>
      </c>
      <c r="T568" s="13">
        <v>19541150</v>
      </c>
      <c r="U568" s="13">
        <v>0</v>
      </c>
      <c r="V568" s="6"/>
      <c r="W568" s="10" t="e">
        <v>#N/A</v>
      </c>
      <c r="X568" s="13">
        <v>0</v>
      </c>
      <c r="Y568" s="6"/>
      <c r="Z568" s="12"/>
      <c r="AA568" s="14">
        <v>19541150</v>
      </c>
      <c r="AB568" s="6" t="s">
        <v>190</v>
      </c>
      <c r="AC568" s="10">
        <v>5</v>
      </c>
      <c r="AD568" s="6"/>
      <c r="AE568" s="6" t="s">
        <v>376</v>
      </c>
      <c r="AF568" s="6" t="s">
        <v>512</v>
      </c>
      <c r="AG568" s="15"/>
    </row>
    <row r="569" spans="1:33" hidden="1" x14ac:dyDescent="0.3">
      <c r="A569" s="4" t="s">
        <v>33</v>
      </c>
      <c r="B569" s="5">
        <v>14</v>
      </c>
      <c r="C569" s="6" t="s">
        <v>439</v>
      </c>
      <c r="D569" s="7" t="s">
        <v>439</v>
      </c>
      <c r="E569" s="8" t="s">
        <v>440</v>
      </c>
      <c r="F569" s="8" t="s">
        <v>441</v>
      </c>
      <c r="G569" s="6">
        <v>900164390</v>
      </c>
      <c r="H569" s="8" t="s">
        <v>513</v>
      </c>
      <c r="I569" s="6" t="s">
        <v>210</v>
      </c>
      <c r="J569" s="10">
        <v>8</v>
      </c>
      <c r="K569" s="6">
        <v>171</v>
      </c>
      <c r="L569" s="11">
        <v>2022</v>
      </c>
      <c r="M569" s="6">
        <v>571</v>
      </c>
      <c r="N569" s="6">
        <v>568</v>
      </c>
      <c r="O569" s="12"/>
      <c r="P569" s="12"/>
      <c r="Q569" s="12">
        <v>45001</v>
      </c>
      <c r="R569" s="12">
        <v>45214</v>
      </c>
      <c r="S569" s="13">
        <v>3475635</v>
      </c>
      <c r="T569" s="13">
        <v>3475635</v>
      </c>
      <c r="U569" s="13">
        <v>0</v>
      </c>
      <c r="V569" s="6"/>
      <c r="W569" s="10" t="e">
        <v>#N/A</v>
      </c>
      <c r="X569" s="13">
        <v>0</v>
      </c>
      <c r="Y569" s="6"/>
      <c r="Z569" s="12"/>
      <c r="AA569" s="14">
        <v>3475635</v>
      </c>
      <c r="AB569" s="6" t="s">
        <v>57</v>
      </c>
      <c r="AC569" s="10">
        <v>2</v>
      </c>
      <c r="AD569" s="6"/>
      <c r="AE569" s="6"/>
      <c r="AF569" s="6" t="s">
        <v>110</v>
      </c>
      <c r="AG569" s="15"/>
    </row>
    <row r="570" spans="1:33" hidden="1" x14ac:dyDescent="0.3">
      <c r="A570" s="4" t="s">
        <v>33</v>
      </c>
      <c r="B570" s="5">
        <v>14</v>
      </c>
      <c r="C570" s="6" t="s">
        <v>439</v>
      </c>
      <c r="D570" s="7" t="s">
        <v>439</v>
      </c>
      <c r="E570" s="8" t="s">
        <v>440</v>
      </c>
      <c r="F570" s="8" t="s">
        <v>441</v>
      </c>
      <c r="G570" s="6">
        <v>830089058</v>
      </c>
      <c r="H570" s="8" t="s">
        <v>510</v>
      </c>
      <c r="I570" s="6" t="s">
        <v>75</v>
      </c>
      <c r="J570" s="10">
        <v>10</v>
      </c>
      <c r="K570" s="6">
        <v>183</v>
      </c>
      <c r="L570" s="11">
        <v>2022</v>
      </c>
      <c r="M570" s="6">
        <v>572</v>
      </c>
      <c r="N570" s="6">
        <v>570</v>
      </c>
      <c r="O570" s="12"/>
      <c r="P570" s="12"/>
      <c r="Q570" s="12">
        <v>44972</v>
      </c>
      <c r="R570" s="12">
        <v>45213</v>
      </c>
      <c r="S570" s="13">
        <v>53311107</v>
      </c>
      <c r="T570" s="13">
        <v>53311107</v>
      </c>
      <c r="U570" s="13">
        <v>0</v>
      </c>
      <c r="V570" s="6"/>
      <c r="W570" s="10" t="e">
        <v>#N/A</v>
      </c>
      <c r="X570" s="13">
        <v>0</v>
      </c>
      <c r="Y570" s="6"/>
      <c r="Z570" s="12"/>
      <c r="AA570" s="14">
        <v>53311107</v>
      </c>
      <c r="AB570" s="6" t="s">
        <v>57</v>
      </c>
      <c r="AC570" s="10">
        <v>2</v>
      </c>
      <c r="AD570" s="6"/>
      <c r="AE570" s="6"/>
      <c r="AF570" s="6" t="s">
        <v>450</v>
      </c>
      <c r="AG570" s="15"/>
    </row>
    <row r="571" spans="1:33" hidden="1" x14ac:dyDescent="0.3">
      <c r="A571" s="4" t="s">
        <v>33</v>
      </c>
      <c r="B571" s="5">
        <v>14</v>
      </c>
      <c r="C571" s="6" t="s">
        <v>439</v>
      </c>
      <c r="D571" s="7" t="s">
        <v>439</v>
      </c>
      <c r="E571" s="8" t="s">
        <v>440</v>
      </c>
      <c r="F571" s="8" t="s">
        <v>441</v>
      </c>
      <c r="G571" s="6">
        <v>900018217</v>
      </c>
      <c r="H571" s="8" t="s">
        <v>514</v>
      </c>
      <c r="I571" s="6" t="s">
        <v>75</v>
      </c>
      <c r="J571" s="10">
        <v>10</v>
      </c>
      <c r="K571" s="6">
        <v>164</v>
      </c>
      <c r="L571" s="11">
        <v>2022</v>
      </c>
      <c r="M571" s="6">
        <v>573</v>
      </c>
      <c r="N571" s="6">
        <v>571</v>
      </c>
      <c r="O571" s="12"/>
      <c r="P571" s="12"/>
      <c r="Q571" s="12">
        <v>44981</v>
      </c>
      <c r="R571" s="12">
        <v>45192</v>
      </c>
      <c r="S571" s="13">
        <v>11230209</v>
      </c>
      <c r="T571" s="13">
        <v>11230209</v>
      </c>
      <c r="U571" s="13">
        <v>0</v>
      </c>
      <c r="V571" s="6"/>
      <c r="W571" s="10" t="e">
        <v>#N/A</v>
      </c>
      <c r="X571" s="13">
        <v>0</v>
      </c>
      <c r="Y571" s="6"/>
      <c r="Z571" s="12"/>
      <c r="AA571" s="14">
        <v>11230209</v>
      </c>
      <c r="AB571" s="6" t="s">
        <v>57</v>
      </c>
      <c r="AC571" s="10">
        <v>2</v>
      </c>
      <c r="AD571" s="6"/>
      <c r="AE571" s="6"/>
      <c r="AF571" s="6" t="s">
        <v>110</v>
      </c>
      <c r="AG571" s="15"/>
    </row>
    <row r="572" spans="1:33" hidden="1" x14ac:dyDescent="0.3">
      <c r="A572" s="4" t="s">
        <v>33</v>
      </c>
      <c r="B572" s="5">
        <v>14</v>
      </c>
      <c r="C572" s="6" t="s">
        <v>439</v>
      </c>
      <c r="D572" s="7" t="s">
        <v>439</v>
      </c>
      <c r="E572" s="8" t="s">
        <v>440</v>
      </c>
      <c r="F572" s="8" t="s">
        <v>441</v>
      </c>
      <c r="G572" s="6">
        <v>830095614</v>
      </c>
      <c r="H572" s="8" t="s">
        <v>461</v>
      </c>
      <c r="I572" s="6" t="s">
        <v>75</v>
      </c>
      <c r="J572" s="10">
        <v>10</v>
      </c>
      <c r="K572" s="6">
        <v>176</v>
      </c>
      <c r="L572" s="11">
        <v>2022</v>
      </c>
      <c r="M572" s="6">
        <v>574</v>
      </c>
      <c r="N572" s="6">
        <v>572</v>
      </c>
      <c r="O572" s="12"/>
      <c r="P572" s="12"/>
      <c r="Q572" s="12">
        <v>44987</v>
      </c>
      <c r="R572" s="12">
        <v>45537</v>
      </c>
      <c r="S572" s="13">
        <v>162060705</v>
      </c>
      <c r="T572" s="13">
        <v>162060705</v>
      </c>
      <c r="U572" s="13">
        <v>0</v>
      </c>
      <c r="V572" s="6"/>
      <c r="W572" s="10" t="e">
        <v>#N/A</v>
      </c>
      <c r="X572" s="13">
        <v>0</v>
      </c>
      <c r="Y572" s="6"/>
      <c r="Z572" s="12"/>
      <c r="AA572" s="14">
        <v>162060705</v>
      </c>
      <c r="AB572" s="6" t="s">
        <v>57</v>
      </c>
      <c r="AC572" s="10">
        <v>2</v>
      </c>
      <c r="AD572" s="6"/>
      <c r="AE572" s="6" t="s">
        <v>515</v>
      </c>
      <c r="AF572" s="6" t="s">
        <v>516</v>
      </c>
      <c r="AG572" s="15"/>
    </row>
    <row r="573" spans="1:33" hidden="1" x14ac:dyDescent="0.3">
      <c r="A573" s="4" t="s">
        <v>33</v>
      </c>
      <c r="B573" s="5">
        <v>14</v>
      </c>
      <c r="C573" s="6" t="s">
        <v>439</v>
      </c>
      <c r="D573" s="7" t="s">
        <v>439</v>
      </c>
      <c r="E573" s="8" t="s">
        <v>440</v>
      </c>
      <c r="F573" s="8" t="s">
        <v>441</v>
      </c>
      <c r="G573" s="6">
        <v>1019066590</v>
      </c>
      <c r="H573" s="8" t="s">
        <v>517</v>
      </c>
      <c r="I573" s="6" t="s">
        <v>44</v>
      </c>
      <c r="J573" s="10">
        <v>11</v>
      </c>
      <c r="K573" s="6">
        <v>7</v>
      </c>
      <c r="L573" s="11">
        <v>2022</v>
      </c>
      <c r="M573" s="6">
        <v>575</v>
      </c>
      <c r="N573" s="6">
        <v>573</v>
      </c>
      <c r="O573" s="12"/>
      <c r="P573" s="12"/>
      <c r="Q573" s="12">
        <v>44610</v>
      </c>
      <c r="R573" s="12">
        <v>44851</v>
      </c>
      <c r="S573" s="13">
        <v>758333</v>
      </c>
      <c r="T573" s="13">
        <v>758333</v>
      </c>
      <c r="U573" s="13">
        <v>0</v>
      </c>
      <c r="V573" s="6" t="s">
        <v>39</v>
      </c>
      <c r="W573" s="10">
        <v>1</v>
      </c>
      <c r="X573" s="13">
        <v>758333</v>
      </c>
      <c r="Y573" s="6"/>
      <c r="Z573" s="12"/>
      <c r="AA573" s="14">
        <v>0</v>
      </c>
      <c r="AB573" s="6" t="s">
        <v>40</v>
      </c>
      <c r="AC573" s="10">
        <v>6</v>
      </c>
      <c r="AD573" s="6"/>
      <c r="AE573" s="6"/>
      <c r="AF573" s="6" t="s">
        <v>41</v>
      </c>
      <c r="AG573" s="15" t="s">
        <v>41</v>
      </c>
    </row>
    <row r="574" spans="1:33" hidden="1" x14ac:dyDescent="0.3">
      <c r="A574" s="4" t="s">
        <v>33</v>
      </c>
      <c r="B574" s="5">
        <v>14</v>
      </c>
      <c r="C574" s="6" t="s">
        <v>439</v>
      </c>
      <c r="D574" s="7" t="s">
        <v>439</v>
      </c>
      <c r="E574" s="8" t="s">
        <v>440</v>
      </c>
      <c r="F574" s="8" t="s">
        <v>441</v>
      </c>
      <c r="G574" s="6">
        <v>860011153</v>
      </c>
      <c r="H574" s="8" t="s">
        <v>196</v>
      </c>
      <c r="I574" s="6" t="s">
        <v>129</v>
      </c>
      <c r="J574" s="10">
        <v>16</v>
      </c>
      <c r="K574" s="6">
        <v>9</v>
      </c>
      <c r="L574" s="11">
        <v>2022</v>
      </c>
      <c r="M574" s="6">
        <v>576</v>
      </c>
      <c r="N574" s="6">
        <v>574</v>
      </c>
      <c r="O574" s="12"/>
      <c r="P574" s="12"/>
      <c r="Q574" s="12">
        <v>44611</v>
      </c>
      <c r="R574" s="12">
        <v>44670</v>
      </c>
      <c r="S574" s="13">
        <v>123400</v>
      </c>
      <c r="T574" s="13">
        <v>123400</v>
      </c>
      <c r="U574" s="13">
        <v>0</v>
      </c>
      <c r="V574" s="6" t="s">
        <v>39</v>
      </c>
      <c r="W574" s="10">
        <v>1</v>
      </c>
      <c r="X574" s="13">
        <v>123400</v>
      </c>
      <c r="Y574" s="6"/>
      <c r="Z574" s="12"/>
      <c r="AA574" s="14">
        <v>0</v>
      </c>
      <c r="AB574" s="6" t="s">
        <v>40</v>
      </c>
      <c r="AC574" s="10">
        <v>6</v>
      </c>
      <c r="AD574" s="6"/>
      <c r="AE574" s="6"/>
      <c r="AF574" s="6" t="s">
        <v>41</v>
      </c>
      <c r="AG574" s="15" t="s">
        <v>41</v>
      </c>
    </row>
    <row r="575" spans="1:33" hidden="1" x14ac:dyDescent="0.3">
      <c r="A575" s="4" t="s">
        <v>33</v>
      </c>
      <c r="B575" s="5">
        <v>14</v>
      </c>
      <c r="C575" s="6" t="s">
        <v>439</v>
      </c>
      <c r="D575" s="7" t="s">
        <v>439</v>
      </c>
      <c r="E575" s="8" t="s">
        <v>440</v>
      </c>
      <c r="F575" s="8" t="s">
        <v>441</v>
      </c>
      <c r="G575" s="6">
        <v>860011153</v>
      </c>
      <c r="H575" s="8" t="s">
        <v>196</v>
      </c>
      <c r="I575" s="6" t="s">
        <v>129</v>
      </c>
      <c r="J575" s="10">
        <v>16</v>
      </c>
      <c r="K575" s="6">
        <v>49</v>
      </c>
      <c r="L575" s="11">
        <v>2022</v>
      </c>
      <c r="M575" s="6">
        <v>577</v>
      </c>
      <c r="N575" s="6">
        <v>575</v>
      </c>
      <c r="O575" s="12"/>
      <c r="P575" s="12"/>
      <c r="Q575" s="16">
        <v>44594</v>
      </c>
      <c r="R575" s="17">
        <v>44865</v>
      </c>
      <c r="S575" s="13">
        <v>2000000</v>
      </c>
      <c r="T575" s="13">
        <v>2000000</v>
      </c>
      <c r="U575" s="13">
        <v>0</v>
      </c>
      <c r="V575" s="6" t="s">
        <v>39</v>
      </c>
      <c r="W575" s="10">
        <v>1</v>
      </c>
      <c r="X575" s="13">
        <v>2000000</v>
      </c>
      <c r="Y575" s="6"/>
      <c r="Z575" s="12"/>
      <c r="AA575" s="14">
        <v>0</v>
      </c>
      <c r="AB575" s="6" t="s">
        <v>40</v>
      </c>
      <c r="AC575" s="10">
        <v>6</v>
      </c>
      <c r="AD575" s="6"/>
      <c r="AE575" s="6"/>
      <c r="AF575" s="6" t="s">
        <v>41</v>
      </c>
      <c r="AG575" s="15" t="s">
        <v>41</v>
      </c>
    </row>
    <row r="576" spans="1:33" hidden="1" x14ac:dyDescent="0.3">
      <c r="A576" s="4" t="s">
        <v>33</v>
      </c>
      <c r="B576" s="5">
        <v>14</v>
      </c>
      <c r="C576" s="6" t="s">
        <v>439</v>
      </c>
      <c r="D576" s="7" t="s">
        <v>439</v>
      </c>
      <c r="E576" s="8" t="s">
        <v>440</v>
      </c>
      <c r="F576" s="8" t="s">
        <v>441</v>
      </c>
      <c r="G576" s="6">
        <v>1013634077</v>
      </c>
      <c r="H576" s="8" t="s">
        <v>518</v>
      </c>
      <c r="I576" s="6" t="s">
        <v>44</v>
      </c>
      <c r="J576" s="10">
        <v>11</v>
      </c>
      <c r="K576" s="6">
        <v>152</v>
      </c>
      <c r="L576" s="11">
        <v>2022</v>
      </c>
      <c r="M576" s="6">
        <v>578</v>
      </c>
      <c r="N576" s="6">
        <v>576</v>
      </c>
      <c r="O576" s="12"/>
      <c r="P576" s="12"/>
      <c r="Q576" s="12">
        <v>44896</v>
      </c>
      <c r="R576" s="12">
        <v>44956</v>
      </c>
      <c r="S576" s="13">
        <v>2600000</v>
      </c>
      <c r="T576" s="13">
        <v>2600000</v>
      </c>
      <c r="U576" s="13">
        <v>2600000</v>
      </c>
      <c r="V576" s="6"/>
      <c r="W576" s="10" t="e">
        <v>#N/A</v>
      </c>
      <c r="X576" s="13">
        <v>0</v>
      </c>
      <c r="Y576" s="6"/>
      <c r="Z576" s="12"/>
      <c r="AA576" s="14">
        <v>0</v>
      </c>
      <c r="AB576" s="6" t="s">
        <v>40</v>
      </c>
      <c r="AC576" s="10">
        <v>6</v>
      </c>
      <c r="AD576" s="6"/>
      <c r="AE576" s="6" t="s">
        <v>519</v>
      </c>
      <c r="AF576" s="6" t="s">
        <v>41</v>
      </c>
      <c r="AG576" s="15" t="s">
        <v>41</v>
      </c>
    </row>
    <row r="577" spans="1:33" hidden="1" x14ac:dyDescent="0.3">
      <c r="A577" s="4" t="s">
        <v>33</v>
      </c>
      <c r="B577" s="5">
        <v>14</v>
      </c>
      <c r="C577" s="6" t="s">
        <v>439</v>
      </c>
      <c r="D577" s="7" t="s">
        <v>439</v>
      </c>
      <c r="E577" s="8" t="s">
        <v>440</v>
      </c>
      <c r="F577" s="8" t="s">
        <v>441</v>
      </c>
      <c r="G577" s="6">
        <v>1023921919</v>
      </c>
      <c r="H577" s="8" t="s">
        <v>234</v>
      </c>
      <c r="I577" s="6" t="s">
        <v>44</v>
      </c>
      <c r="J577" s="10">
        <v>11</v>
      </c>
      <c r="K577" s="6">
        <v>153</v>
      </c>
      <c r="L577" s="11">
        <v>2022</v>
      </c>
      <c r="M577" s="6">
        <v>579</v>
      </c>
      <c r="N577" s="6">
        <v>577</v>
      </c>
      <c r="O577" s="12"/>
      <c r="P577" s="12"/>
      <c r="Q577" s="12">
        <v>44605</v>
      </c>
      <c r="R577" s="12">
        <v>44969</v>
      </c>
      <c r="S577" s="13">
        <v>1040000</v>
      </c>
      <c r="T577" s="13">
        <v>1040000</v>
      </c>
      <c r="U577" s="13">
        <v>1040000</v>
      </c>
      <c r="V577" s="6"/>
      <c r="W577" s="10" t="e">
        <v>#N/A</v>
      </c>
      <c r="X577" s="13">
        <v>0</v>
      </c>
      <c r="Y577" s="6"/>
      <c r="Z577" s="12"/>
      <c r="AA577" s="14">
        <v>0</v>
      </c>
      <c r="AB577" s="6" t="s">
        <v>40</v>
      </c>
      <c r="AC577" s="10">
        <v>6</v>
      </c>
      <c r="AD577" s="6"/>
      <c r="AE577" s="6"/>
      <c r="AF577" s="6" t="s">
        <v>41</v>
      </c>
      <c r="AG577" s="15" t="s">
        <v>41</v>
      </c>
    </row>
    <row r="578" spans="1:33" hidden="1" x14ac:dyDescent="0.3">
      <c r="A578" s="4" t="s">
        <v>33</v>
      </c>
      <c r="B578" s="5">
        <v>14</v>
      </c>
      <c r="C578" s="6" t="s">
        <v>439</v>
      </c>
      <c r="D578" s="7" t="s">
        <v>439</v>
      </c>
      <c r="E578" s="8" t="s">
        <v>440</v>
      </c>
      <c r="F578" s="8" t="s">
        <v>441</v>
      </c>
      <c r="G578" s="6">
        <v>1022396640</v>
      </c>
      <c r="H578" s="8" t="s">
        <v>520</v>
      </c>
      <c r="I578" s="6" t="s">
        <v>44</v>
      </c>
      <c r="J578" s="10">
        <v>11</v>
      </c>
      <c r="K578" s="6">
        <v>51</v>
      </c>
      <c r="L578" s="11">
        <v>2022</v>
      </c>
      <c r="M578" s="6">
        <v>580</v>
      </c>
      <c r="N578" s="6">
        <v>578</v>
      </c>
      <c r="O578" s="12"/>
      <c r="P578" s="12"/>
      <c r="Q578" s="12">
        <v>44897</v>
      </c>
      <c r="R578" s="12">
        <v>44926</v>
      </c>
      <c r="S578" s="13">
        <v>13500000</v>
      </c>
      <c r="T578" s="13">
        <v>13500000</v>
      </c>
      <c r="U578" s="13">
        <v>0</v>
      </c>
      <c r="V578" s="6"/>
      <c r="W578" s="10" t="e">
        <v>#N/A</v>
      </c>
      <c r="X578" s="13">
        <v>0</v>
      </c>
      <c r="Y578" s="6"/>
      <c r="Z578" s="12"/>
      <c r="AA578" s="14">
        <v>13500000</v>
      </c>
      <c r="AB578" s="6" t="s">
        <v>40</v>
      </c>
      <c r="AC578" s="10">
        <v>6</v>
      </c>
      <c r="AD578" s="6"/>
      <c r="AE578" s="6"/>
      <c r="AF578" s="6" t="s">
        <v>521</v>
      </c>
      <c r="AG578" s="15"/>
    </row>
    <row r="579" spans="1:33" hidden="1" x14ac:dyDescent="0.3">
      <c r="A579" s="4" t="s">
        <v>33</v>
      </c>
      <c r="B579" s="5">
        <v>14</v>
      </c>
      <c r="C579" s="6" t="s">
        <v>439</v>
      </c>
      <c r="D579" s="7" t="s">
        <v>439</v>
      </c>
      <c r="E579" s="8" t="s">
        <v>440</v>
      </c>
      <c r="F579" s="8" t="s">
        <v>441</v>
      </c>
      <c r="G579" s="6">
        <v>860011153</v>
      </c>
      <c r="H579" s="8" t="s">
        <v>196</v>
      </c>
      <c r="I579" s="6" t="s">
        <v>129</v>
      </c>
      <c r="J579" s="10">
        <v>16</v>
      </c>
      <c r="K579" s="6">
        <v>9</v>
      </c>
      <c r="L579" s="11">
        <v>2022</v>
      </c>
      <c r="M579" s="6">
        <v>581</v>
      </c>
      <c r="N579" s="6">
        <v>579</v>
      </c>
      <c r="O579" s="12"/>
      <c r="P579" s="12"/>
      <c r="Q579" s="16">
        <v>44611</v>
      </c>
      <c r="R579" s="17">
        <v>44670</v>
      </c>
      <c r="S579" s="13">
        <v>116800</v>
      </c>
      <c r="T579" s="13">
        <v>116800</v>
      </c>
      <c r="U579" s="13">
        <v>0</v>
      </c>
      <c r="V579" s="6" t="s">
        <v>39</v>
      </c>
      <c r="W579" s="10">
        <v>1</v>
      </c>
      <c r="X579" s="13">
        <v>116800</v>
      </c>
      <c r="Y579" s="6"/>
      <c r="Z579" s="12"/>
      <c r="AA579" s="14">
        <v>0</v>
      </c>
      <c r="AB579" s="6" t="s">
        <v>40</v>
      </c>
      <c r="AC579" s="10">
        <v>6</v>
      </c>
      <c r="AD579" s="6"/>
      <c r="AE579" s="6"/>
      <c r="AF579" s="6" t="s">
        <v>41</v>
      </c>
      <c r="AG579" s="15" t="s">
        <v>41</v>
      </c>
    </row>
    <row r="580" spans="1:33" hidden="1" x14ac:dyDescent="0.3">
      <c r="A580" s="4" t="s">
        <v>33</v>
      </c>
      <c r="B580" s="5">
        <v>14</v>
      </c>
      <c r="C580" s="6" t="s">
        <v>439</v>
      </c>
      <c r="D580" s="7" t="s">
        <v>439</v>
      </c>
      <c r="E580" s="8" t="s">
        <v>440</v>
      </c>
      <c r="F580" s="8" t="s">
        <v>441</v>
      </c>
      <c r="G580" s="6">
        <v>860011153</v>
      </c>
      <c r="H580" s="8" t="s">
        <v>196</v>
      </c>
      <c r="I580" s="6" t="s">
        <v>129</v>
      </c>
      <c r="J580" s="10">
        <v>16</v>
      </c>
      <c r="K580" s="6">
        <v>49</v>
      </c>
      <c r="L580" s="11">
        <v>2022</v>
      </c>
      <c r="M580" s="6">
        <v>582</v>
      </c>
      <c r="N580" s="6">
        <v>580</v>
      </c>
      <c r="O580" s="12"/>
      <c r="P580" s="12"/>
      <c r="Q580" s="16">
        <v>44594</v>
      </c>
      <c r="R580" s="17">
        <v>44865</v>
      </c>
      <c r="S580" s="13">
        <v>1772000</v>
      </c>
      <c r="T580" s="13">
        <v>1772000</v>
      </c>
      <c r="U580" s="13">
        <v>0</v>
      </c>
      <c r="V580" s="6" t="s">
        <v>39</v>
      </c>
      <c r="W580" s="10">
        <v>1</v>
      </c>
      <c r="X580" s="13">
        <v>1772000</v>
      </c>
      <c r="Y580" s="6"/>
      <c r="Z580" s="12"/>
      <c r="AA580" s="14">
        <v>0</v>
      </c>
      <c r="AB580" s="6" t="s">
        <v>40</v>
      </c>
      <c r="AC580" s="10">
        <v>6</v>
      </c>
      <c r="AD580" s="6"/>
      <c r="AE580" s="6"/>
      <c r="AF580" s="6" t="s">
        <v>41</v>
      </c>
      <c r="AG580" s="15" t="s">
        <v>41</v>
      </c>
    </row>
    <row r="581" spans="1:33" hidden="1" x14ac:dyDescent="0.3">
      <c r="A581" s="4" t="s">
        <v>33</v>
      </c>
      <c r="B581" s="5">
        <v>14</v>
      </c>
      <c r="C581" s="6" t="s">
        <v>439</v>
      </c>
      <c r="D581" s="7" t="s">
        <v>439</v>
      </c>
      <c r="E581" s="8" t="s">
        <v>440</v>
      </c>
      <c r="F581" s="8" t="s">
        <v>441</v>
      </c>
      <c r="G581" s="6">
        <v>52266204</v>
      </c>
      <c r="H581" s="8" t="s">
        <v>522</v>
      </c>
      <c r="I581" s="6" t="s">
        <v>44</v>
      </c>
      <c r="J581" s="10">
        <v>11</v>
      </c>
      <c r="K581" s="6">
        <v>51</v>
      </c>
      <c r="L581" s="11">
        <v>2022</v>
      </c>
      <c r="M581" s="6">
        <v>583</v>
      </c>
      <c r="N581" s="6">
        <v>581</v>
      </c>
      <c r="O581" s="12"/>
      <c r="P581" s="12"/>
      <c r="Q581" s="12">
        <v>44595</v>
      </c>
      <c r="R581" s="12">
        <v>44926</v>
      </c>
      <c r="S581" s="13">
        <v>7666667</v>
      </c>
      <c r="T581" s="13">
        <v>7666667</v>
      </c>
      <c r="U581" s="13">
        <v>0</v>
      </c>
      <c r="V581" s="6"/>
      <c r="W581" s="10" t="e">
        <v>#N/A</v>
      </c>
      <c r="X581" s="13">
        <v>0</v>
      </c>
      <c r="Y581" s="6"/>
      <c r="Z581" s="12"/>
      <c r="AA581" s="14">
        <v>7666667</v>
      </c>
      <c r="AB581" s="6" t="s">
        <v>40</v>
      </c>
      <c r="AC581" s="10">
        <v>6</v>
      </c>
      <c r="AD581" s="6"/>
      <c r="AE581" s="6"/>
      <c r="AF581" s="6" t="s">
        <v>521</v>
      </c>
      <c r="AG581" s="15"/>
    </row>
    <row r="582" spans="1:33" hidden="1" x14ac:dyDescent="0.3">
      <c r="A582" s="4" t="s">
        <v>33</v>
      </c>
      <c r="B582" s="5">
        <v>14</v>
      </c>
      <c r="C582" s="6" t="s">
        <v>439</v>
      </c>
      <c r="D582" s="7" t="s">
        <v>439</v>
      </c>
      <c r="E582" s="8" t="s">
        <v>440</v>
      </c>
      <c r="F582" s="8" t="s">
        <v>441</v>
      </c>
      <c r="G582" s="6">
        <v>860011153</v>
      </c>
      <c r="H582" s="8" t="s">
        <v>196</v>
      </c>
      <c r="I582" s="6" t="s">
        <v>129</v>
      </c>
      <c r="J582" s="10">
        <v>16</v>
      </c>
      <c r="K582" s="6">
        <v>9</v>
      </c>
      <c r="L582" s="11">
        <v>2022</v>
      </c>
      <c r="M582" s="6">
        <v>584</v>
      </c>
      <c r="N582" s="6">
        <v>582</v>
      </c>
      <c r="O582" s="12"/>
      <c r="P582" s="12"/>
      <c r="Q582" s="12">
        <v>44611</v>
      </c>
      <c r="R582" s="12">
        <v>44670</v>
      </c>
      <c r="S582" s="13">
        <v>3000000</v>
      </c>
      <c r="T582" s="13">
        <v>3000000</v>
      </c>
      <c r="U582" s="13">
        <v>0</v>
      </c>
      <c r="V582" s="6" t="s">
        <v>39</v>
      </c>
      <c r="W582" s="10">
        <v>1</v>
      </c>
      <c r="X582" s="13">
        <v>3000000</v>
      </c>
      <c r="Y582" s="6"/>
      <c r="Z582" s="12"/>
      <c r="AA582" s="14">
        <v>0</v>
      </c>
      <c r="AB582" s="6" t="s">
        <v>40</v>
      </c>
      <c r="AC582" s="10">
        <v>6</v>
      </c>
      <c r="AD582" s="6"/>
      <c r="AE582" s="6"/>
      <c r="AF582" s="6" t="s">
        <v>41</v>
      </c>
      <c r="AG582" s="15" t="s">
        <v>41</v>
      </c>
    </row>
    <row r="583" spans="1:33" hidden="1" x14ac:dyDescent="0.3">
      <c r="A583" s="4" t="s">
        <v>33</v>
      </c>
      <c r="B583" s="5">
        <v>14</v>
      </c>
      <c r="C583" s="6" t="s">
        <v>439</v>
      </c>
      <c r="D583" s="7" t="s">
        <v>439</v>
      </c>
      <c r="E583" s="8" t="s">
        <v>440</v>
      </c>
      <c r="F583" s="8" t="s">
        <v>441</v>
      </c>
      <c r="G583" s="6">
        <v>830073703</v>
      </c>
      <c r="H583" s="8" t="s">
        <v>476</v>
      </c>
      <c r="I583" s="6" t="s">
        <v>210</v>
      </c>
      <c r="J583" s="10">
        <v>8</v>
      </c>
      <c r="K583" s="6">
        <v>196</v>
      </c>
      <c r="L583" s="11">
        <v>2021</v>
      </c>
      <c r="M583" s="6">
        <v>585</v>
      </c>
      <c r="N583" s="6">
        <v>583</v>
      </c>
      <c r="O583" s="12"/>
      <c r="P583" s="12"/>
      <c r="Q583" s="16">
        <v>44606</v>
      </c>
      <c r="R583" s="17">
        <v>45330</v>
      </c>
      <c r="S583" s="13">
        <v>9450835</v>
      </c>
      <c r="T583" s="13">
        <v>9450835</v>
      </c>
      <c r="U583" s="13">
        <v>0</v>
      </c>
      <c r="V583" s="6"/>
      <c r="W583" s="10" t="e">
        <v>#N/A</v>
      </c>
      <c r="X583" s="13">
        <v>0</v>
      </c>
      <c r="Y583" s="6"/>
      <c r="Z583" s="12"/>
      <c r="AA583" s="14">
        <v>9450835</v>
      </c>
      <c r="AB583" s="6" t="s">
        <v>57</v>
      </c>
      <c r="AC583" s="10">
        <v>2</v>
      </c>
      <c r="AD583" s="6"/>
      <c r="AE583" s="6"/>
      <c r="AF583" s="6" t="s">
        <v>477</v>
      </c>
      <c r="AG583" s="15"/>
    </row>
    <row r="584" spans="1:33" hidden="1" x14ac:dyDescent="0.3">
      <c r="A584" s="4" t="s">
        <v>33</v>
      </c>
      <c r="B584" s="5">
        <v>14</v>
      </c>
      <c r="C584" s="6" t="s">
        <v>439</v>
      </c>
      <c r="D584" s="7" t="s">
        <v>439</v>
      </c>
      <c r="E584" s="8" t="s">
        <v>440</v>
      </c>
      <c r="F584" s="8" t="s">
        <v>441</v>
      </c>
      <c r="G584" s="6">
        <v>900503599</v>
      </c>
      <c r="H584" s="8" t="s">
        <v>523</v>
      </c>
      <c r="I584" s="6" t="s">
        <v>207</v>
      </c>
      <c r="J584" s="10">
        <v>18</v>
      </c>
      <c r="K584" s="6">
        <v>198</v>
      </c>
      <c r="L584" s="11">
        <v>2021</v>
      </c>
      <c r="M584" s="6">
        <v>586</v>
      </c>
      <c r="N584" s="6">
        <v>584</v>
      </c>
      <c r="O584" s="12"/>
      <c r="P584" s="12"/>
      <c r="Q584" s="12">
        <v>44634</v>
      </c>
      <c r="R584" s="12">
        <v>45336</v>
      </c>
      <c r="S584" s="13">
        <v>7441818</v>
      </c>
      <c r="T584" s="13">
        <v>7441818</v>
      </c>
      <c r="U584" s="13">
        <v>0</v>
      </c>
      <c r="V584" s="6"/>
      <c r="W584" s="10" t="e">
        <v>#N/A</v>
      </c>
      <c r="X584" s="13">
        <v>0</v>
      </c>
      <c r="Y584" s="6"/>
      <c r="Z584" s="12"/>
      <c r="AA584" s="14">
        <v>7441818</v>
      </c>
      <c r="AB584" s="6" t="s">
        <v>57</v>
      </c>
      <c r="AC584" s="10">
        <v>2</v>
      </c>
      <c r="AD584" s="6"/>
      <c r="AE584" s="6"/>
      <c r="AF584" s="6" t="s">
        <v>477</v>
      </c>
      <c r="AG584" s="15"/>
    </row>
    <row r="585" spans="1:33" hidden="1" x14ac:dyDescent="0.3">
      <c r="A585" s="4" t="s">
        <v>33</v>
      </c>
      <c r="B585" s="5">
        <v>14</v>
      </c>
      <c r="C585" s="6" t="s">
        <v>439</v>
      </c>
      <c r="D585" s="7" t="s">
        <v>439</v>
      </c>
      <c r="E585" s="8" t="s">
        <v>440</v>
      </c>
      <c r="F585" s="8" t="s">
        <v>441</v>
      </c>
      <c r="G585" s="6">
        <v>900117244</v>
      </c>
      <c r="H585" s="8" t="s">
        <v>524</v>
      </c>
      <c r="I585" s="6" t="s">
        <v>61</v>
      </c>
      <c r="J585" s="10">
        <v>19</v>
      </c>
      <c r="K585" s="6">
        <v>103287</v>
      </c>
      <c r="L585" s="11">
        <v>2022</v>
      </c>
      <c r="M585" s="6">
        <v>587</v>
      </c>
      <c r="N585" s="6">
        <v>585</v>
      </c>
      <c r="O585" s="12"/>
      <c r="P585" s="12"/>
      <c r="Q585" s="12">
        <v>44922</v>
      </c>
      <c r="R585" s="12">
        <v>45073</v>
      </c>
      <c r="S585" s="13">
        <v>18136861</v>
      </c>
      <c r="T585" s="13">
        <v>18136861</v>
      </c>
      <c r="U585" s="13">
        <v>18136861</v>
      </c>
      <c r="V585" s="6"/>
      <c r="W585" s="10" t="e">
        <v>#N/A</v>
      </c>
      <c r="X585" s="13">
        <v>0</v>
      </c>
      <c r="Y585" s="6"/>
      <c r="Z585" s="12"/>
      <c r="AA585" s="14">
        <v>0</v>
      </c>
      <c r="AB585" s="6" t="s">
        <v>73</v>
      </c>
      <c r="AC585" s="10">
        <v>3</v>
      </c>
      <c r="AD585" s="6"/>
      <c r="AE585" s="6"/>
      <c r="AF585" s="6" t="s">
        <v>41</v>
      </c>
      <c r="AG585" s="15" t="s">
        <v>41</v>
      </c>
    </row>
    <row r="586" spans="1:33" hidden="1" x14ac:dyDescent="0.3">
      <c r="A586" s="4" t="s">
        <v>33</v>
      </c>
      <c r="B586" s="5">
        <v>14</v>
      </c>
      <c r="C586" s="6" t="s">
        <v>439</v>
      </c>
      <c r="D586" s="7" t="s">
        <v>439</v>
      </c>
      <c r="E586" s="8" t="s">
        <v>440</v>
      </c>
      <c r="F586" s="8" t="s">
        <v>441</v>
      </c>
      <c r="G586" s="6">
        <v>900117244</v>
      </c>
      <c r="H586" s="8" t="s">
        <v>524</v>
      </c>
      <c r="I586" s="6" t="s">
        <v>61</v>
      </c>
      <c r="J586" s="10">
        <v>19</v>
      </c>
      <c r="K586" s="6">
        <v>103287</v>
      </c>
      <c r="L586" s="11">
        <v>2022</v>
      </c>
      <c r="M586" s="6">
        <v>588</v>
      </c>
      <c r="N586" s="6">
        <v>586</v>
      </c>
      <c r="O586" s="12"/>
      <c r="P586" s="12"/>
      <c r="Q586" s="16">
        <v>44922</v>
      </c>
      <c r="R586" s="17">
        <v>45073</v>
      </c>
      <c r="S586" s="13">
        <v>8440000</v>
      </c>
      <c r="T586" s="13">
        <v>8440000</v>
      </c>
      <c r="U586" s="13">
        <v>7012575</v>
      </c>
      <c r="V586" s="6" t="s">
        <v>39</v>
      </c>
      <c r="W586" s="10">
        <v>1</v>
      </c>
      <c r="X586" s="13">
        <v>1427425</v>
      </c>
      <c r="Y586" s="6"/>
      <c r="Z586" s="12"/>
      <c r="AA586" s="14">
        <v>0</v>
      </c>
      <c r="AB586" s="6" t="s">
        <v>73</v>
      </c>
      <c r="AC586" s="10">
        <v>3</v>
      </c>
      <c r="AD586" s="6"/>
      <c r="AE586" s="6"/>
      <c r="AF586" s="6" t="s">
        <v>41</v>
      </c>
      <c r="AG586" s="15" t="s">
        <v>41</v>
      </c>
    </row>
    <row r="587" spans="1:33" hidden="1" x14ac:dyDescent="0.3">
      <c r="A587" s="4" t="s">
        <v>33</v>
      </c>
      <c r="B587" s="5">
        <v>14</v>
      </c>
      <c r="C587" s="6" t="s">
        <v>439</v>
      </c>
      <c r="D587" s="7" t="s">
        <v>439</v>
      </c>
      <c r="E587" s="8" t="s">
        <v>440</v>
      </c>
      <c r="F587" s="8" t="s">
        <v>441</v>
      </c>
      <c r="G587" s="6">
        <v>900117244</v>
      </c>
      <c r="H587" s="8" t="s">
        <v>524</v>
      </c>
      <c r="I587" s="6" t="s">
        <v>61</v>
      </c>
      <c r="J587" s="10">
        <v>19</v>
      </c>
      <c r="K587" s="6">
        <v>103287</v>
      </c>
      <c r="L587" s="11">
        <v>2022</v>
      </c>
      <c r="M587" s="6">
        <v>589</v>
      </c>
      <c r="N587" s="6">
        <v>587</v>
      </c>
      <c r="O587" s="12"/>
      <c r="P587" s="12"/>
      <c r="Q587" s="16">
        <v>44922</v>
      </c>
      <c r="R587" s="17">
        <v>45073</v>
      </c>
      <c r="S587" s="13">
        <v>1423139</v>
      </c>
      <c r="T587" s="13">
        <v>1423139</v>
      </c>
      <c r="U587" s="13">
        <v>0</v>
      </c>
      <c r="V587" s="6" t="s">
        <v>39</v>
      </c>
      <c r="W587" s="10">
        <v>1</v>
      </c>
      <c r="X587" s="13">
        <v>1423139</v>
      </c>
      <c r="Y587" s="6"/>
      <c r="Z587" s="12"/>
      <c r="AA587" s="14">
        <v>0</v>
      </c>
      <c r="AB587" s="6" t="s">
        <v>73</v>
      </c>
      <c r="AC587" s="10">
        <v>3</v>
      </c>
      <c r="AD587" s="6"/>
      <c r="AE587" s="6"/>
      <c r="AF587" s="6" t="s">
        <v>41</v>
      </c>
      <c r="AG587" s="15" t="s">
        <v>41</v>
      </c>
    </row>
    <row r="588" spans="1:33" hidden="1" x14ac:dyDescent="0.3">
      <c r="A588" s="4" t="s">
        <v>33</v>
      </c>
      <c r="B588" s="5">
        <v>14</v>
      </c>
      <c r="C588" s="6" t="s">
        <v>439</v>
      </c>
      <c r="D588" s="7" t="s">
        <v>439</v>
      </c>
      <c r="E588" s="8" t="s">
        <v>440</v>
      </c>
      <c r="F588" s="8" t="s">
        <v>441</v>
      </c>
      <c r="G588" s="6">
        <v>901666828</v>
      </c>
      <c r="H588" s="8" t="s">
        <v>525</v>
      </c>
      <c r="I588" s="6" t="s">
        <v>204</v>
      </c>
      <c r="J588" s="10">
        <v>3</v>
      </c>
      <c r="K588" s="6">
        <v>167</v>
      </c>
      <c r="L588" s="11">
        <v>2022</v>
      </c>
      <c r="M588" s="6">
        <v>590</v>
      </c>
      <c r="N588" s="6">
        <v>588</v>
      </c>
      <c r="O588" s="12"/>
      <c r="P588" s="12"/>
      <c r="Q588" s="16">
        <v>44973</v>
      </c>
      <c r="R588" s="17">
        <v>45260</v>
      </c>
      <c r="S588" s="13">
        <v>87712034</v>
      </c>
      <c r="T588" s="13">
        <v>87712034</v>
      </c>
      <c r="U588" s="13">
        <v>0</v>
      </c>
      <c r="V588" s="6"/>
      <c r="W588" s="10" t="e">
        <v>#N/A</v>
      </c>
      <c r="X588" s="13">
        <v>0</v>
      </c>
      <c r="Y588" s="6"/>
      <c r="Z588" s="12"/>
      <c r="AA588" s="14">
        <v>87712034</v>
      </c>
      <c r="AB588" s="6" t="s">
        <v>57</v>
      </c>
      <c r="AC588" s="10">
        <v>2</v>
      </c>
      <c r="AD588" s="6"/>
      <c r="AE588" s="6"/>
      <c r="AF588" s="6" t="s">
        <v>208</v>
      </c>
      <c r="AG588" s="15"/>
    </row>
    <row r="589" spans="1:33" hidden="1" x14ac:dyDescent="0.3">
      <c r="A589" s="4" t="s">
        <v>33</v>
      </c>
      <c r="B589" s="5">
        <v>14</v>
      </c>
      <c r="C589" s="6" t="s">
        <v>439</v>
      </c>
      <c r="D589" s="7" t="s">
        <v>439</v>
      </c>
      <c r="E589" s="8" t="s">
        <v>440</v>
      </c>
      <c r="F589" s="8" t="s">
        <v>441</v>
      </c>
      <c r="G589" s="6">
        <v>830515396</v>
      </c>
      <c r="H589" s="8" t="s">
        <v>526</v>
      </c>
      <c r="I589" s="6" t="s">
        <v>207</v>
      </c>
      <c r="J589" s="10">
        <v>18</v>
      </c>
      <c r="K589" s="6">
        <v>178</v>
      </c>
      <c r="L589" s="11">
        <v>2022</v>
      </c>
      <c r="M589" s="6">
        <v>591</v>
      </c>
      <c r="N589" s="6">
        <v>589</v>
      </c>
      <c r="O589" s="12"/>
      <c r="P589" s="12"/>
      <c r="Q589" s="12">
        <v>44973</v>
      </c>
      <c r="R589" s="12">
        <v>45260</v>
      </c>
      <c r="S589" s="13">
        <v>9558800</v>
      </c>
      <c r="T589" s="13">
        <v>9558800</v>
      </c>
      <c r="U589" s="13">
        <v>0</v>
      </c>
      <c r="V589" s="6"/>
      <c r="W589" s="10" t="e">
        <v>#N/A</v>
      </c>
      <c r="X589" s="13">
        <v>0</v>
      </c>
      <c r="Y589" s="6"/>
      <c r="Z589" s="12"/>
      <c r="AA589" s="14">
        <v>9558800</v>
      </c>
      <c r="AB589" s="6" t="s">
        <v>57</v>
      </c>
      <c r="AC589" s="10">
        <v>2</v>
      </c>
      <c r="AD589" s="6"/>
      <c r="AE589" s="6"/>
      <c r="AF589" s="6" t="s">
        <v>512</v>
      </c>
      <c r="AG589" s="15"/>
    </row>
    <row r="590" spans="1:33" hidden="1" x14ac:dyDescent="0.3">
      <c r="A590" s="4" t="s">
        <v>33</v>
      </c>
      <c r="B590" s="5">
        <v>14</v>
      </c>
      <c r="C590" s="6" t="s">
        <v>439</v>
      </c>
      <c r="D590" s="7" t="s">
        <v>439</v>
      </c>
      <c r="E590" s="8" t="s">
        <v>440</v>
      </c>
      <c r="F590" s="8" t="s">
        <v>441</v>
      </c>
      <c r="G590" s="6">
        <v>860011153</v>
      </c>
      <c r="H590" s="8" t="s">
        <v>196</v>
      </c>
      <c r="I590" s="6" t="s">
        <v>129</v>
      </c>
      <c r="J590" s="10">
        <v>16</v>
      </c>
      <c r="K590" s="6">
        <v>9</v>
      </c>
      <c r="L590" s="11">
        <v>2022</v>
      </c>
      <c r="M590" s="6">
        <v>592</v>
      </c>
      <c r="N590" s="6">
        <v>590</v>
      </c>
      <c r="O590" s="12"/>
      <c r="P590" s="12"/>
      <c r="Q590" s="12">
        <v>44611</v>
      </c>
      <c r="R590" s="12">
        <v>44670</v>
      </c>
      <c r="S590" s="13">
        <v>928400</v>
      </c>
      <c r="T590" s="13">
        <v>928400</v>
      </c>
      <c r="U590" s="13">
        <v>0</v>
      </c>
      <c r="V590" s="6" t="s">
        <v>39</v>
      </c>
      <c r="W590" s="10">
        <v>1</v>
      </c>
      <c r="X590" s="13">
        <v>928400</v>
      </c>
      <c r="Y590" s="6"/>
      <c r="Z590" s="12"/>
      <c r="AA590" s="14">
        <v>0</v>
      </c>
      <c r="AB590" s="6" t="s">
        <v>40</v>
      </c>
      <c r="AC590" s="10">
        <v>6</v>
      </c>
      <c r="AD590" s="6"/>
      <c r="AE590" s="6"/>
      <c r="AF590" s="6" t="s">
        <v>41</v>
      </c>
      <c r="AG590" s="15" t="s">
        <v>41</v>
      </c>
    </row>
    <row r="591" spans="1:33" hidden="1" x14ac:dyDescent="0.3">
      <c r="A591" s="4" t="s">
        <v>33</v>
      </c>
      <c r="B591" s="5">
        <v>14</v>
      </c>
      <c r="C591" s="6" t="s">
        <v>439</v>
      </c>
      <c r="D591" s="7" t="s">
        <v>439</v>
      </c>
      <c r="E591" s="8" t="s">
        <v>440</v>
      </c>
      <c r="F591" s="8" t="s">
        <v>441</v>
      </c>
      <c r="G591" s="6">
        <v>901100455</v>
      </c>
      <c r="H591" s="8" t="s">
        <v>449</v>
      </c>
      <c r="I591" s="6" t="s">
        <v>111</v>
      </c>
      <c r="J591" s="10">
        <v>6</v>
      </c>
      <c r="K591" s="6">
        <v>5</v>
      </c>
      <c r="L591" s="11">
        <v>2021</v>
      </c>
      <c r="M591" s="6">
        <v>593</v>
      </c>
      <c r="N591" s="6">
        <v>591</v>
      </c>
      <c r="O591" s="12"/>
      <c r="P591" s="12"/>
      <c r="Q591" s="16">
        <v>44517</v>
      </c>
      <c r="R591" s="17">
        <v>45839</v>
      </c>
      <c r="S591" s="13">
        <v>145565475</v>
      </c>
      <c r="T591" s="13">
        <v>145565475</v>
      </c>
      <c r="U591" s="13">
        <v>0</v>
      </c>
      <c r="V591" s="6"/>
      <c r="W591" s="10" t="e">
        <v>#N/A</v>
      </c>
      <c r="X591" s="13">
        <v>0</v>
      </c>
      <c r="Y591" s="6"/>
      <c r="Z591" s="12"/>
      <c r="AA591" s="14">
        <v>145565475</v>
      </c>
      <c r="AB591" s="6" t="s">
        <v>67</v>
      </c>
      <c r="AC591" s="10">
        <v>1</v>
      </c>
      <c r="AD591" s="6"/>
      <c r="AE591" s="6"/>
      <c r="AF591" s="6" t="s">
        <v>527</v>
      </c>
      <c r="AG591" s="15"/>
    </row>
    <row r="592" spans="1:33" hidden="1" x14ac:dyDescent="0.3">
      <c r="A592" s="4" t="s">
        <v>33</v>
      </c>
      <c r="B592" s="5">
        <v>14</v>
      </c>
      <c r="C592" s="6" t="s">
        <v>439</v>
      </c>
      <c r="D592" s="7" t="s">
        <v>439</v>
      </c>
      <c r="E592" s="8" t="s">
        <v>440</v>
      </c>
      <c r="F592" s="8" t="s">
        <v>441</v>
      </c>
      <c r="G592" s="6">
        <v>1015450203</v>
      </c>
      <c r="H592" s="8" t="s">
        <v>528</v>
      </c>
      <c r="I592" s="6" t="s">
        <v>44</v>
      </c>
      <c r="J592" s="10">
        <v>11</v>
      </c>
      <c r="K592" s="6">
        <v>20</v>
      </c>
      <c r="L592" s="11">
        <v>2022</v>
      </c>
      <c r="M592" s="6">
        <v>594</v>
      </c>
      <c r="N592" s="6">
        <v>592</v>
      </c>
      <c r="O592" s="12"/>
      <c r="P592" s="12"/>
      <c r="Q592" s="12">
        <v>44578</v>
      </c>
      <c r="R592" s="12">
        <v>44851</v>
      </c>
      <c r="S592" s="13">
        <v>6667</v>
      </c>
      <c r="T592" s="13">
        <v>6667</v>
      </c>
      <c r="U592" s="13">
        <v>0</v>
      </c>
      <c r="V592" s="6" t="s">
        <v>39</v>
      </c>
      <c r="W592" s="10">
        <v>1</v>
      </c>
      <c r="X592" s="13">
        <v>6667</v>
      </c>
      <c r="Y592" s="6"/>
      <c r="Z592" s="12"/>
      <c r="AA592" s="14">
        <v>0</v>
      </c>
      <c r="AB592" s="6" t="s">
        <v>40</v>
      </c>
      <c r="AC592" s="10">
        <v>6</v>
      </c>
      <c r="AD592" s="6"/>
      <c r="AE592" s="6"/>
      <c r="AF592" s="6" t="s">
        <v>41</v>
      </c>
      <c r="AG592" s="15" t="s">
        <v>41</v>
      </c>
    </row>
    <row r="593" spans="1:33" hidden="1" x14ac:dyDescent="0.3">
      <c r="A593" s="4" t="s">
        <v>33</v>
      </c>
      <c r="B593" s="5">
        <v>14</v>
      </c>
      <c r="C593" s="6" t="s">
        <v>439</v>
      </c>
      <c r="D593" s="7" t="s">
        <v>439</v>
      </c>
      <c r="E593" s="8" t="s">
        <v>440</v>
      </c>
      <c r="F593" s="8" t="s">
        <v>441</v>
      </c>
      <c r="G593" s="6">
        <v>1026592803</v>
      </c>
      <c r="H593" s="8" t="s">
        <v>529</v>
      </c>
      <c r="I593" s="6" t="s">
        <v>44</v>
      </c>
      <c r="J593" s="10">
        <v>11</v>
      </c>
      <c r="K593" s="6">
        <v>63</v>
      </c>
      <c r="L593" s="11">
        <v>2022</v>
      </c>
      <c r="M593" s="6">
        <v>595</v>
      </c>
      <c r="N593" s="6">
        <v>593</v>
      </c>
      <c r="O593" s="12"/>
      <c r="P593" s="12"/>
      <c r="Q593" s="16">
        <v>44589</v>
      </c>
      <c r="R593" s="17">
        <v>44861</v>
      </c>
      <c r="S593" s="13">
        <v>2340000</v>
      </c>
      <c r="T593" s="13">
        <v>2340000</v>
      </c>
      <c r="U593" s="13">
        <v>0</v>
      </c>
      <c r="V593" s="6"/>
      <c r="W593" s="10" t="e">
        <v>#N/A</v>
      </c>
      <c r="X593" s="13">
        <v>2340000</v>
      </c>
      <c r="Y593" s="6"/>
      <c r="Z593" s="12"/>
      <c r="AA593" s="14">
        <v>0</v>
      </c>
      <c r="AB593" s="6" t="s">
        <v>40</v>
      </c>
      <c r="AC593" s="10">
        <v>6</v>
      </c>
      <c r="AD593" s="6"/>
      <c r="AE593" s="6"/>
      <c r="AF593" s="6" t="s">
        <v>41</v>
      </c>
      <c r="AG593" s="15" t="s">
        <v>41</v>
      </c>
    </row>
    <row r="594" spans="1:33" hidden="1" x14ac:dyDescent="0.3">
      <c r="A594" s="4" t="s">
        <v>33</v>
      </c>
      <c r="B594" s="5">
        <v>14</v>
      </c>
      <c r="C594" s="6" t="s">
        <v>439</v>
      </c>
      <c r="D594" s="7" t="s">
        <v>439</v>
      </c>
      <c r="E594" s="8" t="s">
        <v>440</v>
      </c>
      <c r="F594" s="8" t="s">
        <v>441</v>
      </c>
      <c r="G594" s="6">
        <v>1019077615</v>
      </c>
      <c r="H594" s="8" t="s">
        <v>530</v>
      </c>
      <c r="I594" s="6" t="s">
        <v>44</v>
      </c>
      <c r="J594" s="10">
        <v>11</v>
      </c>
      <c r="K594" s="6">
        <v>108</v>
      </c>
      <c r="L594" s="11">
        <v>2022</v>
      </c>
      <c r="M594" s="6">
        <v>596</v>
      </c>
      <c r="N594" s="6">
        <v>594</v>
      </c>
      <c r="O594" s="12"/>
      <c r="P594" s="12"/>
      <c r="Q594" s="12">
        <v>44593</v>
      </c>
      <c r="R594" s="12">
        <v>44864</v>
      </c>
      <c r="S594" s="13">
        <v>41400000</v>
      </c>
      <c r="T594" s="13">
        <v>41400000</v>
      </c>
      <c r="U594" s="13">
        <v>0</v>
      </c>
      <c r="V594" s="6"/>
      <c r="W594" s="10" t="e">
        <v>#N/A</v>
      </c>
      <c r="X594" s="13">
        <v>41400000</v>
      </c>
      <c r="Y594" s="6"/>
      <c r="Z594" s="12"/>
      <c r="AA594" s="14">
        <v>0</v>
      </c>
      <c r="AB594" s="6" t="s">
        <v>40</v>
      </c>
      <c r="AC594" s="10">
        <v>6</v>
      </c>
      <c r="AD594" s="6"/>
      <c r="AE594" s="6"/>
      <c r="AF594" s="6" t="s">
        <v>41</v>
      </c>
      <c r="AG594" s="15" t="s">
        <v>41</v>
      </c>
    </row>
    <row r="595" spans="1:33" hidden="1" x14ac:dyDescent="0.3">
      <c r="A595" s="4" t="s">
        <v>33</v>
      </c>
      <c r="B595" s="5">
        <v>14</v>
      </c>
      <c r="C595" s="6" t="s">
        <v>439</v>
      </c>
      <c r="D595" s="7" t="s">
        <v>439</v>
      </c>
      <c r="E595" s="8" t="s">
        <v>440</v>
      </c>
      <c r="F595" s="8" t="s">
        <v>441</v>
      </c>
      <c r="G595" s="6">
        <v>860011153</v>
      </c>
      <c r="H595" s="8" t="s">
        <v>196</v>
      </c>
      <c r="I595" s="6" t="s">
        <v>129</v>
      </c>
      <c r="J595" s="10">
        <v>16</v>
      </c>
      <c r="K595" s="6">
        <v>9</v>
      </c>
      <c r="L595" s="11">
        <v>2022</v>
      </c>
      <c r="M595" s="6">
        <v>597</v>
      </c>
      <c r="N595" s="6">
        <v>595</v>
      </c>
      <c r="O595" s="12"/>
      <c r="P595" s="12"/>
      <c r="Q595" s="12">
        <v>44611</v>
      </c>
      <c r="R595" s="12">
        <v>44670</v>
      </c>
      <c r="S595" s="13">
        <v>31800</v>
      </c>
      <c r="T595" s="13">
        <v>31800</v>
      </c>
      <c r="U595" s="13">
        <v>0</v>
      </c>
      <c r="V595" s="6" t="s">
        <v>39</v>
      </c>
      <c r="W595" s="10">
        <v>1</v>
      </c>
      <c r="X595" s="13">
        <v>31800</v>
      </c>
      <c r="Y595" s="6"/>
      <c r="Z595" s="12"/>
      <c r="AA595" s="14">
        <v>0</v>
      </c>
      <c r="AB595" s="6" t="s">
        <v>40</v>
      </c>
      <c r="AC595" s="10">
        <v>6</v>
      </c>
      <c r="AD595" s="6"/>
      <c r="AE595" s="6"/>
      <c r="AF595" s="6" t="s">
        <v>41</v>
      </c>
      <c r="AG595" s="15" t="s">
        <v>41</v>
      </c>
    </row>
    <row r="596" spans="1:33" hidden="1" x14ac:dyDescent="0.3">
      <c r="A596" s="4" t="s">
        <v>33</v>
      </c>
      <c r="B596" s="5">
        <v>14</v>
      </c>
      <c r="C596" s="6" t="s">
        <v>439</v>
      </c>
      <c r="D596" s="7" t="s">
        <v>439</v>
      </c>
      <c r="E596" s="8" t="s">
        <v>440</v>
      </c>
      <c r="F596" s="8" t="s">
        <v>441</v>
      </c>
      <c r="G596" s="6">
        <v>860011153</v>
      </c>
      <c r="H596" s="8" t="s">
        <v>196</v>
      </c>
      <c r="I596" s="6" t="s">
        <v>129</v>
      </c>
      <c r="J596" s="10">
        <v>16</v>
      </c>
      <c r="K596" s="6">
        <v>49</v>
      </c>
      <c r="L596" s="11">
        <v>2022</v>
      </c>
      <c r="M596" s="6">
        <v>598</v>
      </c>
      <c r="N596" s="6">
        <v>596</v>
      </c>
      <c r="O596" s="12"/>
      <c r="P596" s="12"/>
      <c r="Q596" s="16">
        <v>44594</v>
      </c>
      <c r="R596" s="17">
        <v>44865</v>
      </c>
      <c r="S596" s="13">
        <v>605600</v>
      </c>
      <c r="T596" s="13">
        <v>605600</v>
      </c>
      <c r="U596" s="13">
        <v>0</v>
      </c>
      <c r="V596" s="6" t="s">
        <v>39</v>
      </c>
      <c r="W596" s="10">
        <v>1</v>
      </c>
      <c r="X596" s="13">
        <v>605600</v>
      </c>
      <c r="Y596" s="6"/>
      <c r="Z596" s="12"/>
      <c r="AA596" s="14">
        <v>0</v>
      </c>
      <c r="AB596" s="6" t="s">
        <v>40</v>
      </c>
      <c r="AC596" s="10">
        <v>6</v>
      </c>
      <c r="AD596" s="6"/>
      <c r="AE596" s="6"/>
      <c r="AF596" s="6" t="s">
        <v>41</v>
      </c>
      <c r="AG596" s="15" t="s">
        <v>41</v>
      </c>
    </row>
    <row r="597" spans="1:33" hidden="1" x14ac:dyDescent="0.3">
      <c r="A597" s="4" t="s">
        <v>33</v>
      </c>
      <c r="B597" s="5">
        <v>14</v>
      </c>
      <c r="C597" s="6" t="s">
        <v>439</v>
      </c>
      <c r="D597" s="7" t="s">
        <v>439</v>
      </c>
      <c r="E597" s="8" t="s">
        <v>440</v>
      </c>
      <c r="F597" s="8" t="s">
        <v>441</v>
      </c>
      <c r="G597" s="6">
        <v>1052096060</v>
      </c>
      <c r="H597" s="8" t="s">
        <v>289</v>
      </c>
      <c r="I597" s="6" t="s">
        <v>44</v>
      </c>
      <c r="J597" s="10">
        <v>11</v>
      </c>
      <c r="K597" s="6">
        <v>131</v>
      </c>
      <c r="L597" s="11">
        <v>2022</v>
      </c>
      <c r="M597" s="6">
        <v>599</v>
      </c>
      <c r="N597" s="6">
        <v>597</v>
      </c>
      <c r="O597" s="12"/>
      <c r="P597" s="12"/>
      <c r="Q597" s="16">
        <v>44847</v>
      </c>
      <c r="R597" s="17">
        <v>44943</v>
      </c>
      <c r="S597" s="13">
        <v>1635200</v>
      </c>
      <c r="T597" s="13">
        <v>1635200</v>
      </c>
      <c r="U597" s="13">
        <v>0</v>
      </c>
      <c r="V597" s="6"/>
      <c r="W597" s="10" t="e">
        <v>#N/A</v>
      </c>
      <c r="X597" s="13">
        <v>0</v>
      </c>
      <c r="Y597" s="6"/>
      <c r="Z597" s="12"/>
      <c r="AA597" s="14">
        <v>1635200</v>
      </c>
      <c r="AB597" s="6" t="s">
        <v>40</v>
      </c>
      <c r="AC597" s="10">
        <v>6</v>
      </c>
      <c r="AD597" s="6"/>
      <c r="AE597" s="6" t="s">
        <v>519</v>
      </c>
      <c r="AF597" s="6" t="s">
        <v>110</v>
      </c>
      <c r="AG597" s="15"/>
    </row>
    <row r="598" spans="1:33" hidden="1" x14ac:dyDescent="0.3">
      <c r="A598" s="4" t="s">
        <v>33</v>
      </c>
      <c r="B598" s="5">
        <v>14</v>
      </c>
      <c r="C598" s="6" t="s">
        <v>439</v>
      </c>
      <c r="D598" s="7" t="s">
        <v>439</v>
      </c>
      <c r="E598" s="8" t="s">
        <v>440</v>
      </c>
      <c r="F598" s="8" t="s">
        <v>441</v>
      </c>
      <c r="G598" s="6">
        <v>79980371</v>
      </c>
      <c r="H598" s="8" t="s">
        <v>499</v>
      </c>
      <c r="I598" s="6" t="s">
        <v>44</v>
      </c>
      <c r="J598" s="10">
        <v>11</v>
      </c>
      <c r="K598" s="6">
        <v>23</v>
      </c>
      <c r="L598" s="11">
        <v>2022</v>
      </c>
      <c r="M598" s="6">
        <v>600</v>
      </c>
      <c r="N598" s="6">
        <v>598</v>
      </c>
      <c r="O598" s="12"/>
      <c r="P598" s="12"/>
      <c r="Q598" s="12">
        <v>44581</v>
      </c>
      <c r="R598" s="12">
        <v>44926</v>
      </c>
      <c r="S598" s="13">
        <v>12000000</v>
      </c>
      <c r="T598" s="13">
        <v>12000000</v>
      </c>
      <c r="U598" s="13">
        <v>0</v>
      </c>
      <c r="V598" s="6"/>
      <c r="W598" s="10" t="e">
        <v>#N/A</v>
      </c>
      <c r="X598" s="13">
        <v>12000000</v>
      </c>
      <c r="Y598" s="6"/>
      <c r="Z598" s="12"/>
      <c r="AA598" s="14">
        <v>0</v>
      </c>
      <c r="AB598" s="6" t="s">
        <v>40</v>
      </c>
      <c r="AC598" s="10">
        <v>6</v>
      </c>
      <c r="AD598" s="6"/>
      <c r="AE598" s="6"/>
      <c r="AF598" s="6" t="s">
        <v>41</v>
      </c>
      <c r="AG598" s="15" t="s">
        <v>41</v>
      </c>
    </row>
    <row r="599" spans="1:33" hidden="1" x14ac:dyDescent="0.3">
      <c r="A599" s="4" t="s">
        <v>33</v>
      </c>
      <c r="B599" s="5">
        <v>14</v>
      </c>
      <c r="C599" s="6" t="s">
        <v>439</v>
      </c>
      <c r="D599" s="7" t="s">
        <v>439</v>
      </c>
      <c r="E599" s="8" t="s">
        <v>440</v>
      </c>
      <c r="F599" s="8" t="s">
        <v>441</v>
      </c>
      <c r="G599" s="6">
        <v>53009898</v>
      </c>
      <c r="H599" s="8" t="s">
        <v>531</v>
      </c>
      <c r="I599" s="6" t="s">
        <v>44</v>
      </c>
      <c r="J599" s="10">
        <v>11</v>
      </c>
      <c r="K599" s="6">
        <v>78</v>
      </c>
      <c r="L599" s="11">
        <v>2021</v>
      </c>
      <c r="M599" s="6">
        <v>601</v>
      </c>
      <c r="N599" s="6">
        <v>599</v>
      </c>
      <c r="O599" s="12"/>
      <c r="P599" s="12"/>
      <c r="Q599" s="12">
        <v>44307</v>
      </c>
      <c r="R599" s="12">
        <v>44560</v>
      </c>
      <c r="S599" s="13">
        <v>4000000</v>
      </c>
      <c r="T599" s="13">
        <v>4000000</v>
      </c>
      <c r="U599" s="13">
        <v>0</v>
      </c>
      <c r="V599" s="6"/>
      <c r="W599" s="10" t="e">
        <v>#N/A</v>
      </c>
      <c r="X599" s="13">
        <v>0</v>
      </c>
      <c r="Y599" s="6"/>
      <c r="Z599" s="12"/>
      <c r="AA599" s="14">
        <v>4000000</v>
      </c>
      <c r="AB599" s="6" t="s">
        <v>40</v>
      </c>
      <c r="AC599" s="10">
        <v>6</v>
      </c>
      <c r="AD599" s="6"/>
      <c r="AE599" s="6"/>
      <c r="AF599" s="6" t="s">
        <v>91</v>
      </c>
      <c r="AG599" s="15"/>
    </row>
    <row r="600" spans="1:33" hidden="1" x14ac:dyDescent="0.3">
      <c r="A600" s="4" t="s">
        <v>33</v>
      </c>
      <c r="B600" s="5">
        <v>14</v>
      </c>
      <c r="C600" s="6" t="s">
        <v>439</v>
      </c>
      <c r="D600" s="7" t="s">
        <v>439</v>
      </c>
      <c r="E600" s="8" t="s">
        <v>440</v>
      </c>
      <c r="F600" s="8" t="s">
        <v>441</v>
      </c>
      <c r="G600" s="6">
        <v>900068796</v>
      </c>
      <c r="H600" s="8" t="s">
        <v>532</v>
      </c>
      <c r="I600" s="6" t="s">
        <v>111</v>
      </c>
      <c r="J600" s="10">
        <v>6</v>
      </c>
      <c r="K600" s="6">
        <v>139</v>
      </c>
      <c r="L600" s="11">
        <v>2021</v>
      </c>
      <c r="M600" s="6">
        <v>602</v>
      </c>
      <c r="N600" s="6">
        <v>600</v>
      </c>
      <c r="O600" s="12"/>
      <c r="P600" s="12"/>
      <c r="Q600" s="12">
        <v>44459</v>
      </c>
      <c r="R600" s="12">
        <v>44865</v>
      </c>
      <c r="S600" s="13">
        <v>507708850</v>
      </c>
      <c r="T600" s="13">
        <v>507708850</v>
      </c>
      <c r="U600" s="13">
        <v>0</v>
      </c>
      <c r="V600" s="6"/>
      <c r="W600" s="10" t="e">
        <v>#N/A</v>
      </c>
      <c r="X600" s="13">
        <v>0</v>
      </c>
      <c r="Y600" s="6"/>
      <c r="Z600" s="12"/>
      <c r="AA600" s="14">
        <v>507708850</v>
      </c>
      <c r="AB600" s="6" t="s">
        <v>57</v>
      </c>
      <c r="AC600" s="10">
        <v>2</v>
      </c>
      <c r="AD600" s="6"/>
      <c r="AE600" s="6" t="s">
        <v>533</v>
      </c>
      <c r="AF600" s="6" t="s">
        <v>534</v>
      </c>
      <c r="AG600" s="15"/>
    </row>
    <row r="601" spans="1:33" hidden="1" x14ac:dyDescent="0.3">
      <c r="A601" s="4" t="s">
        <v>33</v>
      </c>
      <c r="B601" s="5">
        <v>14</v>
      </c>
      <c r="C601" s="6" t="s">
        <v>439</v>
      </c>
      <c r="D601" s="7" t="s">
        <v>439</v>
      </c>
      <c r="E601" s="8" t="s">
        <v>440</v>
      </c>
      <c r="F601" s="8" t="s">
        <v>441</v>
      </c>
      <c r="G601" s="6">
        <v>53009898</v>
      </c>
      <c r="H601" s="8" t="s">
        <v>531</v>
      </c>
      <c r="I601" s="6" t="s">
        <v>44</v>
      </c>
      <c r="J601" s="10">
        <v>11</v>
      </c>
      <c r="K601" s="6">
        <v>78</v>
      </c>
      <c r="L601" s="11">
        <v>2021</v>
      </c>
      <c r="M601" s="6">
        <v>603</v>
      </c>
      <c r="N601" s="6">
        <v>601</v>
      </c>
      <c r="O601" s="12"/>
      <c r="P601" s="12"/>
      <c r="Q601" s="12">
        <v>44307</v>
      </c>
      <c r="R601" s="12">
        <v>44560</v>
      </c>
      <c r="S601" s="13">
        <v>2000000</v>
      </c>
      <c r="T601" s="13">
        <v>2000000</v>
      </c>
      <c r="U601" s="13">
        <v>0</v>
      </c>
      <c r="V601" s="6"/>
      <c r="W601" s="10" t="e">
        <v>#N/A</v>
      </c>
      <c r="X601" s="13">
        <v>0</v>
      </c>
      <c r="Y601" s="6"/>
      <c r="Z601" s="12"/>
      <c r="AA601" s="14">
        <v>2000000</v>
      </c>
      <c r="AB601" s="6" t="s">
        <v>40</v>
      </c>
      <c r="AC601" s="10">
        <v>6</v>
      </c>
      <c r="AD601" s="6"/>
      <c r="AE601" s="6" t="s">
        <v>535</v>
      </c>
      <c r="AF601" s="6" t="s">
        <v>91</v>
      </c>
      <c r="AG601" s="15"/>
    </row>
    <row r="602" spans="1:33" hidden="1" x14ac:dyDescent="0.3">
      <c r="A602" s="4" t="s">
        <v>33</v>
      </c>
      <c r="B602" s="5">
        <v>14</v>
      </c>
      <c r="C602" s="6" t="s">
        <v>439</v>
      </c>
      <c r="D602" s="7" t="s">
        <v>439</v>
      </c>
      <c r="E602" s="8" t="s">
        <v>440</v>
      </c>
      <c r="F602" s="8" t="s">
        <v>441</v>
      </c>
      <c r="G602" s="6">
        <v>901552375</v>
      </c>
      <c r="H602" s="8" t="s">
        <v>536</v>
      </c>
      <c r="I602" s="6" t="s">
        <v>75</v>
      </c>
      <c r="J602" s="10">
        <v>10</v>
      </c>
      <c r="K602" s="6">
        <v>195</v>
      </c>
      <c r="L602" s="11">
        <v>2021</v>
      </c>
      <c r="M602" s="6">
        <v>604</v>
      </c>
      <c r="N602" s="6">
        <v>602</v>
      </c>
      <c r="O602" s="12"/>
      <c r="P602" s="12"/>
      <c r="Q602" s="12">
        <v>44693</v>
      </c>
      <c r="R602" s="12">
        <v>45478</v>
      </c>
      <c r="S602" s="13">
        <v>471336000</v>
      </c>
      <c r="T602" s="13">
        <v>471336000</v>
      </c>
      <c r="U602" s="13">
        <v>0</v>
      </c>
      <c r="V602" s="6" t="s">
        <v>39</v>
      </c>
      <c r="W602" s="10">
        <v>1</v>
      </c>
      <c r="X602" s="13">
        <v>471336000</v>
      </c>
      <c r="Y602" s="6"/>
      <c r="Z602" s="12"/>
      <c r="AA602" s="14">
        <v>0</v>
      </c>
      <c r="AB602" s="6" t="s">
        <v>73</v>
      </c>
      <c r="AC602" s="10">
        <v>3</v>
      </c>
      <c r="AD602" s="6"/>
      <c r="AE602" s="6"/>
      <c r="AF602" s="6" t="s">
        <v>41</v>
      </c>
      <c r="AG602" s="15" t="s">
        <v>41</v>
      </c>
    </row>
    <row r="603" spans="1:33" hidden="1" x14ac:dyDescent="0.3">
      <c r="A603" s="4" t="s">
        <v>33</v>
      </c>
      <c r="B603" s="5">
        <v>14</v>
      </c>
      <c r="C603" s="6" t="s">
        <v>439</v>
      </c>
      <c r="D603" s="7" t="s">
        <v>439</v>
      </c>
      <c r="E603" s="8" t="s">
        <v>440</v>
      </c>
      <c r="F603" s="8" t="s">
        <v>441</v>
      </c>
      <c r="G603" s="6">
        <v>830029017</v>
      </c>
      <c r="H603" s="8" t="s">
        <v>537</v>
      </c>
      <c r="I603" s="6" t="s">
        <v>52</v>
      </c>
      <c r="J603" s="10">
        <v>2</v>
      </c>
      <c r="K603" s="6">
        <v>193</v>
      </c>
      <c r="L603" s="11">
        <v>2021</v>
      </c>
      <c r="M603" s="6">
        <v>605</v>
      </c>
      <c r="N603" s="6">
        <v>603</v>
      </c>
      <c r="O603" s="12"/>
      <c r="P603" s="12"/>
      <c r="Q603" s="12">
        <v>44637</v>
      </c>
      <c r="R603" s="12">
        <v>44995</v>
      </c>
      <c r="S603" s="13">
        <v>1514</v>
      </c>
      <c r="T603" s="13">
        <v>1514</v>
      </c>
      <c r="U603" s="13">
        <v>0</v>
      </c>
      <c r="V603" s="6"/>
      <c r="W603" s="10" t="e">
        <v>#N/A</v>
      </c>
      <c r="X603" s="13">
        <v>0</v>
      </c>
      <c r="Y603" s="6"/>
      <c r="Z603" s="12"/>
      <c r="AA603" s="14">
        <v>1514</v>
      </c>
      <c r="AB603" s="6" t="s">
        <v>57</v>
      </c>
      <c r="AC603" s="10">
        <v>2</v>
      </c>
      <c r="AD603" s="6"/>
      <c r="AE603" s="6" t="s">
        <v>538</v>
      </c>
      <c r="AF603" s="6" t="s">
        <v>110</v>
      </c>
      <c r="AG603" s="15"/>
    </row>
    <row r="604" spans="1:33" hidden="1" x14ac:dyDescent="0.3">
      <c r="A604" s="4" t="s">
        <v>33</v>
      </c>
      <c r="B604" s="5">
        <v>14</v>
      </c>
      <c r="C604" s="6" t="s">
        <v>439</v>
      </c>
      <c r="D604" s="7" t="s">
        <v>439</v>
      </c>
      <c r="E604" s="8" t="s">
        <v>440</v>
      </c>
      <c r="F604" s="8" t="s">
        <v>441</v>
      </c>
      <c r="G604" s="6">
        <v>79991580</v>
      </c>
      <c r="H604" s="8" t="s">
        <v>539</v>
      </c>
      <c r="I604" s="6" t="s">
        <v>44</v>
      </c>
      <c r="J604" s="10">
        <v>11</v>
      </c>
      <c r="K604" s="6">
        <v>116</v>
      </c>
      <c r="L604" s="11">
        <v>2021</v>
      </c>
      <c r="M604" s="6">
        <v>606</v>
      </c>
      <c r="N604" s="6">
        <v>604</v>
      </c>
      <c r="O604" s="12"/>
      <c r="P604" s="12"/>
      <c r="Q604" s="12">
        <v>44442</v>
      </c>
      <c r="R604" s="12">
        <v>44563</v>
      </c>
      <c r="S604" s="13">
        <v>366668</v>
      </c>
      <c r="T604" s="13">
        <v>366668</v>
      </c>
      <c r="U604" s="13">
        <v>0</v>
      </c>
      <c r="V604" s="6"/>
      <c r="W604" s="10" t="e">
        <v>#N/A</v>
      </c>
      <c r="X604" s="13">
        <v>0</v>
      </c>
      <c r="Y604" s="6"/>
      <c r="Z604" s="12"/>
      <c r="AA604" s="14">
        <v>366668</v>
      </c>
      <c r="AB604" s="6" t="s">
        <v>40</v>
      </c>
      <c r="AC604" s="10">
        <v>6</v>
      </c>
      <c r="AD604" s="6"/>
      <c r="AE604" s="6"/>
      <c r="AF604" s="6" t="s">
        <v>91</v>
      </c>
      <c r="AG604" s="15"/>
    </row>
    <row r="605" spans="1:33" hidden="1" x14ac:dyDescent="0.3">
      <c r="A605" s="4" t="s">
        <v>33</v>
      </c>
      <c r="B605" s="5">
        <v>14</v>
      </c>
      <c r="C605" s="6" t="s">
        <v>439</v>
      </c>
      <c r="D605" s="7" t="s">
        <v>439</v>
      </c>
      <c r="E605" s="8" t="s">
        <v>440</v>
      </c>
      <c r="F605" s="8" t="s">
        <v>441</v>
      </c>
      <c r="G605" s="6">
        <v>900068796</v>
      </c>
      <c r="H605" s="8" t="s">
        <v>532</v>
      </c>
      <c r="I605" s="6" t="s">
        <v>111</v>
      </c>
      <c r="J605" s="10">
        <v>6</v>
      </c>
      <c r="K605" s="6">
        <v>139</v>
      </c>
      <c r="L605" s="11">
        <v>2021</v>
      </c>
      <c r="M605" s="6">
        <v>607</v>
      </c>
      <c r="N605" s="6">
        <v>605</v>
      </c>
      <c r="O605" s="12"/>
      <c r="P605" s="12"/>
      <c r="Q605" s="16">
        <v>44459</v>
      </c>
      <c r="R605" s="17">
        <v>44865</v>
      </c>
      <c r="S605" s="13">
        <v>82009400</v>
      </c>
      <c r="T605" s="13">
        <v>82009400</v>
      </c>
      <c r="U605" s="13">
        <v>0</v>
      </c>
      <c r="V605" s="6"/>
      <c r="W605" s="10" t="e">
        <v>#N/A</v>
      </c>
      <c r="X605" s="13">
        <v>0</v>
      </c>
      <c r="Y605" s="6"/>
      <c r="Z605" s="12"/>
      <c r="AA605" s="14">
        <v>82009400</v>
      </c>
      <c r="AB605" s="6" t="s">
        <v>57</v>
      </c>
      <c r="AC605" s="10">
        <v>2</v>
      </c>
      <c r="AD605" s="6"/>
      <c r="AE605" s="6"/>
      <c r="AF605" s="6" t="s">
        <v>534</v>
      </c>
      <c r="AG605" s="15"/>
    </row>
    <row r="606" spans="1:33" hidden="1" x14ac:dyDescent="0.3">
      <c r="A606" s="4" t="s">
        <v>33</v>
      </c>
      <c r="B606" s="5">
        <v>14</v>
      </c>
      <c r="C606" s="6" t="s">
        <v>439</v>
      </c>
      <c r="D606" s="7" t="s">
        <v>439</v>
      </c>
      <c r="E606" s="8" t="s">
        <v>440</v>
      </c>
      <c r="F606" s="8" t="s">
        <v>441</v>
      </c>
      <c r="G606" s="6">
        <v>79863965</v>
      </c>
      <c r="H606" s="8" t="s">
        <v>540</v>
      </c>
      <c r="I606" s="6" t="s">
        <v>44</v>
      </c>
      <c r="J606" s="10">
        <v>11</v>
      </c>
      <c r="K606" s="6">
        <v>111</v>
      </c>
      <c r="L606" s="11">
        <v>2021</v>
      </c>
      <c r="M606" s="6">
        <v>608</v>
      </c>
      <c r="N606" s="6">
        <v>606</v>
      </c>
      <c r="O606" s="12"/>
      <c r="P606" s="12"/>
      <c r="Q606" s="12">
        <v>44420</v>
      </c>
      <c r="R606" s="12">
        <v>44600</v>
      </c>
      <c r="S606" s="13">
        <v>833333</v>
      </c>
      <c r="T606" s="13">
        <v>833333</v>
      </c>
      <c r="U606" s="13">
        <v>0</v>
      </c>
      <c r="V606" s="6"/>
      <c r="W606" s="10" t="e">
        <v>#N/A</v>
      </c>
      <c r="X606" s="13">
        <v>0</v>
      </c>
      <c r="Y606" s="6"/>
      <c r="Z606" s="12"/>
      <c r="AA606" s="14">
        <v>833333</v>
      </c>
      <c r="AB606" s="6" t="s">
        <v>40</v>
      </c>
      <c r="AC606" s="10">
        <v>6</v>
      </c>
      <c r="AD606" s="6"/>
      <c r="AE606" s="6"/>
      <c r="AF606" s="6" t="s">
        <v>91</v>
      </c>
      <c r="AG606" s="15"/>
    </row>
    <row r="607" spans="1:33" hidden="1" x14ac:dyDescent="0.3">
      <c r="A607" s="4" t="s">
        <v>33</v>
      </c>
      <c r="B607" s="5">
        <v>14</v>
      </c>
      <c r="C607" s="6" t="s">
        <v>439</v>
      </c>
      <c r="D607" s="7" t="s">
        <v>439</v>
      </c>
      <c r="E607" s="8" t="s">
        <v>440</v>
      </c>
      <c r="F607" s="8" t="s">
        <v>441</v>
      </c>
      <c r="G607" s="6">
        <v>51638228</v>
      </c>
      <c r="H607" s="8" t="s">
        <v>541</v>
      </c>
      <c r="I607" s="6" t="s">
        <v>44</v>
      </c>
      <c r="J607" s="10">
        <v>11</v>
      </c>
      <c r="K607" s="6">
        <v>126</v>
      </c>
      <c r="L607" s="11">
        <v>2021</v>
      </c>
      <c r="M607" s="6">
        <v>609</v>
      </c>
      <c r="N607" s="6">
        <v>607</v>
      </c>
      <c r="O607" s="12"/>
      <c r="P607" s="12"/>
      <c r="Q607" s="12">
        <v>44449</v>
      </c>
      <c r="R607" s="12">
        <v>44630</v>
      </c>
      <c r="S607" s="13">
        <v>583333</v>
      </c>
      <c r="T607" s="13">
        <v>583333</v>
      </c>
      <c r="U607" s="13">
        <v>0</v>
      </c>
      <c r="V607" s="6"/>
      <c r="W607" s="10" t="e">
        <v>#N/A</v>
      </c>
      <c r="X607" s="13">
        <v>0</v>
      </c>
      <c r="Y607" s="6"/>
      <c r="Z607" s="12"/>
      <c r="AA607" s="14">
        <v>583333</v>
      </c>
      <c r="AB607" s="6" t="s">
        <v>40</v>
      </c>
      <c r="AC607" s="10">
        <v>6</v>
      </c>
      <c r="AD607" s="6"/>
      <c r="AE607" s="6"/>
      <c r="AF607" s="6" t="s">
        <v>91</v>
      </c>
      <c r="AG607" s="15"/>
    </row>
    <row r="608" spans="1:33" hidden="1" x14ac:dyDescent="0.3">
      <c r="A608" s="4" t="s">
        <v>33</v>
      </c>
      <c r="B608" s="5">
        <v>14</v>
      </c>
      <c r="C608" s="6" t="s">
        <v>439</v>
      </c>
      <c r="D608" s="7" t="s">
        <v>439</v>
      </c>
      <c r="E608" s="8" t="s">
        <v>440</v>
      </c>
      <c r="F608" s="8" t="s">
        <v>441</v>
      </c>
      <c r="G608" s="6">
        <v>900068796</v>
      </c>
      <c r="H608" s="8" t="s">
        <v>532</v>
      </c>
      <c r="I608" s="6" t="s">
        <v>111</v>
      </c>
      <c r="J608" s="10">
        <v>6</v>
      </c>
      <c r="K608" s="6">
        <v>139</v>
      </c>
      <c r="L608" s="11">
        <v>2021</v>
      </c>
      <c r="M608" s="6">
        <v>610</v>
      </c>
      <c r="N608" s="6">
        <v>608</v>
      </c>
      <c r="O608" s="12"/>
      <c r="P608" s="12"/>
      <c r="Q608" s="12">
        <v>44459</v>
      </c>
      <c r="R608" s="12">
        <v>44865</v>
      </c>
      <c r="S608" s="13">
        <v>141900000</v>
      </c>
      <c r="T608" s="13">
        <v>141900000</v>
      </c>
      <c r="U608" s="13">
        <v>0</v>
      </c>
      <c r="V608" s="6"/>
      <c r="W608" s="10" t="e">
        <v>#N/A</v>
      </c>
      <c r="X608" s="13">
        <v>0</v>
      </c>
      <c r="Y608" s="6"/>
      <c r="Z608" s="12"/>
      <c r="AA608" s="14">
        <v>141900000</v>
      </c>
      <c r="AB608" s="6" t="s">
        <v>57</v>
      </c>
      <c r="AC608" s="10">
        <v>2</v>
      </c>
      <c r="AD608" s="6"/>
      <c r="AE608" s="6" t="s">
        <v>542</v>
      </c>
      <c r="AF608" s="6" t="s">
        <v>534</v>
      </c>
      <c r="AG608" s="15"/>
    </row>
    <row r="609" spans="1:33" hidden="1" x14ac:dyDescent="0.3">
      <c r="A609" s="4" t="s">
        <v>33</v>
      </c>
      <c r="B609" s="5">
        <v>14</v>
      </c>
      <c r="C609" s="6" t="s">
        <v>439</v>
      </c>
      <c r="D609" s="7" t="s">
        <v>439</v>
      </c>
      <c r="E609" s="8" t="s">
        <v>440</v>
      </c>
      <c r="F609" s="8" t="s">
        <v>441</v>
      </c>
      <c r="G609" s="6">
        <v>79943624</v>
      </c>
      <c r="H609" s="8" t="s">
        <v>543</v>
      </c>
      <c r="I609" s="6" t="s">
        <v>44</v>
      </c>
      <c r="J609" s="10">
        <v>11</v>
      </c>
      <c r="K609" s="6">
        <v>123</v>
      </c>
      <c r="L609" s="11">
        <v>2021</v>
      </c>
      <c r="M609" s="6">
        <v>611</v>
      </c>
      <c r="N609" s="6">
        <v>609</v>
      </c>
      <c r="O609" s="12"/>
      <c r="P609" s="12"/>
      <c r="Q609" s="12">
        <v>44445</v>
      </c>
      <c r="R609" s="12">
        <v>44566</v>
      </c>
      <c r="S609" s="13">
        <v>333667</v>
      </c>
      <c r="T609" s="13">
        <v>333667</v>
      </c>
      <c r="U609" s="13">
        <v>0</v>
      </c>
      <c r="V609" s="6"/>
      <c r="W609" s="10" t="e">
        <v>#N/A</v>
      </c>
      <c r="X609" s="13">
        <v>0</v>
      </c>
      <c r="Y609" s="6"/>
      <c r="Z609" s="12"/>
      <c r="AA609" s="14">
        <v>333667</v>
      </c>
      <c r="AB609" s="6" t="s">
        <v>40</v>
      </c>
      <c r="AC609" s="10">
        <v>6</v>
      </c>
      <c r="AD609" s="6"/>
      <c r="AE609" s="6"/>
      <c r="AF609" s="6" t="s">
        <v>91</v>
      </c>
      <c r="AG609" s="15"/>
    </row>
    <row r="610" spans="1:33" hidden="1" x14ac:dyDescent="0.3">
      <c r="A610" s="4" t="s">
        <v>33</v>
      </c>
      <c r="B610" s="5">
        <v>14</v>
      </c>
      <c r="C610" s="6" t="s">
        <v>439</v>
      </c>
      <c r="D610" s="7" t="s">
        <v>439</v>
      </c>
      <c r="E610" s="8" t="s">
        <v>440</v>
      </c>
      <c r="F610" s="8" t="s">
        <v>441</v>
      </c>
      <c r="G610" s="6">
        <v>1014187715</v>
      </c>
      <c r="H610" s="8" t="s">
        <v>544</v>
      </c>
      <c r="I610" s="6" t="s">
        <v>44</v>
      </c>
      <c r="J610" s="10">
        <v>11</v>
      </c>
      <c r="K610" s="6">
        <v>99</v>
      </c>
      <c r="L610" s="11">
        <v>2021</v>
      </c>
      <c r="M610" s="6">
        <v>612</v>
      </c>
      <c r="N610" s="6">
        <v>610</v>
      </c>
      <c r="O610" s="12"/>
      <c r="P610" s="12"/>
      <c r="Q610" s="16">
        <v>44194</v>
      </c>
      <c r="R610" s="17">
        <v>44558</v>
      </c>
      <c r="S610" s="13">
        <v>7166667</v>
      </c>
      <c r="T610" s="13">
        <v>7166667</v>
      </c>
      <c r="U610" s="13">
        <v>0</v>
      </c>
      <c r="V610" s="6"/>
      <c r="W610" s="10" t="e">
        <v>#N/A</v>
      </c>
      <c r="X610" s="13">
        <v>0</v>
      </c>
      <c r="Y610" s="6"/>
      <c r="Z610" s="12"/>
      <c r="AA610" s="14">
        <v>7166667</v>
      </c>
      <c r="AB610" s="6" t="s">
        <v>40</v>
      </c>
      <c r="AC610" s="10">
        <v>6</v>
      </c>
      <c r="AD610" s="6"/>
      <c r="AE610" s="6" t="s">
        <v>90</v>
      </c>
      <c r="AF610" s="6" t="s">
        <v>91</v>
      </c>
      <c r="AG610" s="15"/>
    </row>
    <row r="611" spans="1:33" hidden="1" x14ac:dyDescent="0.3">
      <c r="A611" s="4" t="s">
        <v>33</v>
      </c>
      <c r="B611" s="5">
        <v>14</v>
      </c>
      <c r="C611" s="6" t="s">
        <v>439</v>
      </c>
      <c r="D611" s="7" t="s">
        <v>439</v>
      </c>
      <c r="E611" s="8" t="s">
        <v>440</v>
      </c>
      <c r="F611" s="8" t="s">
        <v>441</v>
      </c>
      <c r="G611" s="6">
        <v>1023934492</v>
      </c>
      <c r="H611" s="8" t="s">
        <v>545</v>
      </c>
      <c r="I611" s="6" t="s">
        <v>44</v>
      </c>
      <c r="J611" s="10">
        <v>11</v>
      </c>
      <c r="K611" s="6">
        <v>103</v>
      </c>
      <c r="L611" s="11">
        <v>2021</v>
      </c>
      <c r="M611" s="6">
        <v>613</v>
      </c>
      <c r="N611" s="6">
        <v>611</v>
      </c>
      <c r="O611" s="12"/>
      <c r="P611" s="12"/>
      <c r="Q611" s="16">
        <v>44378</v>
      </c>
      <c r="R611" s="17">
        <v>44591</v>
      </c>
      <c r="S611" s="13">
        <v>5000000</v>
      </c>
      <c r="T611" s="13">
        <v>5000000</v>
      </c>
      <c r="U611" s="13">
        <v>0</v>
      </c>
      <c r="V611" s="6"/>
      <c r="W611" s="10" t="e">
        <v>#N/A</v>
      </c>
      <c r="X611" s="13">
        <v>0</v>
      </c>
      <c r="Y611" s="6"/>
      <c r="Z611" s="12"/>
      <c r="AA611" s="14">
        <v>5000000</v>
      </c>
      <c r="AB611" s="6" t="s">
        <v>40</v>
      </c>
      <c r="AC611" s="10">
        <v>6</v>
      </c>
      <c r="AD611" s="6"/>
      <c r="AE611" s="6" t="s">
        <v>546</v>
      </c>
      <c r="AF611" s="6" t="s">
        <v>91</v>
      </c>
      <c r="AG611" s="15"/>
    </row>
    <row r="612" spans="1:33" hidden="1" x14ac:dyDescent="0.3">
      <c r="A612" s="4" t="s">
        <v>33</v>
      </c>
      <c r="B612" s="5">
        <v>14</v>
      </c>
      <c r="C612" s="6" t="s">
        <v>439</v>
      </c>
      <c r="D612" s="7" t="s">
        <v>439</v>
      </c>
      <c r="E612" s="8" t="s">
        <v>440</v>
      </c>
      <c r="F612" s="8" t="s">
        <v>441</v>
      </c>
      <c r="G612" s="6">
        <v>901100455</v>
      </c>
      <c r="H612" s="8" t="s">
        <v>449</v>
      </c>
      <c r="I612" s="6" t="s">
        <v>111</v>
      </c>
      <c r="J612" s="10">
        <v>6</v>
      </c>
      <c r="K612" s="6">
        <v>5</v>
      </c>
      <c r="L612" s="11">
        <v>2021</v>
      </c>
      <c r="M612" s="6">
        <v>614</v>
      </c>
      <c r="N612" s="6">
        <v>612</v>
      </c>
      <c r="O612" s="12"/>
      <c r="P612" s="12"/>
      <c r="Q612" s="12">
        <v>44517</v>
      </c>
      <c r="R612" s="12">
        <v>45839</v>
      </c>
      <c r="S612" s="13">
        <v>29060714</v>
      </c>
      <c r="T612" s="13">
        <v>29060714</v>
      </c>
      <c r="U612" s="13">
        <v>0</v>
      </c>
      <c r="V612" s="6"/>
      <c r="W612" s="10" t="e">
        <v>#N/A</v>
      </c>
      <c r="X612" s="13">
        <v>0</v>
      </c>
      <c r="Y612" s="6"/>
      <c r="Z612" s="12"/>
      <c r="AA612" s="14">
        <v>29060714</v>
      </c>
      <c r="AB612" s="6" t="s">
        <v>67</v>
      </c>
      <c r="AC612" s="10">
        <v>1</v>
      </c>
      <c r="AD612" s="6"/>
      <c r="AE612" s="6"/>
      <c r="AF612" s="6" t="s">
        <v>527</v>
      </c>
      <c r="AG612" s="15"/>
    </row>
    <row r="613" spans="1:33" hidden="1" x14ac:dyDescent="0.3">
      <c r="A613" s="4" t="s">
        <v>33</v>
      </c>
      <c r="B613" s="5">
        <v>14</v>
      </c>
      <c r="C613" s="6" t="s">
        <v>439</v>
      </c>
      <c r="D613" s="7" t="s">
        <v>439</v>
      </c>
      <c r="E613" s="8" t="s">
        <v>440</v>
      </c>
      <c r="F613" s="8" t="s">
        <v>441</v>
      </c>
      <c r="G613" s="6">
        <v>1030526489</v>
      </c>
      <c r="H613" s="8" t="s">
        <v>547</v>
      </c>
      <c r="I613" s="6" t="s">
        <v>44</v>
      </c>
      <c r="J613" s="10">
        <v>11</v>
      </c>
      <c r="K613" s="6">
        <v>93</v>
      </c>
      <c r="L613" s="11">
        <v>2021</v>
      </c>
      <c r="M613" s="6">
        <v>615</v>
      </c>
      <c r="N613" s="6">
        <v>613</v>
      </c>
      <c r="O613" s="12"/>
      <c r="P613" s="12"/>
      <c r="Q613" s="12">
        <v>44305</v>
      </c>
      <c r="R613" s="12">
        <v>44426</v>
      </c>
      <c r="S613" s="13">
        <v>7840000</v>
      </c>
      <c r="T613" s="13">
        <v>7840000</v>
      </c>
      <c r="U613" s="13">
        <v>0</v>
      </c>
      <c r="V613" s="6" t="s">
        <v>39</v>
      </c>
      <c r="W613" s="10">
        <v>1</v>
      </c>
      <c r="X613" s="13">
        <v>7840000</v>
      </c>
      <c r="Y613" s="6"/>
      <c r="Z613" s="12"/>
      <c r="AA613" s="14">
        <v>0</v>
      </c>
      <c r="AB613" s="6" t="s">
        <v>40</v>
      </c>
      <c r="AC613" s="10">
        <v>6</v>
      </c>
      <c r="AD613" s="6"/>
      <c r="AE613" s="6"/>
      <c r="AF613" s="6" t="s">
        <v>41</v>
      </c>
      <c r="AG613" s="15" t="s">
        <v>41</v>
      </c>
    </row>
    <row r="614" spans="1:33" hidden="1" x14ac:dyDescent="0.3">
      <c r="A614" s="4" t="s">
        <v>33</v>
      </c>
      <c r="B614" s="5">
        <v>14</v>
      </c>
      <c r="C614" s="6" t="s">
        <v>439</v>
      </c>
      <c r="D614" s="7" t="s">
        <v>439</v>
      </c>
      <c r="E614" s="8" t="s">
        <v>440</v>
      </c>
      <c r="F614" s="8" t="s">
        <v>441</v>
      </c>
      <c r="G614" s="6">
        <v>91535526</v>
      </c>
      <c r="H614" s="8" t="s">
        <v>548</v>
      </c>
      <c r="I614" s="6" t="s">
        <v>44</v>
      </c>
      <c r="J614" s="10">
        <v>11</v>
      </c>
      <c r="K614" s="6">
        <v>156</v>
      </c>
      <c r="L614" s="11">
        <v>2020</v>
      </c>
      <c r="M614" s="6">
        <v>616</v>
      </c>
      <c r="N614" s="6">
        <v>614</v>
      </c>
      <c r="O614" s="12"/>
      <c r="P614" s="12"/>
      <c r="Q614" s="12">
        <v>44062</v>
      </c>
      <c r="R614" s="12">
        <v>44207</v>
      </c>
      <c r="S614" s="13">
        <v>6277668</v>
      </c>
      <c r="T614" s="13">
        <v>6277668</v>
      </c>
      <c r="U614" s="13">
        <v>0</v>
      </c>
      <c r="V614" s="6"/>
      <c r="W614" s="10" t="e">
        <v>#N/A</v>
      </c>
      <c r="X614" s="13">
        <v>0</v>
      </c>
      <c r="Y614" s="6"/>
      <c r="Z614" s="12"/>
      <c r="AA614" s="14">
        <v>6277668</v>
      </c>
      <c r="AB614" s="6" t="s">
        <v>40</v>
      </c>
      <c r="AC614" s="10">
        <v>6</v>
      </c>
      <c r="AD614" s="6"/>
      <c r="AE614" s="6" t="s">
        <v>549</v>
      </c>
      <c r="AF614" s="6" t="s">
        <v>91</v>
      </c>
      <c r="AG614" s="15"/>
    </row>
    <row r="615" spans="1:33" hidden="1" x14ac:dyDescent="0.3">
      <c r="A615" s="4" t="s">
        <v>33</v>
      </c>
      <c r="B615" s="5">
        <v>14</v>
      </c>
      <c r="C615" s="6" t="s">
        <v>439</v>
      </c>
      <c r="D615" s="7" t="s">
        <v>439</v>
      </c>
      <c r="E615" s="8" t="s">
        <v>440</v>
      </c>
      <c r="F615" s="8" t="s">
        <v>441</v>
      </c>
      <c r="G615" s="6">
        <v>80222117</v>
      </c>
      <c r="H615" s="8" t="s">
        <v>550</v>
      </c>
      <c r="I615" s="6" t="s">
        <v>44</v>
      </c>
      <c r="J615" s="10">
        <v>11</v>
      </c>
      <c r="K615" s="6">
        <v>210</v>
      </c>
      <c r="L615" s="11">
        <v>2020</v>
      </c>
      <c r="M615" s="6">
        <v>617</v>
      </c>
      <c r="N615" s="6">
        <v>615</v>
      </c>
      <c r="O615" s="12"/>
      <c r="P615" s="12"/>
      <c r="Q615" s="16">
        <v>44384</v>
      </c>
      <c r="R615" s="17">
        <v>44445</v>
      </c>
      <c r="S615" s="13">
        <v>16025773</v>
      </c>
      <c r="T615" s="13">
        <v>16025773</v>
      </c>
      <c r="U615" s="13">
        <v>0</v>
      </c>
      <c r="V615" s="6"/>
      <c r="W615" s="10" t="e">
        <v>#N/A</v>
      </c>
      <c r="X615" s="13">
        <v>0</v>
      </c>
      <c r="Y615" s="6"/>
      <c r="Z615" s="12"/>
      <c r="AA615" s="14">
        <v>16025773</v>
      </c>
      <c r="AB615" s="6" t="s">
        <v>40</v>
      </c>
      <c r="AC615" s="10">
        <v>6</v>
      </c>
      <c r="AD615" s="6"/>
      <c r="AE615" s="6"/>
      <c r="AF615" s="6" t="s">
        <v>551</v>
      </c>
      <c r="AG615" s="15"/>
    </row>
    <row r="616" spans="1:33" hidden="1" x14ac:dyDescent="0.3">
      <c r="A616" s="4" t="s">
        <v>33</v>
      </c>
      <c r="B616" s="5">
        <v>14</v>
      </c>
      <c r="C616" s="6" t="s">
        <v>439</v>
      </c>
      <c r="D616" s="7" t="s">
        <v>439</v>
      </c>
      <c r="E616" s="8" t="s">
        <v>440</v>
      </c>
      <c r="F616" s="8" t="s">
        <v>441</v>
      </c>
      <c r="G616" s="6">
        <v>80222117</v>
      </c>
      <c r="H616" s="8" t="s">
        <v>550</v>
      </c>
      <c r="I616" s="6" t="s">
        <v>44</v>
      </c>
      <c r="J616" s="10">
        <v>11</v>
      </c>
      <c r="K616" s="6">
        <v>208</v>
      </c>
      <c r="L616" s="11">
        <v>2020</v>
      </c>
      <c r="M616" s="6">
        <v>618</v>
      </c>
      <c r="N616" s="6">
        <v>616</v>
      </c>
      <c r="O616" s="12"/>
      <c r="P616" s="12"/>
      <c r="Q616" s="12">
        <v>44245</v>
      </c>
      <c r="R616" s="12">
        <v>44303</v>
      </c>
      <c r="S616" s="13">
        <v>24000000</v>
      </c>
      <c r="T616" s="13">
        <v>24000000</v>
      </c>
      <c r="U616" s="13">
        <v>0</v>
      </c>
      <c r="V616" s="6"/>
      <c r="W616" s="10" t="e">
        <v>#N/A</v>
      </c>
      <c r="X616" s="13">
        <v>0</v>
      </c>
      <c r="Y616" s="6"/>
      <c r="Z616" s="12"/>
      <c r="AA616" s="14">
        <v>24000000</v>
      </c>
      <c r="AB616" s="6" t="s">
        <v>40</v>
      </c>
      <c r="AC616" s="10">
        <v>6</v>
      </c>
      <c r="AD616" s="6"/>
      <c r="AE616" s="6"/>
      <c r="AF616" s="6" t="s">
        <v>551</v>
      </c>
      <c r="AG616" s="15"/>
    </row>
    <row r="617" spans="1:33" hidden="1" x14ac:dyDescent="0.3">
      <c r="A617" s="4" t="s">
        <v>33</v>
      </c>
      <c r="B617" s="5">
        <v>14</v>
      </c>
      <c r="C617" s="6" t="s">
        <v>439</v>
      </c>
      <c r="D617" s="7" t="s">
        <v>439</v>
      </c>
      <c r="E617" s="8" t="s">
        <v>440</v>
      </c>
      <c r="F617" s="8" t="s">
        <v>441</v>
      </c>
      <c r="G617" s="6">
        <v>900241875</v>
      </c>
      <c r="H617" s="8" t="s">
        <v>552</v>
      </c>
      <c r="I617" s="6" t="s">
        <v>207</v>
      </c>
      <c r="J617" s="10">
        <v>18</v>
      </c>
      <c r="K617" s="6">
        <v>141</v>
      </c>
      <c r="L617" s="11">
        <v>2019</v>
      </c>
      <c r="M617" s="6">
        <v>619</v>
      </c>
      <c r="N617" s="6">
        <v>617</v>
      </c>
      <c r="O617" s="12"/>
      <c r="P617" s="12"/>
      <c r="Q617" s="12">
        <v>43826</v>
      </c>
      <c r="R617" s="12">
        <v>44819</v>
      </c>
      <c r="S617" s="13">
        <v>113302197</v>
      </c>
      <c r="T617" s="13">
        <v>113302197</v>
      </c>
      <c r="U617" s="13">
        <v>113302197</v>
      </c>
      <c r="V617" s="6"/>
      <c r="W617" s="10" t="e">
        <v>#N/A</v>
      </c>
      <c r="X617" s="13">
        <v>0</v>
      </c>
      <c r="Y617" s="6"/>
      <c r="Z617" s="12"/>
      <c r="AA617" s="14">
        <v>0</v>
      </c>
      <c r="AB617" s="6" t="s">
        <v>73</v>
      </c>
      <c r="AC617" s="10">
        <v>3</v>
      </c>
      <c r="AD617" s="6"/>
      <c r="AE617" s="6"/>
      <c r="AF617" s="6" t="s">
        <v>41</v>
      </c>
      <c r="AG617" s="15" t="s">
        <v>41</v>
      </c>
    </row>
    <row r="618" spans="1:33" hidden="1" x14ac:dyDescent="0.3">
      <c r="A618" s="4" t="s">
        <v>33</v>
      </c>
      <c r="B618" s="5">
        <v>14</v>
      </c>
      <c r="C618" s="6" t="s">
        <v>439</v>
      </c>
      <c r="D618" s="7" t="s">
        <v>439</v>
      </c>
      <c r="E618" s="8" t="s">
        <v>440</v>
      </c>
      <c r="F618" s="8" t="s">
        <v>441</v>
      </c>
      <c r="G618" s="6">
        <v>830041411</v>
      </c>
      <c r="H618" s="8" t="s">
        <v>553</v>
      </c>
      <c r="I618" s="6" t="s">
        <v>210</v>
      </c>
      <c r="J618" s="10">
        <v>8</v>
      </c>
      <c r="K618" s="6">
        <v>137</v>
      </c>
      <c r="L618" s="11">
        <v>2019</v>
      </c>
      <c r="M618" s="6">
        <v>620</v>
      </c>
      <c r="N618" s="6">
        <v>618</v>
      </c>
      <c r="O618" s="12"/>
      <c r="P618" s="12"/>
      <c r="Q618" s="12">
        <v>43826</v>
      </c>
      <c r="R618" s="12">
        <v>44819</v>
      </c>
      <c r="S618" s="13">
        <v>149369201</v>
      </c>
      <c r="T618" s="13">
        <v>149369201</v>
      </c>
      <c r="U618" s="13">
        <v>0</v>
      </c>
      <c r="V618" s="6"/>
      <c r="W618" s="10" t="e">
        <v>#N/A</v>
      </c>
      <c r="X618" s="13">
        <v>149369201</v>
      </c>
      <c r="Y618" s="6"/>
      <c r="Z618" s="12"/>
      <c r="AA618" s="14">
        <v>0</v>
      </c>
      <c r="AB618" s="6" t="s">
        <v>57</v>
      </c>
      <c r="AC618" s="10">
        <v>2</v>
      </c>
      <c r="AD618" s="6"/>
      <c r="AE618" s="6"/>
      <c r="AF618" s="6" t="s">
        <v>477</v>
      </c>
      <c r="AG618" s="15"/>
    </row>
    <row r="619" spans="1:33" hidden="1" x14ac:dyDescent="0.3">
      <c r="A619" s="4" t="s">
        <v>33</v>
      </c>
      <c r="B619" s="5">
        <v>14</v>
      </c>
      <c r="C619" s="6" t="s">
        <v>439</v>
      </c>
      <c r="D619" s="7" t="s">
        <v>439</v>
      </c>
      <c r="E619" s="8" t="s">
        <v>440</v>
      </c>
      <c r="F619" s="8" t="s">
        <v>441</v>
      </c>
      <c r="G619" s="6">
        <v>900241875</v>
      </c>
      <c r="H619" s="8" t="s">
        <v>552</v>
      </c>
      <c r="I619" s="6" t="s">
        <v>207</v>
      </c>
      <c r="J619" s="10">
        <v>18</v>
      </c>
      <c r="K619" s="6">
        <v>141</v>
      </c>
      <c r="L619" s="11">
        <v>2019</v>
      </c>
      <c r="M619" s="6">
        <v>621</v>
      </c>
      <c r="N619" s="6">
        <v>619</v>
      </c>
      <c r="O619" s="12"/>
      <c r="P619" s="12"/>
      <c r="Q619" s="12">
        <v>43826</v>
      </c>
      <c r="R619" s="12">
        <v>44819</v>
      </c>
      <c r="S619" s="13">
        <v>61686128</v>
      </c>
      <c r="T619" s="13">
        <v>61686128</v>
      </c>
      <c r="U619" s="13">
        <v>61686128</v>
      </c>
      <c r="V619" s="6"/>
      <c r="W619" s="10" t="e">
        <v>#N/A</v>
      </c>
      <c r="X619" s="13">
        <v>0</v>
      </c>
      <c r="Y619" s="6"/>
      <c r="Z619" s="12"/>
      <c r="AA619" s="14">
        <v>0</v>
      </c>
      <c r="AB619" s="6" t="s">
        <v>73</v>
      </c>
      <c r="AC619" s="10">
        <v>3</v>
      </c>
      <c r="AD619" s="6"/>
      <c r="AE619" s="6"/>
      <c r="AF619" s="6" t="s">
        <v>41</v>
      </c>
      <c r="AG619" s="15" t="s">
        <v>41</v>
      </c>
    </row>
    <row r="620" spans="1:33" hidden="1" x14ac:dyDescent="0.3">
      <c r="A620" s="4" t="s">
        <v>33</v>
      </c>
      <c r="B620" s="5">
        <v>14</v>
      </c>
      <c r="C620" s="6" t="s">
        <v>439</v>
      </c>
      <c r="D620" s="7" t="s">
        <v>439</v>
      </c>
      <c r="E620" s="8" t="s">
        <v>440</v>
      </c>
      <c r="F620" s="8" t="s">
        <v>441</v>
      </c>
      <c r="G620" s="6">
        <v>830062282</v>
      </c>
      <c r="H620" s="8" t="s">
        <v>554</v>
      </c>
      <c r="I620" s="6" t="s">
        <v>75</v>
      </c>
      <c r="J620" s="10">
        <v>10</v>
      </c>
      <c r="K620" s="6">
        <v>114</v>
      </c>
      <c r="L620" s="11">
        <v>2019</v>
      </c>
      <c r="M620" s="6">
        <v>622</v>
      </c>
      <c r="N620" s="6">
        <v>620</v>
      </c>
      <c r="O620" s="12"/>
      <c r="P620" s="12"/>
      <c r="Q620" s="12">
        <v>43747</v>
      </c>
      <c r="R620" s="12">
        <v>45581</v>
      </c>
      <c r="S620" s="13">
        <v>18168160</v>
      </c>
      <c r="T620" s="13">
        <v>18168160</v>
      </c>
      <c r="U620" s="13">
        <v>8504100</v>
      </c>
      <c r="V620" s="6" t="s">
        <v>39</v>
      </c>
      <c r="W620" s="10">
        <v>1</v>
      </c>
      <c r="X620" s="13">
        <v>9664060</v>
      </c>
      <c r="Y620" s="6"/>
      <c r="Z620" s="12"/>
      <c r="AA620" s="14">
        <v>0</v>
      </c>
      <c r="AB620" s="6" t="s">
        <v>73</v>
      </c>
      <c r="AC620" s="10">
        <v>3</v>
      </c>
      <c r="AD620" s="6"/>
      <c r="AE620" s="6"/>
      <c r="AF620" s="6" t="s">
        <v>41</v>
      </c>
      <c r="AG620" s="15" t="s">
        <v>41</v>
      </c>
    </row>
    <row r="621" spans="1:33" hidden="1" x14ac:dyDescent="0.3">
      <c r="A621" s="4" t="s">
        <v>33</v>
      </c>
      <c r="B621" s="5">
        <v>14</v>
      </c>
      <c r="C621" s="6" t="s">
        <v>439</v>
      </c>
      <c r="D621" s="7" t="s">
        <v>439</v>
      </c>
      <c r="E621" s="8" t="s">
        <v>440</v>
      </c>
      <c r="F621" s="8" t="s">
        <v>441</v>
      </c>
      <c r="G621" s="6">
        <v>52996030</v>
      </c>
      <c r="H621" s="8" t="s">
        <v>555</v>
      </c>
      <c r="I621" s="6" t="s">
        <v>207</v>
      </c>
      <c r="J621" s="10">
        <v>18</v>
      </c>
      <c r="K621" s="6">
        <v>116</v>
      </c>
      <c r="L621" s="11">
        <v>2019</v>
      </c>
      <c r="M621" s="6">
        <v>623</v>
      </c>
      <c r="N621" s="6">
        <v>621</v>
      </c>
      <c r="O621" s="12"/>
      <c r="P621" s="12"/>
      <c r="Q621" s="12">
        <v>43749</v>
      </c>
      <c r="R621" s="12">
        <v>45582</v>
      </c>
      <c r="S621" s="13">
        <v>1280000</v>
      </c>
      <c r="T621" s="13">
        <v>1280000</v>
      </c>
      <c r="U621" s="13">
        <v>1280000</v>
      </c>
      <c r="V621" s="6"/>
      <c r="W621" s="10" t="e">
        <v>#N/A</v>
      </c>
      <c r="X621" s="13">
        <v>0</v>
      </c>
      <c r="Y621" s="6"/>
      <c r="Z621" s="12"/>
      <c r="AA621" s="14">
        <v>0</v>
      </c>
      <c r="AB621" s="6" t="s">
        <v>57</v>
      </c>
      <c r="AC621" s="10">
        <v>2</v>
      </c>
      <c r="AD621" s="6"/>
      <c r="AE621" s="6"/>
      <c r="AF621" s="6" t="s">
        <v>110</v>
      </c>
      <c r="AG621" s="15"/>
    </row>
    <row r="622" spans="1:33" hidden="1" x14ac:dyDescent="0.3">
      <c r="A622" s="4" t="s">
        <v>33</v>
      </c>
      <c r="B622" s="5">
        <v>14</v>
      </c>
      <c r="C622" s="6" t="s">
        <v>439</v>
      </c>
      <c r="D622" s="7" t="s">
        <v>439</v>
      </c>
      <c r="E622" s="8" t="s">
        <v>440</v>
      </c>
      <c r="F622" s="8" t="s">
        <v>441</v>
      </c>
      <c r="G622" s="6">
        <v>830133329</v>
      </c>
      <c r="H622" s="8" t="s">
        <v>556</v>
      </c>
      <c r="I622" s="6" t="s">
        <v>75</v>
      </c>
      <c r="J622" s="10">
        <v>10</v>
      </c>
      <c r="K622" s="6">
        <v>144</v>
      </c>
      <c r="L622" s="11">
        <v>2019</v>
      </c>
      <c r="M622" s="6">
        <v>624</v>
      </c>
      <c r="N622" s="6">
        <v>622</v>
      </c>
      <c r="O622" s="12"/>
      <c r="P622" s="12"/>
      <c r="Q622" s="16">
        <v>43826</v>
      </c>
      <c r="R622" s="17">
        <v>43887</v>
      </c>
      <c r="S622" s="13">
        <v>180000000</v>
      </c>
      <c r="T622" s="13">
        <v>180000000</v>
      </c>
      <c r="U622" s="13">
        <v>0</v>
      </c>
      <c r="V622" s="6"/>
      <c r="W622" s="10" t="e">
        <v>#N/A</v>
      </c>
      <c r="X622" s="13">
        <v>0</v>
      </c>
      <c r="Y622" s="6"/>
      <c r="Z622" s="12"/>
      <c r="AA622" s="14">
        <v>180000000</v>
      </c>
      <c r="AB622" s="6" t="s">
        <v>190</v>
      </c>
      <c r="AC622" s="10">
        <v>5</v>
      </c>
      <c r="AD622" s="6"/>
      <c r="AE622" s="6" t="s">
        <v>376</v>
      </c>
      <c r="AF622" s="6" t="s">
        <v>551</v>
      </c>
      <c r="AG622" s="15"/>
    </row>
    <row r="623" spans="1:33" hidden="1" x14ac:dyDescent="0.3">
      <c r="A623" s="4" t="s">
        <v>33</v>
      </c>
      <c r="B623" s="5">
        <v>14</v>
      </c>
      <c r="C623" s="6" t="s">
        <v>439</v>
      </c>
      <c r="D623" s="7" t="s">
        <v>439</v>
      </c>
      <c r="E623" s="8" t="s">
        <v>440</v>
      </c>
      <c r="F623" s="8" t="s">
        <v>441</v>
      </c>
      <c r="G623" s="6">
        <v>830041411</v>
      </c>
      <c r="H623" s="8" t="s">
        <v>553</v>
      </c>
      <c r="I623" s="6" t="s">
        <v>210</v>
      </c>
      <c r="J623" s="10">
        <v>8</v>
      </c>
      <c r="K623" s="6">
        <v>137</v>
      </c>
      <c r="L623" s="11">
        <v>2019</v>
      </c>
      <c r="M623" s="6">
        <v>625</v>
      </c>
      <c r="N623" s="6">
        <v>623</v>
      </c>
      <c r="O623" s="12"/>
      <c r="P623" s="12"/>
      <c r="Q623" s="12">
        <v>43826</v>
      </c>
      <c r="R623" s="12">
        <v>44819</v>
      </c>
      <c r="S623" s="13">
        <v>2677008553</v>
      </c>
      <c r="T623" s="13">
        <v>2677008553</v>
      </c>
      <c r="U623" s="13">
        <v>604869924</v>
      </c>
      <c r="V623" s="6"/>
      <c r="W623" s="10" t="e">
        <v>#N/A</v>
      </c>
      <c r="X623" s="13">
        <v>2072138629</v>
      </c>
      <c r="Y623" s="6"/>
      <c r="Z623" s="12"/>
      <c r="AA623" s="14">
        <v>0</v>
      </c>
      <c r="AB623" s="6" t="s">
        <v>57</v>
      </c>
      <c r="AC623" s="10">
        <v>2</v>
      </c>
      <c r="AD623" s="6"/>
      <c r="AE623" s="6"/>
      <c r="AF623" s="6" t="s">
        <v>477</v>
      </c>
      <c r="AG623" s="15"/>
    </row>
    <row r="624" spans="1:33" hidden="1" x14ac:dyDescent="0.3">
      <c r="A624" s="4" t="s">
        <v>33</v>
      </c>
      <c r="B624" s="5">
        <v>14</v>
      </c>
      <c r="C624" s="6" t="s">
        <v>439</v>
      </c>
      <c r="D624" s="7" t="s">
        <v>439</v>
      </c>
      <c r="E624" s="8" t="s">
        <v>440</v>
      </c>
      <c r="F624" s="8" t="s">
        <v>441</v>
      </c>
      <c r="G624" s="6">
        <v>830041411</v>
      </c>
      <c r="H624" s="8" t="s">
        <v>553</v>
      </c>
      <c r="I624" s="6" t="s">
        <v>210</v>
      </c>
      <c r="J624" s="10">
        <v>8</v>
      </c>
      <c r="K624" s="6">
        <v>134</v>
      </c>
      <c r="L624" s="11">
        <v>2019</v>
      </c>
      <c r="M624" s="6">
        <v>626</v>
      </c>
      <c r="N624" s="6">
        <v>624</v>
      </c>
      <c r="O624" s="12"/>
      <c r="P624" s="12"/>
      <c r="Q624" s="12">
        <v>43825</v>
      </c>
      <c r="R624" s="12">
        <v>43976</v>
      </c>
      <c r="S624" s="13">
        <v>12914027</v>
      </c>
      <c r="T624" s="13">
        <v>12914027</v>
      </c>
      <c r="U624" s="13">
        <v>0</v>
      </c>
      <c r="V624" s="6"/>
      <c r="W624" s="10" t="e">
        <v>#N/A</v>
      </c>
      <c r="X624" s="13">
        <v>0</v>
      </c>
      <c r="Y624" s="6"/>
      <c r="Z624" s="12"/>
      <c r="AA624" s="14">
        <v>12914027</v>
      </c>
      <c r="AB624" s="6" t="s">
        <v>57</v>
      </c>
      <c r="AC624" s="10">
        <v>2</v>
      </c>
      <c r="AD624" s="6"/>
      <c r="AE624" s="6"/>
      <c r="AF624" s="6" t="s">
        <v>551</v>
      </c>
      <c r="AG624" s="15"/>
    </row>
    <row r="625" spans="1:33" hidden="1" x14ac:dyDescent="0.3">
      <c r="A625" s="4" t="s">
        <v>33</v>
      </c>
      <c r="B625" s="5">
        <v>14</v>
      </c>
      <c r="C625" s="6" t="s">
        <v>439</v>
      </c>
      <c r="D625" s="7" t="s">
        <v>439</v>
      </c>
      <c r="E625" s="8" t="s">
        <v>440</v>
      </c>
      <c r="F625" s="8" t="s">
        <v>441</v>
      </c>
      <c r="G625" s="6">
        <v>52268409</v>
      </c>
      <c r="H625" s="8" t="s">
        <v>557</v>
      </c>
      <c r="I625" s="6" t="s">
        <v>207</v>
      </c>
      <c r="J625" s="10">
        <v>18</v>
      </c>
      <c r="K625" s="6">
        <v>147</v>
      </c>
      <c r="L625" s="11">
        <v>2019</v>
      </c>
      <c r="M625" s="6">
        <v>627</v>
      </c>
      <c r="N625" s="6">
        <v>625</v>
      </c>
      <c r="O625" s="12"/>
      <c r="P625" s="12"/>
      <c r="Q625" s="12">
        <v>43829</v>
      </c>
      <c r="R625" s="12">
        <v>43890</v>
      </c>
      <c r="S625" s="13">
        <v>8000000</v>
      </c>
      <c r="T625" s="13">
        <v>8000000</v>
      </c>
      <c r="U625" s="13">
        <v>0</v>
      </c>
      <c r="V625" s="6"/>
      <c r="W625" s="10" t="e">
        <v>#N/A</v>
      </c>
      <c r="X625" s="13">
        <v>0</v>
      </c>
      <c r="Y625" s="6"/>
      <c r="Z625" s="12"/>
      <c r="AA625" s="14">
        <v>8000000</v>
      </c>
      <c r="AB625" s="6" t="s">
        <v>190</v>
      </c>
      <c r="AC625" s="10">
        <v>5</v>
      </c>
      <c r="AD625" s="6"/>
      <c r="AE625" s="6" t="s">
        <v>376</v>
      </c>
      <c r="AF625" s="6" t="s">
        <v>551</v>
      </c>
      <c r="AG625" s="15"/>
    </row>
    <row r="627" spans="1:33" x14ac:dyDescent="0.3">
      <c r="T627" s="154">
        <f>SUM(T2:T626)</f>
        <v>30365770186</v>
      </c>
      <c r="U627" s="154">
        <f>SUM(U2:U626)</f>
        <v>11335223152</v>
      </c>
      <c r="V627" s="22"/>
      <c r="W627" s="22"/>
      <c r="X627" s="154">
        <f>SUM(X2:X626)</f>
        <v>2978130294</v>
      </c>
      <c r="Y627" s="154">
        <f>SUM(Y2:Y626)</f>
        <v>0</v>
      </c>
      <c r="Z627" s="154">
        <f>SUM(Z2:Z626)</f>
        <v>0</v>
      </c>
      <c r="AA627" s="154">
        <f>SUM(AA2:AA626)</f>
        <v>16052416740</v>
      </c>
      <c r="AB627" s="22"/>
    </row>
    <row r="630" spans="1:33" x14ac:dyDescent="0.3">
      <c r="AA630">
        <f>SUBTOTAL(9,AA12:AA473)</f>
        <v>9182449074</v>
      </c>
    </row>
  </sheetData>
  <autoFilter ref="A1:AG625" xr:uid="{00000000-0009-0000-0000-000000000000}">
    <filterColumn colId="11">
      <filters>
        <filter val="2024"/>
      </filters>
    </filterColumn>
    <filterColumn colId="26">
      <filters>
        <filter val="1"/>
        <filter val="1.000.000"/>
        <filter val="1.030.217.097"/>
        <filter val="1.080.000"/>
        <filter val="1.138.800"/>
        <filter val="1.164.267"/>
        <filter val="1.260.000"/>
        <filter val="1.266.667"/>
        <filter val="1.400.000"/>
        <filter val="1.436.191"/>
        <filter val="1.440.000"/>
        <filter val="1.440.934.871"/>
        <filter val="1.581.484"/>
        <filter val="1.800.000"/>
        <filter val="1.833.333"/>
        <filter val="1.833.334"/>
        <filter val="1.973.333"/>
        <filter val="1.986.134"/>
        <filter val="100.000"/>
        <filter val="112.000.000"/>
        <filter val="112.700"/>
        <filter val="12.296.258"/>
        <filter val="13.500.000"/>
        <filter val="130.000"/>
        <filter val="136.782.579"/>
        <filter val="15.000.000"/>
        <filter val="156.390.238"/>
        <filter val="158.767"/>
        <filter val="159.629.645"/>
        <filter val="162.146.055"/>
        <filter val="172.655.401"/>
        <filter val="179.669.999"/>
        <filter val="180.000"/>
        <filter val="186.500.000"/>
        <filter val="190.000.000"/>
        <filter val="192.200"/>
        <filter val="2.016.667"/>
        <filter val="2.466.667"/>
        <filter val="2.533.333"/>
        <filter val="2.535.410"/>
        <filter val="2.666.667"/>
        <filter val="2.821.700"/>
        <filter val="2.880.000"/>
        <filter val="20.000.000"/>
        <filter val="200.000"/>
        <filter val="205.000.000"/>
        <filter val="22.750.000"/>
        <filter val="220.000"/>
        <filter val="23.843.476"/>
        <filter val="23.946.500"/>
        <filter val="233.333"/>
        <filter val="24.407.871"/>
        <filter val="25.250.000"/>
        <filter val="26.001.000"/>
        <filter val="263.500.000"/>
        <filter val="266.500.000"/>
        <filter val="288.300"/>
        <filter val="296.674.184"/>
        <filter val="3.033.333"/>
        <filter val="3.166.667"/>
        <filter val="3.266.667"/>
        <filter val="3.483.333"/>
        <filter val="3.724.000"/>
        <filter val="3.833.334"/>
        <filter val="3.844.400"/>
        <filter val="31.269.480"/>
        <filter val="320.111.100"/>
        <filter val="321.981.797"/>
        <filter val="343.000.000"/>
        <filter val="35.000.000"/>
        <filter val="35.288.489"/>
        <filter val="363.344.599"/>
        <filter val="37.827.700"/>
        <filter val="396.000.000"/>
        <filter val="396.549.953"/>
        <filter val="4.000.000"/>
        <filter val="4.733.850"/>
        <filter val="4.860.000"/>
        <filter val="4.873.302"/>
        <filter val="4.918.427"/>
        <filter val="4.940.345"/>
        <filter val="404.800.000"/>
        <filter val="408.552.599"/>
        <filter val="43.940.111"/>
        <filter val="459.858"/>
        <filter val="499.520.000"/>
        <filter val="5.400.000"/>
        <filter val="5.862.100"/>
        <filter val="550.000"/>
        <filter val="576.600"/>
        <filter val="6.166.668"/>
        <filter val="6.283.333"/>
        <filter val="6.300.000"/>
        <filter val="6.550.236"/>
        <filter val="606.667"/>
        <filter val="66.150.000"/>
        <filter val="666.667"/>
        <filter val="672.700"/>
        <filter val="7.307.893"/>
        <filter val="720.000"/>
        <filter val="729.067"/>
        <filter val="79.255.703"/>
        <filter val="8.100.000"/>
        <filter val="8.600.000"/>
        <filter val="8.640.000"/>
        <filter val="8.695.269"/>
        <filter val="8.833.805"/>
        <filter val="800.000"/>
        <filter val="833.334"/>
        <filter val="86.667"/>
        <filter val="9.928.600"/>
        <filter val="90.000"/>
        <filter val="96.100"/>
        <filter val="987"/>
      </filters>
    </filterColumn>
  </autoFilter>
  <dataValidations count="14">
    <dataValidation type="whole" allowBlank="1" showInputMessage="1" showErrorMessage="1" error="Solo entre 2010 y 2024" sqref="L2:L625" xr:uid="{00000000-0002-0000-0000-000000000000}">
      <formula1>2010</formula1>
      <formula2>2024</formula2>
    </dataValidation>
    <dataValidation type="date" allowBlank="1" showInputMessage="1" showErrorMessage="1" sqref="Z2:Z625" xr:uid="{00000000-0002-0000-0000-000001000000}">
      <formula1>45658</formula1>
      <formula2>46022</formula2>
    </dataValidation>
    <dataValidation type="date" allowBlank="1" showInputMessage="1" showErrorMessage="1" sqref="R623:R625 R616:R621 R612:R614 R606:R609 R598:R604 R576:R578 R565 R568:R574 R581:R582 R594:R595 R584:R585 R592 R589:R590 R528:R563 R79:R526 R76:R77 R74 R63:R72 R58:R60 R1:R47 R49:R56" xr:uid="{00000000-0002-0000-0000-000002000000}">
      <formula1>40179</formula1>
      <formula2>47848</formula2>
    </dataValidation>
    <dataValidation type="date" allowBlank="1" showInputMessage="1" showErrorMessage="1" sqref="Q528:Q563 Q49:Q56 Q623:Q625 Q616:Q621 Q612:Q614 Q606:Q609 Q598:Q604 Q576:Q578 Q565 Q568:Q574 Q581:Q582 Q594:Q595 Q584:Q585 Q592 Q589:Q590 Q495:Q526 Q79:Q158 Q76:Q77 Q74 Q63:Q72 Q58:Q60 Q1:Q47 Q221:Q493 Q160:Q219" xr:uid="{00000000-0002-0000-0000-000003000000}">
      <formula1>40179</formula1>
      <formula2>46022</formula2>
    </dataValidation>
    <dataValidation type="whole" allowBlank="1" showInputMessage="1" showErrorMessage="1" error="Solo entre años 2010 y 2022" sqref="L1" xr:uid="{00000000-0002-0000-0000-000004000000}">
      <formula1>2010</formula1>
      <formula2>2024</formula2>
    </dataValidation>
    <dataValidation type="whole" allowBlank="1" showInputMessage="1" showErrorMessage="1" error="Únicamente admite valores numéricos" sqref="M1:N625" xr:uid="{00000000-0002-0000-0000-000005000000}">
      <formula1>1</formula1>
      <formula2>100000000000000000</formula2>
    </dataValidation>
    <dataValidation type="decimal" allowBlank="1" showInputMessage="1" showErrorMessage="1" error="Solo admite valores numéricos_x000a_" sqref="W2:W625" xr:uid="{00000000-0002-0000-0000-000006000000}">
      <formula1>0</formula1>
      <formula2>1E+35</formula2>
    </dataValidation>
    <dataValidation type="whole" allowBlank="1" showInputMessage="1" showErrorMessage="1" sqref="AA2:AA625 S2:U625 X2:X625" xr:uid="{00000000-0002-0000-0000-000007000000}">
      <formula1>0</formula1>
      <formula2>100000000000</formula2>
    </dataValidation>
    <dataValidation type="whole" allowBlank="1" showInputMessage="1" showErrorMessage="1" error="Solo admite valores numéricos_x000a_" sqref="AA2:AA625 S2:U625 X2:X625" xr:uid="{00000000-0002-0000-0000-000008000000}">
      <formula1>0</formula1>
      <formula2>1E+35</formula2>
    </dataValidation>
    <dataValidation type="whole" allowBlank="1" showInputMessage="1" showErrorMessage="1" error="Solo admite valores numéricos_x000a_" sqref="Y2:Y625" xr:uid="{00000000-0002-0000-0000-000009000000}">
      <formula1>0</formula1>
      <formula2>10000000000000000</formula2>
    </dataValidation>
    <dataValidation type="whole" allowBlank="1" showInputMessage="1" showErrorMessage="1" error="Únicamente admite valores numéricos" sqref="K1:K625" xr:uid="{00000000-0002-0000-0000-00000A000000}">
      <formula1>1</formula1>
      <formula2>10000000000</formula2>
    </dataValidation>
    <dataValidation type="date" allowBlank="1" showInputMessage="1" showErrorMessage="1" sqref="Y1:Z1 S1:W1" xr:uid="{00000000-0002-0000-0000-00000B000000}">
      <formula1>25569</formula1>
      <formula2>73051</formula2>
    </dataValidation>
    <dataValidation allowBlank="1" showInputMessage="1" showErrorMessage="1" error="Únicamente admite valores numéricos" sqref="O1:P1" xr:uid="{00000000-0002-0000-0000-00000C000000}"/>
    <dataValidation type="decimal" allowBlank="1" showInputMessage="1" showErrorMessage="1" sqref="AA1:AB1 AC1:AC625" xr:uid="{00000000-0002-0000-0000-00000D000000}">
      <formula1>-1000000000000000000</formula1>
      <formula2>10000000000000000000</formula2>
    </dataValidation>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E000000}">
          <x14:formula1>
            <xm:f>'https://gobiernobogota-my.sharepoint.com/Users/luisafernandamalagongomez/Library/Containers/com.microsoft.Excel/Data/Documents/D:/ALCALDIA MARTIRES/MATRIZ OBLIGACIONES POR PAGAR/04_AÑO 2025/05_Mayo/Oxp Mayo/[Matriz OxP Mayo-2025 FDLM DEF.xlsx]CONTRATISTAS'!#REF!</xm:f>
          </x14:formula1>
          <xm:sqref>G2:G625</xm:sqref>
        </x14:dataValidation>
        <x14:dataValidation type="list" allowBlank="1" showInputMessage="1" showErrorMessage="1" xr:uid="{00000000-0002-0000-0000-00000F000000}">
          <x14:formula1>
            <xm:f>'https://gobiernobogota-my.sharepoint.com/Users/luisafernandamalagongomez/Library/Containers/com.microsoft.Excel/Data/Documents/D:/ALCALDIA MARTIRES/MATRIZ OBLIGACIONES POR PAGAR/04_AÑO 2025/05_Mayo/Oxp Mayo/[Matriz OxP Mayo-2025 FDLM DEF.xlsx]ESTADOS ACTUALES CONTRATO'!#REF!</xm:f>
          </x14:formula1>
          <xm:sqref>AB2:AB625</xm:sqref>
        </x14:dataValidation>
        <x14:dataValidation type="list" allowBlank="1" showInputMessage="1" showErrorMessage="1" xr:uid="{00000000-0002-0000-0000-000010000000}">
          <x14:formula1>
            <xm:f>'https://gobiernobogota-my.sharepoint.com/Users/luisafernandamalagongomez/Library/Containers/com.microsoft.Excel/Data/Documents/D:/ALCALDIA MARTIRES/MATRIZ OBLIGACIONES POR PAGAR/04_AÑO 2025/05_Mayo/Oxp Mayo/[Matriz OxP Mayo-2025 FDLM DEF.xlsx]LOCALIDAD'!#REF!</xm:f>
          </x14:formula1>
          <xm:sqref>A2:A625</xm:sqref>
        </x14:dataValidation>
        <x14:dataValidation type="list" allowBlank="1" showInputMessage="1" showErrorMessage="1" xr:uid="{00000000-0002-0000-0000-000011000000}">
          <x14:formula1>
            <xm:f>'https://gobiernobogota-my.sharepoint.com/Users/luisafernandamalagongomez/Library/Containers/com.microsoft.Excel/Data/Documents/D:/ALCALDIA MARTIRES/MATRIZ OBLIGACIONES POR PAGAR/04_AÑO 2025/05_Mayo/Oxp Mayo/[Matriz OxP Mayo-2025 FDLM DEF.xlsx]YA_INCIO'!#REF!</xm:f>
          </x14:formula1>
          <xm:sqref>O2:O625</xm:sqref>
        </x14:dataValidation>
        <x14:dataValidation type="list" allowBlank="1" showInputMessage="1" showErrorMessage="1" xr:uid="{00000000-0002-0000-0000-000012000000}">
          <x14:formula1>
            <xm:f>'https://gobiernobogota-my.sharepoint.com/Users/luisafernandamalagongomez/Library/Containers/com.microsoft.Excel/Data/Documents/D:/ALCALDIA MARTIRES/MATRIZ OBLIGACIONES POR PAGAR/04_AÑO 2025/05_Mayo/Oxp Mayo/[Matriz OxP Mayo-2025 FDLM DEF.xlsx]RUBROS'!#REF!</xm:f>
          </x14:formula1>
          <xm:sqref>C2:C625</xm:sqref>
        </x14:dataValidation>
        <x14:dataValidation type="list" allowBlank="1" showInputMessage="1" showErrorMessage="1" error="Únicamente admite valores numéricos" xr:uid="{00000000-0002-0000-0000-000013000000}">
          <x14:formula1>
            <xm:f>'https://gobiernobogota-my.sharepoint.com/Users/luisafernandamalagongomez/Library/Containers/com.microsoft.Excel/Data/Documents/D:/ALCALDIA MARTIRES/MATRIZ OBLIGACIONES POR PAGAR/04_AÑO 2025/05_Mayo/Oxp Mayo/[Matriz OxP Mayo-2025 FDLM DEF.xlsx]YA_INCIO'!#REF!</xm:f>
          </x14:formula1>
          <xm:sqref>O2:O625</xm:sqref>
        </x14:dataValidation>
        <x14:dataValidation type="list" allowBlank="1" showInputMessage="1" showErrorMessage="1" xr:uid="{00000000-0002-0000-0000-000014000000}">
          <x14:formula1>
            <xm:f>'https://gobiernobogota-my.sharepoint.com/Users/luisafernandamalagongomez/Library/Containers/com.microsoft.Excel/Data/Documents/D:/ALCALDIA MARTIRES/MATRIZ OBLIGACIONES POR PAGAR/04_AÑO 2025/05_Mayo/Oxp Mayo/[Matriz OxP Mayo-2025 FDLM DEF.xlsx]TIPOS_ANULACION'!#REF!</xm:f>
          </x14:formula1>
          <xm:sqref>V2:V625</xm:sqref>
        </x14:dataValidation>
        <x14:dataValidation type="list" allowBlank="1" showInputMessage="1" showErrorMessage="1" xr:uid="{00000000-0002-0000-0000-000015000000}">
          <x14:formula1>
            <xm:f>'https://gobiernobogota-my.sharepoint.com/Users/luisafernandamalagongomez/Library/Containers/com.microsoft.Excel/Data/Documents/D:/ALCALDIA MARTIRES/MATRIZ OBLIGACIONES POR PAGAR/04_AÑO 2025/05_Mayo/Oxp Mayo/[Matriz OxP Mayo-2025 FDLM DEF.xlsx]TIPOS_CONTRATOS'!#REF!</xm:f>
          </x14:formula1>
          <xm:sqref>I1:I625</xm:sqref>
        </x14:dataValidation>
        <x14:dataValidation type="list" allowBlank="1" showInputMessage="1" showErrorMessage="1" error="Únicamente admite valores numéricos" xr:uid="{00000000-0002-0000-0000-000016000000}">
          <x14:formula1>
            <xm:f>'https://gobiernobogota-my.sharepoint.com/Users/luisafernandamalagongomez/Library/Containers/com.microsoft.Excel/Data/Documents/D:/ALCALDIA MARTIRES/MATRIZ OBLIGACIONES POR PAGAR/04_AÑO 2025/05_Mayo/Oxp Mayo/[Matriz OxP Mayo-2025 FDLM DEF.xlsx]EN_PRORROGA_SUSPENSION'!#REF!</xm:f>
          </x14:formula1>
          <xm:sqref>P2:P625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0"/>
  <sheetViews>
    <sheetView workbookViewId="0">
      <pane ySplit="2" topLeftCell="A252" activePane="bottomLeft" state="frozen"/>
      <selection pane="bottomLeft" activeCell="D278" sqref="D278"/>
    </sheetView>
  </sheetViews>
  <sheetFormatPr baseColWidth="10" defaultColWidth="11.44140625" defaultRowHeight="14.4" x14ac:dyDescent="0.3"/>
  <cols>
    <col min="1" max="1" width="9.33203125" customWidth="1"/>
    <col min="2" max="2" width="18.88671875" bestFit="1" customWidth="1"/>
    <col min="3" max="3" width="43.33203125" customWidth="1"/>
    <col min="4" max="4" width="16.44140625" customWidth="1"/>
    <col min="5" max="5" width="39.109375" bestFit="1" customWidth="1"/>
    <col min="6" max="6" width="42.44140625" bestFit="1" customWidth="1"/>
    <col min="7" max="7" width="15.109375" style="26" customWidth="1"/>
    <col min="8" max="8" width="19.44140625" bestFit="1" customWidth="1"/>
    <col min="9" max="9" width="19.44140625" customWidth="1"/>
    <col min="10" max="10" width="13.6640625" customWidth="1"/>
    <col min="11" max="11" width="13.6640625" bestFit="1" customWidth="1"/>
    <col min="12" max="12" width="19.44140625" bestFit="1" customWidth="1"/>
  </cols>
  <sheetData>
    <row r="1" spans="1:7" x14ac:dyDescent="0.3">
      <c r="A1" s="20" t="s">
        <v>558</v>
      </c>
      <c r="G1" s="27"/>
    </row>
    <row r="2" spans="1:7" x14ac:dyDescent="0.3">
      <c r="A2" s="20" t="s">
        <v>11</v>
      </c>
      <c r="B2" s="20" t="s">
        <v>10</v>
      </c>
      <c r="C2" s="20" t="s">
        <v>7</v>
      </c>
      <c r="D2" s="20" t="s">
        <v>6</v>
      </c>
      <c r="E2" s="20" t="s">
        <v>27</v>
      </c>
      <c r="F2" s="20" t="s">
        <v>31</v>
      </c>
      <c r="G2" t="s">
        <v>559</v>
      </c>
    </row>
    <row r="3" spans="1:7" x14ac:dyDescent="0.3">
      <c r="A3">
        <v>2019</v>
      </c>
      <c r="B3">
        <v>114</v>
      </c>
      <c r="C3" t="s">
        <v>554</v>
      </c>
      <c r="D3">
        <v>830062282</v>
      </c>
      <c r="E3" t="s">
        <v>73</v>
      </c>
      <c r="F3" t="s">
        <v>41</v>
      </c>
      <c r="G3" s="27">
        <v>0</v>
      </c>
    </row>
    <row r="4" spans="1:7" x14ac:dyDescent="0.3">
      <c r="B4">
        <v>116</v>
      </c>
      <c r="C4" t="s">
        <v>555</v>
      </c>
      <c r="D4">
        <v>52996030</v>
      </c>
      <c r="E4" t="s">
        <v>57</v>
      </c>
      <c r="F4" t="s">
        <v>110</v>
      </c>
      <c r="G4" s="27">
        <v>0</v>
      </c>
    </row>
    <row r="5" spans="1:7" x14ac:dyDescent="0.3">
      <c r="B5">
        <v>128</v>
      </c>
      <c r="C5" t="s">
        <v>121</v>
      </c>
      <c r="D5">
        <v>900180764</v>
      </c>
      <c r="E5" t="s">
        <v>57</v>
      </c>
      <c r="F5" t="s">
        <v>110</v>
      </c>
      <c r="G5" s="27">
        <v>4594853</v>
      </c>
    </row>
    <row r="6" spans="1:7" x14ac:dyDescent="0.3">
      <c r="B6">
        <v>134</v>
      </c>
      <c r="C6" t="s">
        <v>553</v>
      </c>
      <c r="D6">
        <v>830041411</v>
      </c>
      <c r="E6" t="s">
        <v>57</v>
      </c>
      <c r="F6" t="s">
        <v>551</v>
      </c>
      <c r="G6" s="27">
        <v>12914027</v>
      </c>
    </row>
    <row r="7" spans="1:7" x14ac:dyDescent="0.3">
      <c r="B7">
        <v>137</v>
      </c>
      <c r="C7" t="s">
        <v>553</v>
      </c>
      <c r="D7">
        <v>830041411</v>
      </c>
      <c r="E7" t="s">
        <v>57</v>
      </c>
      <c r="F7" t="s">
        <v>477</v>
      </c>
      <c r="G7" s="27">
        <v>0</v>
      </c>
    </row>
    <row r="8" spans="1:7" x14ac:dyDescent="0.3">
      <c r="B8">
        <v>141</v>
      </c>
      <c r="C8" t="s">
        <v>552</v>
      </c>
      <c r="D8">
        <v>900241875</v>
      </c>
      <c r="E8" t="s">
        <v>73</v>
      </c>
      <c r="F8" t="s">
        <v>41</v>
      </c>
      <c r="G8" s="27">
        <v>0</v>
      </c>
    </row>
    <row r="9" spans="1:7" x14ac:dyDescent="0.3">
      <c r="B9">
        <v>144</v>
      </c>
      <c r="C9" t="s">
        <v>556</v>
      </c>
      <c r="D9">
        <v>830133329</v>
      </c>
      <c r="E9" t="s">
        <v>190</v>
      </c>
      <c r="F9" t="s">
        <v>551</v>
      </c>
      <c r="G9" s="27">
        <v>180000000</v>
      </c>
    </row>
    <row r="10" spans="1:7" x14ac:dyDescent="0.3">
      <c r="B10">
        <v>147</v>
      </c>
      <c r="C10" t="s">
        <v>557</v>
      </c>
      <c r="D10">
        <v>52268409</v>
      </c>
      <c r="E10" t="s">
        <v>190</v>
      </c>
      <c r="F10" t="s">
        <v>551</v>
      </c>
      <c r="G10" s="27">
        <v>8000000</v>
      </c>
    </row>
    <row r="11" spans="1:7" x14ac:dyDescent="0.3">
      <c r="B11">
        <v>37501</v>
      </c>
      <c r="C11" t="s">
        <v>120</v>
      </c>
      <c r="D11">
        <v>901030557</v>
      </c>
      <c r="E11" t="s">
        <v>57</v>
      </c>
      <c r="F11" t="s">
        <v>110</v>
      </c>
      <c r="G11" s="27">
        <v>1504725</v>
      </c>
    </row>
    <row r="12" spans="1:7" x14ac:dyDescent="0.3">
      <c r="A12" s="24" t="s">
        <v>560</v>
      </c>
      <c r="B12" s="24"/>
      <c r="C12" s="24"/>
      <c r="D12" s="24"/>
      <c r="E12" s="24"/>
      <c r="F12" s="24"/>
      <c r="G12" s="28">
        <v>207013605</v>
      </c>
    </row>
    <row r="13" spans="1:7" x14ac:dyDescent="0.3">
      <c r="A13">
        <v>2020</v>
      </c>
      <c r="B13">
        <v>156</v>
      </c>
      <c r="C13" t="s">
        <v>548</v>
      </c>
      <c r="D13">
        <v>91535526</v>
      </c>
      <c r="E13" t="s">
        <v>40</v>
      </c>
      <c r="F13" t="s">
        <v>91</v>
      </c>
      <c r="G13" s="27">
        <v>6277668</v>
      </c>
    </row>
    <row r="14" spans="1:7" x14ac:dyDescent="0.3">
      <c r="B14">
        <v>172</v>
      </c>
      <c r="C14" t="s">
        <v>80</v>
      </c>
      <c r="D14">
        <v>860524654</v>
      </c>
      <c r="E14" t="s">
        <v>57</v>
      </c>
      <c r="F14" t="s">
        <v>110</v>
      </c>
      <c r="G14" s="27">
        <v>3591934</v>
      </c>
    </row>
    <row r="15" spans="1:7" x14ac:dyDescent="0.3">
      <c r="B15">
        <v>208</v>
      </c>
      <c r="C15" t="s">
        <v>550</v>
      </c>
      <c r="D15">
        <v>80222117</v>
      </c>
      <c r="E15" t="s">
        <v>40</v>
      </c>
      <c r="F15" t="s">
        <v>551</v>
      </c>
      <c r="G15" s="27">
        <v>24000000</v>
      </c>
    </row>
    <row r="16" spans="1:7" x14ac:dyDescent="0.3">
      <c r="B16">
        <v>210</v>
      </c>
      <c r="C16" t="s">
        <v>550</v>
      </c>
      <c r="D16">
        <v>80222117</v>
      </c>
      <c r="E16" t="s">
        <v>40</v>
      </c>
      <c r="F16" t="s">
        <v>551</v>
      </c>
      <c r="G16" s="27">
        <v>16025773</v>
      </c>
    </row>
    <row r="17" spans="1:7" x14ac:dyDescent="0.3">
      <c r="A17" s="24" t="s">
        <v>561</v>
      </c>
      <c r="B17" s="24"/>
      <c r="C17" s="24"/>
      <c r="D17" s="24"/>
      <c r="E17" s="24"/>
      <c r="F17" s="24"/>
      <c r="G17" s="28">
        <v>49895375</v>
      </c>
    </row>
    <row r="18" spans="1:7" x14ac:dyDescent="0.3">
      <c r="A18">
        <v>2021</v>
      </c>
      <c r="B18">
        <v>5</v>
      </c>
      <c r="C18" t="s">
        <v>449</v>
      </c>
      <c r="D18">
        <v>901100455</v>
      </c>
      <c r="E18" t="s">
        <v>67</v>
      </c>
      <c r="F18" t="s">
        <v>527</v>
      </c>
      <c r="G18" s="27">
        <v>174626189</v>
      </c>
    </row>
    <row r="19" spans="1:7" x14ac:dyDescent="0.3">
      <c r="B19">
        <v>7</v>
      </c>
      <c r="C19" t="s">
        <v>71</v>
      </c>
      <c r="D19">
        <v>900062917</v>
      </c>
      <c r="E19" t="s">
        <v>73</v>
      </c>
      <c r="F19" t="s">
        <v>41</v>
      </c>
      <c r="G19" s="27">
        <v>0</v>
      </c>
    </row>
    <row r="20" spans="1:7" x14ac:dyDescent="0.3">
      <c r="B20">
        <v>70</v>
      </c>
      <c r="C20" t="s">
        <v>86</v>
      </c>
      <c r="D20">
        <v>21527954</v>
      </c>
      <c r="E20" t="s">
        <v>73</v>
      </c>
      <c r="F20" t="s">
        <v>41</v>
      </c>
      <c r="G20" s="27">
        <v>0</v>
      </c>
    </row>
    <row r="21" spans="1:7" x14ac:dyDescent="0.3">
      <c r="B21">
        <v>78</v>
      </c>
      <c r="C21" t="s">
        <v>531</v>
      </c>
      <c r="D21">
        <v>53009898</v>
      </c>
      <c r="E21" t="s">
        <v>40</v>
      </c>
      <c r="F21" t="s">
        <v>91</v>
      </c>
      <c r="G21" s="27">
        <v>6000000</v>
      </c>
    </row>
    <row r="22" spans="1:7" x14ac:dyDescent="0.3">
      <c r="B22">
        <v>91</v>
      </c>
      <c r="C22" t="s">
        <v>114</v>
      </c>
      <c r="D22">
        <v>900274811</v>
      </c>
      <c r="E22" t="s">
        <v>57</v>
      </c>
      <c r="F22" t="s">
        <v>110</v>
      </c>
      <c r="G22" s="27">
        <v>7671443</v>
      </c>
    </row>
    <row r="23" spans="1:7" x14ac:dyDescent="0.3">
      <c r="B23">
        <v>93</v>
      </c>
      <c r="C23" t="s">
        <v>547</v>
      </c>
      <c r="D23">
        <v>1030526489</v>
      </c>
      <c r="E23" t="s">
        <v>40</v>
      </c>
      <c r="F23" t="s">
        <v>41</v>
      </c>
      <c r="G23" s="27">
        <v>0</v>
      </c>
    </row>
    <row r="24" spans="1:7" x14ac:dyDescent="0.3">
      <c r="B24">
        <v>96</v>
      </c>
      <c r="C24" t="s">
        <v>92</v>
      </c>
      <c r="D24">
        <v>830053669</v>
      </c>
      <c r="E24" t="s">
        <v>57</v>
      </c>
      <c r="F24" t="s">
        <v>110</v>
      </c>
      <c r="G24" s="27">
        <v>7150000</v>
      </c>
    </row>
    <row r="25" spans="1:7" x14ac:dyDescent="0.3">
      <c r="B25">
        <v>99</v>
      </c>
      <c r="C25" t="s">
        <v>544</v>
      </c>
      <c r="D25">
        <v>1014187715</v>
      </c>
      <c r="E25" t="s">
        <v>40</v>
      </c>
      <c r="F25" t="s">
        <v>91</v>
      </c>
      <c r="G25" s="27">
        <v>7166667</v>
      </c>
    </row>
    <row r="26" spans="1:7" x14ac:dyDescent="0.3">
      <c r="B26">
        <v>103</v>
      </c>
      <c r="C26" t="s">
        <v>545</v>
      </c>
      <c r="D26">
        <v>1023934492</v>
      </c>
      <c r="E26" t="s">
        <v>40</v>
      </c>
      <c r="F26" t="s">
        <v>91</v>
      </c>
      <c r="G26" s="27">
        <v>5000000</v>
      </c>
    </row>
    <row r="27" spans="1:7" x14ac:dyDescent="0.3">
      <c r="B27">
        <v>111</v>
      </c>
      <c r="C27" t="s">
        <v>540</v>
      </c>
      <c r="D27">
        <v>79863965</v>
      </c>
      <c r="E27" t="s">
        <v>40</v>
      </c>
      <c r="F27" t="s">
        <v>91</v>
      </c>
      <c r="G27" s="27">
        <v>833333</v>
      </c>
    </row>
    <row r="28" spans="1:7" x14ac:dyDescent="0.3">
      <c r="B28">
        <v>116</v>
      </c>
      <c r="C28" t="s">
        <v>539</v>
      </c>
      <c r="D28">
        <v>79991580</v>
      </c>
      <c r="E28" t="s">
        <v>40</v>
      </c>
      <c r="F28" t="s">
        <v>91</v>
      </c>
      <c r="G28" s="27">
        <v>366668</v>
      </c>
    </row>
    <row r="29" spans="1:7" x14ac:dyDescent="0.3">
      <c r="B29">
        <v>123</v>
      </c>
      <c r="C29" t="s">
        <v>543</v>
      </c>
      <c r="D29">
        <v>79943624</v>
      </c>
      <c r="E29" t="s">
        <v>40</v>
      </c>
      <c r="F29" t="s">
        <v>91</v>
      </c>
      <c r="G29" s="27">
        <v>333667</v>
      </c>
    </row>
    <row r="30" spans="1:7" x14ac:dyDescent="0.3">
      <c r="B30">
        <v>126</v>
      </c>
      <c r="C30" t="s">
        <v>541</v>
      </c>
      <c r="D30">
        <v>51638228</v>
      </c>
      <c r="E30" t="s">
        <v>40</v>
      </c>
      <c r="F30" t="s">
        <v>91</v>
      </c>
      <c r="G30" s="27">
        <v>583333</v>
      </c>
    </row>
    <row r="31" spans="1:7" x14ac:dyDescent="0.3">
      <c r="B31">
        <v>139</v>
      </c>
      <c r="C31" t="s">
        <v>532</v>
      </c>
      <c r="D31">
        <v>900068796</v>
      </c>
      <c r="E31" t="s">
        <v>57</v>
      </c>
      <c r="F31" t="s">
        <v>534</v>
      </c>
      <c r="G31" s="27">
        <v>731618250</v>
      </c>
    </row>
    <row r="32" spans="1:7" x14ac:dyDescent="0.3">
      <c r="B32">
        <v>190</v>
      </c>
      <c r="C32" t="s">
        <v>119</v>
      </c>
      <c r="D32">
        <v>860002400</v>
      </c>
      <c r="E32" t="s">
        <v>57</v>
      </c>
      <c r="F32" t="s">
        <v>110</v>
      </c>
      <c r="G32" s="27">
        <v>559531</v>
      </c>
    </row>
    <row r="33" spans="1:7" x14ac:dyDescent="0.3">
      <c r="B33">
        <v>193</v>
      </c>
      <c r="C33" t="s">
        <v>537</v>
      </c>
      <c r="D33">
        <v>830029017</v>
      </c>
      <c r="E33" t="s">
        <v>57</v>
      </c>
      <c r="F33" t="s">
        <v>110</v>
      </c>
      <c r="G33" s="27">
        <v>1514</v>
      </c>
    </row>
    <row r="34" spans="1:7" x14ac:dyDescent="0.3">
      <c r="B34">
        <v>195</v>
      </c>
      <c r="C34" t="s">
        <v>536</v>
      </c>
      <c r="D34">
        <v>901552375</v>
      </c>
      <c r="E34" t="s">
        <v>73</v>
      </c>
      <c r="F34" t="s">
        <v>41</v>
      </c>
      <c r="G34" s="27">
        <v>0</v>
      </c>
    </row>
    <row r="35" spans="1:7" x14ac:dyDescent="0.3">
      <c r="B35">
        <v>196</v>
      </c>
      <c r="C35" t="s">
        <v>476</v>
      </c>
      <c r="D35">
        <v>830073703</v>
      </c>
      <c r="E35" t="s">
        <v>57</v>
      </c>
      <c r="F35" t="s">
        <v>477</v>
      </c>
      <c r="G35" s="27">
        <v>92651835</v>
      </c>
    </row>
    <row r="36" spans="1:7" x14ac:dyDescent="0.3">
      <c r="B36">
        <v>198</v>
      </c>
      <c r="C36" t="s">
        <v>523</v>
      </c>
      <c r="D36">
        <v>900503599</v>
      </c>
      <c r="E36" t="s">
        <v>57</v>
      </c>
      <c r="F36" t="s">
        <v>477</v>
      </c>
      <c r="G36" s="27">
        <v>7441818</v>
      </c>
    </row>
    <row r="37" spans="1:7" x14ac:dyDescent="0.3">
      <c r="B37">
        <v>84003</v>
      </c>
      <c r="C37" t="s">
        <v>117</v>
      </c>
      <c r="D37">
        <v>900741497</v>
      </c>
      <c r="E37" t="s">
        <v>57</v>
      </c>
      <c r="F37" t="s">
        <v>110</v>
      </c>
      <c r="G37" s="27">
        <v>9763950</v>
      </c>
    </row>
    <row r="38" spans="1:7" x14ac:dyDescent="0.3">
      <c r="A38" s="24" t="s">
        <v>562</v>
      </c>
      <c r="B38" s="24"/>
      <c r="C38" s="24"/>
      <c r="D38" s="24"/>
      <c r="E38" s="24"/>
      <c r="F38" s="24"/>
      <c r="G38" s="28">
        <v>1051768198</v>
      </c>
    </row>
    <row r="39" spans="1:7" x14ac:dyDescent="0.3">
      <c r="A39">
        <v>2022</v>
      </c>
      <c r="B39">
        <v>7</v>
      </c>
      <c r="C39" t="s">
        <v>517</v>
      </c>
      <c r="D39">
        <v>1019066590</v>
      </c>
      <c r="E39" t="s">
        <v>40</v>
      </c>
      <c r="F39" t="s">
        <v>41</v>
      </c>
      <c r="G39" s="27">
        <v>0</v>
      </c>
    </row>
    <row r="40" spans="1:7" x14ac:dyDescent="0.3">
      <c r="B40">
        <v>9</v>
      </c>
      <c r="C40" t="s">
        <v>196</v>
      </c>
      <c r="D40">
        <v>860011153</v>
      </c>
      <c r="E40" t="s">
        <v>40</v>
      </c>
      <c r="F40" t="s">
        <v>41</v>
      </c>
      <c r="G40" s="27">
        <v>0</v>
      </c>
    </row>
    <row r="41" spans="1:7" x14ac:dyDescent="0.3">
      <c r="B41">
        <v>20</v>
      </c>
      <c r="C41" t="s">
        <v>528</v>
      </c>
      <c r="D41">
        <v>1015450203</v>
      </c>
      <c r="E41" t="s">
        <v>40</v>
      </c>
      <c r="F41" t="s">
        <v>41</v>
      </c>
      <c r="G41" s="27">
        <v>0</v>
      </c>
    </row>
    <row r="42" spans="1:7" x14ac:dyDescent="0.3">
      <c r="B42">
        <v>23</v>
      </c>
      <c r="C42" t="s">
        <v>499</v>
      </c>
      <c r="D42">
        <v>79980371</v>
      </c>
      <c r="E42" t="s">
        <v>40</v>
      </c>
      <c r="F42" t="s">
        <v>41</v>
      </c>
      <c r="G42" s="27">
        <v>0</v>
      </c>
    </row>
    <row r="43" spans="1:7" x14ac:dyDescent="0.3">
      <c r="B43">
        <v>49</v>
      </c>
      <c r="C43" t="s">
        <v>196</v>
      </c>
      <c r="D43">
        <v>860011153</v>
      </c>
      <c r="E43" t="s">
        <v>40</v>
      </c>
      <c r="F43" t="s">
        <v>41</v>
      </c>
      <c r="G43" s="27">
        <v>0</v>
      </c>
    </row>
    <row r="44" spans="1:7" x14ac:dyDescent="0.3">
      <c r="B44">
        <v>51</v>
      </c>
      <c r="C44" t="s">
        <v>520</v>
      </c>
      <c r="D44">
        <v>1022396640</v>
      </c>
      <c r="E44" t="s">
        <v>40</v>
      </c>
      <c r="F44" t="s">
        <v>521</v>
      </c>
      <c r="G44" s="27">
        <v>13500000</v>
      </c>
    </row>
    <row r="45" spans="1:7" x14ac:dyDescent="0.3">
      <c r="C45" t="s">
        <v>522</v>
      </c>
      <c r="D45">
        <v>52266204</v>
      </c>
      <c r="E45" t="s">
        <v>40</v>
      </c>
      <c r="F45" t="s">
        <v>521</v>
      </c>
      <c r="G45" s="27">
        <v>7666667</v>
      </c>
    </row>
    <row r="46" spans="1:7" x14ac:dyDescent="0.3">
      <c r="B46">
        <v>63</v>
      </c>
      <c r="C46" t="s">
        <v>529</v>
      </c>
      <c r="D46">
        <v>1026592803</v>
      </c>
      <c r="E46" t="s">
        <v>40</v>
      </c>
      <c r="F46" t="s">
        <v>41</v>
      </c>
      <c r="G46" s="27">
        <v>0</v>
      </c>
    </row>
    <row r="47" spans="1:7" x14ac:dyDescent="0.3">
      <c r="B47">
        <v>77</v>
      </c>
      <c r="C47" t="s">
        <v>509</v>
      </c>
      <c r="D47">
        <v>1032383222</v>
      </c>
      <c r="E47" t="s">
        <v>40</v>
      </c>
      <c r="F47" t="s">
        <v>41</v>
      </c>
      <c r="G47" s="27">
        <v>0</v>
      </c>
    </row>
    <row r="48" spans="1:7" x14ac:dyDescent="0.3">
      <c r="B48">
        <v>108</v>
      </c>
      <c r="C48" t="s">
        <v>530</v>
      </c>
      <c r="D48">
        <v>1019077615</v>
      </c>
      <c r="E48" t="s">
        <v>40</v>
      </c>
      <c r="F48" t="s">
        <v>41</v>
      </c>
      <c r="G48" s="27">
        <v>0</v>
      </c>
    </row>
    <row r="49" spans="2:7" x14ac:dyDescent="0.3">
      <c r="B49">
        <v>114</v>
      </c>
      <c r="C49" t="s">
        <v>112</v>
      </c>
      <c r="D49">
        <v>805000867</v>
      </c>
      <c r="E49" t="s">
        <v>57</v>
      </c>
      <c r="F49" t="s">
        <v>113</v>
      </c>
      <c r="G49" s="27">
        <v>5574993</v>
      </c>
    </row>
    <row r="50" spans="2:7" x14ac:dyDescent="0.3">
      <c r="C50" t="s">
        <v>115</v>
      </c>
      <c r="D50">
        <v>830129581</v>
      </c>
      <c r="E50" t="s">
        <v>57</v>
      </c>
      <c r="F50" t="s">
        <v>113</v>
      </c>
      <c r="G50" s="27">
        <v>589744</v>
      </c>
    </row>
    <row r="51" spans="2:7" x14ac:dyDescent="0.3">
      <c r="B51">
        <v>120</v>
      </c>
      <c r="C51" t="s">
        <v>84</v>
      </c>
      <c r="D51">
        <v>901120943</v>
      </c>
      <c r="E51" t="s">
        <v>57</v>
      </c>
      <c r="F51" t="s">
        <v>103</v>
      </c>
      <c r="G51" s="27">
        <v>1177255</v>
      </c>
    </row>
    <row r="52" spans="2:7" x14ac:dyDescent="0.3">
      <c r="B52">
        <v>123</v>
      </c>
      <c r="C52" t="s">
        <v>244</v>
      </c>
      <c r="D52">
        <v>901629487</v>
      </c>
      <c r="E52" t="s">
        <v>57</v>
      </c>
      <c r="F52" t="s">
        <v>205</v>
      </c>
      <c r="G52" s="27">
        <v>613296673</v>
      </c>
    </row>
    <row r="53" spans="2:7" x14ac:dyDescent="0.3">
      <c r="B53">
        <v>131</v>
      </c>
      <c r="C53" t="s">
        <v>289</v>
      </c>
      <c r="D53">
        <v>1052096060</v>
      </c>
      <c r="E53" t="s">
        <v>40</v>
      </c>
      <c r="F53" t="s">
        <v>110</v>
      </c>
      <c r="G53" s="27">
        <v>1635200</v>
      </c>
    </row>
    <row r="54" spans="2:7" x14ac:dyDescent="0.3">
      <c r="B54">
        <v>146</v>
      </c>
      <c r="C54" t="s">
        <v>243</v>
      </c>
      <c r="D54">
        <v>901655887</v>
      </c>
      <c r="E54" t="s">
        <v>57</v>
      </c>
      <c r="F54" t="s">
        <v>205</v>
      </c>
      <c r="G54" s="27">
        <v>75795628</v>
      </c>
    </row>
    <row r="55" spans="2:7" x14ac:dyDescent="0.3">
      <c r="B55">
        <v>152</v>
      </c>
      <c r="C55" t="s">
        <v>518</v>
      </c>
      <c r="D55">
        <v>1013634077</v>
      </c>
      <c r="E55" t="s">
        <v>40</v>
      </c>
      <c r="F55" t="s">
        <v>41</v>
      </c>
      <c r="G55" s="27">
        <v>0</v>
      </c>
    </row>
    <row r="56" spans="2:7" x14ac:dyDescent="0.3">
      <c r="B56">
        <v>153</v>
      </c>
      <c r="C56" t="s">
        <v>234</v>
      </c>
      <c r="D56">
        <v>1023921919</v>
      </c>
      <c r="E56" t="s">
        <v>40</v>
      </c>
      <c r="F56" t="s">
        <v>41</v>
      </c>
      <c r="G56" s="27">
        <v>0</v>
      </c>
    </row>
    <row r="57" spans="2:7" x14ac:dyDescent="0.3">
      <c r="B57">
        <v>164</v>
      </c>
      <c r="C57" t="s">
        <v>514</v>
      </c>
      <c r="D57">
        <v>900018217</v>
      </c>
      <c r="E57" t="s">
        <v>57</v>
      </c>
      <c r="F57" t="s">
        <v>110</v>
      </c>
      <c r="G57" s="27">
        <v>11230209</v>
      </c>
    </row>
    <row r="58" spans="2:7" x14ac:dyDescent="0.3">
      <c r="B58">
        <v>167</v>
      </c>
      <c r="C58" t="s">
        <v>525</v>
      </c>
      <c r="D58">
        <v>901666828</v>
      </c>
      <c r="E58" t="s">
        <v>57</v>
      </c>
      <c r="F58" t="s">
        <v>208</v>
      </c>
      <c r="G58" s="27">
        <v>87712034</v>
      </c>
    </row>
    <row r="59" spans="2:7" x14ac:dyDescent="0.3">
      <c r="B59">
        <v>169</v>
      </c>
      <c r="C59" t="s">
        <v>510</v>
      </c>
      <c r="D59">
        <v>830089058</v>
      </c>
      <c r="E59" t="s">
        <v>190</v>
      </c>
      <c r="F59" t="s">
        <v>91</v>
      </c>
      <c r="G59" s="27">
        <v>55923538</v>
      </c>
    </row>
    <row r="60" spans="2:7" x14ac:dyDescent="0.3">
      <c r="B60">
        <v>171</v>
      </c>
      <c r="C60" t="s">
        <v>513</v>
      </c>
      <c r="D60">
        <v>900164390</v>
      </c>
      <c r="E60" t="s">
        <v>57</v>
      </c>
      <c r="F60" t="s">
        <v>110</v>
      </c>
      <c r="G60" s="27">
        <v>3475635</v>
      </c>
    </row>
    <row r="61" spans="2:7" x14ac:dyDescent="0.3">
      <c r="B61">
        <v>176</v>
      </c>
      <c r="C61" t="s">
        <v>461</v>
      </c>
      <c r="D61">
        <v>830095614</v>
      </c>
      <c r="E61" t="s">
        <v>57</v>
      </c>
      <c r="F61" t="s">
        <v>516</v>
      </c>
      <c r="G61" s="27">
        <v>162060705</v>
      </c>
    </row>
    <row r="62" spans="2:7" x14ac:dyDescent="0.3">
      <c r="B62">
        <v>177</v>
      </c>
      <c r="C62" t="s">
        <v>473</v>
      </c>
      <c r="D62">
        <v>899999230</v>
      </c>
      <c r="E62" t="s">
        <v>190</v>
      </c>
      <c r="F62" t="s">
        <v>512</v>
      </c>
      <c r="G62" s="27">
        <v>19541150</v>
      </c>
    </row>
    <row r="63" spans="2:7" x14ac:dyDescent="0.3">
      <c r="B63">
        <v>178</v>
      </c>
      <c r="C63" t="s">
        <v>526</v>
      </c>
      <c r="D63">
        <v>830515396</v>
      </c>
      <c r="E63" t="s">
        <v>57</v>
      </c>
      <c r="F63" t="s">
        <v>512</v>
      </c>
      <c r="G63" s="27">
        <v>9558800</v>
      </c>
    </row>
    <row r="64" spans="2:7" x14ac:dyDescent="0.3">
      <c r="B64">
        <v>179</v>
      </c>
      <c r="C64" t="s">
        <v>508</v>
      </c>
      <c r="D64">
        <v>901417108</v>
      </c>
      <c r="E64" t="s">
        <v>73</v>
      </c>
      <c r="F64" t="s">
        <v>41</v>
      </c>
      <c r="G64" s="27">
        <v>0</v>
      </c>
    </row>
    <row r="65" spans="1:7" x14ac:dyDescent="0.3">
      <c r="B65">
        <v>181</v>
      </c>
      <c r="C65" t="s">
        <v>444</v>
      </c>
      <c r="D65">
        <v>900380303</v>
      </c>
      <c r="E65" t="s">
        <v>57</v>
      </c>
      <c r="F65" t="s">
        <v>113</v>
      </c>
      <c r="G65" s="27">
        <v>11800000</v>
      </c>
    </row>
    <row r="66" spans="1:7" x14ac:dyDescent="0.3">
      <c r="B66">
        <v>183</v>
      </c>
      <c r="C66" t="s">
        <v>510</v>
      </c>
      <c r="D66">
        <v>830089058</v>
      </c>
      <c r="E66" t="s">
        <v>57</v>
      </c>
      <c r="F66" t="s">
        <v>450</v>
      </c>
      <c r="G66" s="27">
        <v>53311107</v>
      </c>
    </row>
    <row r="67" spans="1:7" x14ac:dyDescent="0.3">
      <c r="B67">
        <v>185</v>
      </c>
      <c r="C67" t="s">
        <v>449</v>
      </c>
      <c r="D67">
        <v>901100455</v>
      </c>
      <c r="E67" t="s">
        <v>190</v>
      </c>
      <c r="F67" t="s">
        <v>450</v>
      </c>
      <c r="G67" s="27">
        <v>442424100</v>
      </c>
    </row>
    <row r="68" spans="1:7" x14ac:dyDescent="0.3">
      <c r="B68">
        <v>94581</v>
      </c>
      <c r="C68" t="s">
        <v>60</v>
      </c>
      <c r="D68">
        <v>811009788</v>
      </c>
      <c r="E68" t="s">
        <v>57</v>
      </c>
      <c r="F68" t="s">
        <v>110</v>
      </c>
      <c r="G68" s="27">
        <v>2035900</v>
      </c>
    </row>
    <row r="69" spans="1:7" x14ac:dyDescent="0.3">
      <c r="B69">
        <v>103287</v>
      </c>
      <c r="C69" t="s">
        <v>524</v>
      </c>
      <c r="D69">
        <v>900117244</v>
      </c>
      <c r="E69" t="s">
        <v>73</v>
      </c>
      <c r="F69" t="s">
        <v>41</v>
      </c>
      <c r="G69" s="27">
        <v>0</v>
      </c>
    </row>
    <row r="70" spans="1:7" x14ac:dyDescent="0.3">
      <c r="B70">
        <v>103510</v>
      </c>
      <c r="C70" t="s">
        <v>109</v>
      </c>
      <c r="D70">
        <v>900032888</v>
      </c>
      <c r="E70" t="s">
        <v>57</v>
      </c>
      <c r="F70" t="s">
        <v>110</v>
      </c>
      <c r="G70" s="27">
        <v>3000</v>
      </c>
    </row>
    <row r="71" spans="1:7" x14ac:dyDescent="0.3">
      <c r="A71" s="24" t="s">
        <v>563</v>
      </c>
      <c r="B71" s="24"/>
      <c r="C71" s="24"/>
      <c r="D71" s="24"/>
      <c r="E71" s="24"/>
      <c r="F71" s="24"/>
      <c r="G71" s="28">
        <v>1578312338</v>
      </c>
    </row>
    <row r="72" spans="1:7" x14ac:dyDescent="0.3">
      <c r="A72">
        <v>2023</v>
      </c>
      <c r="B72">
        <v>4</v>
      </c>
      <c r="C72" t="s">
        <v>480</v>
      </c>
      <c r="D72">
        <v>1032418847</v>
      </c>
      <c r="E72" t="s">
        <v>40</v>
      </c>
      <c r="F72" t="s">
        <v>288</v>
      </c>
      <c r="G72" s="27">
        <v>0</v>
      </c>
    </row>
    <row r="73" spans="1:7" x14ac:dyDescent="0.3">
      <c r="C73" t="s">
        <v>196</v>
      </c>
      <c r="D73">
        <v>860011153</v>
      </c>
      <c r="E73" t="s">
        <v>40</v>
      </c>
      <c r="F73" t="s">
        <v>41</v>
      </c>
      <c r="G73" s="27">
        <v>0</v>
      </c>
    </row>
    <row r="74" spans="1:7" x14ac:dyDescent="0.3">
      <c r="B74">
        <v>9</v>
      </c>
      <c r="C74" t="s">
        <v>472</v>
      </c>
      <c r="D74">
        <v>1014291719</v>
      </c>
      <c r="E74" t="s">
        <v>40</v>
      </c>
      <c r="F74" t="s">
        <v>288</v>
      </c>
      <c r="G74" s="27">
        <v>0</v>
      </c>
    </row>
    <row r="75" spans="1:7" x14ac:dyDescent="0.3">
      <c r="B75">
        <v>17</v>
      </c>
      <c r="C75" t="s">
        <v>291</v>
      </c>
      <c r="D75">
        <v>1007539578</v>
      </c>
      <c r="E75" t="s">
        <v>40</v>
      </c>
      <c r="F75" t="s">
        <v>288</v>
      </c>
      <c r="G75" s="27">
        <v>1020000</v>
      </c>
    </row>
    <row r="76" spans="1:7" x14ac:dyDescent="0.3">
      <c r="B76">
        <v>19</v>
      </c>
      <c r="C76" t="s">
        <v>327</v>
      </c>
      <c r="D76">
        <v>1070611652</v>
      </c>
      <c r="E76" t="s">
        <v>40</v>
      </c>
      <c r="F76" t="s">
        <v>41</v>
      </c>
      <c r="G76" s="27">
        <v>0</v>
      </c>
    </row>
    <row r="77" spans="1:7" x14ac:dyDescent="0.3">
      <c r="B77">
        <v>23</v>
      </c>
      <c r="C77" t="s">
        <v>366</v>
      </c>
      <c r="D77">
        <v>51880973</v>
      </c>
      <c r="E77" t="s">
        <v>40</v>
      </c>
      <c r="F77" t="s">
        <v>41</v>
      </c>
      <c r="G77" s="27">
        <v>0</v>
      </c>
    </row>
    <row r="78" spans="1:7" x14ac:dyDescent="0.3">
      <c r="B78">
        <v>24</v>
      </c>
      <c r="C78" t="s">
        <v>446</v>
      </c>
      <c r="D78">
        <v>37722989</v>
      </c>
      <c r="E78" t="s">
        <v>40</v>
      </c>
      <c r="F78" t="s">
        <v>41</v>
      </c>
      <c r="G78" s="27">
        <v>0</v>
      </c>
    </row>
    <row r="79" spans="1:7" x14ac:dyDescent="0.3">
      <c r="C79" t="s">
        <v>445</v>
      </c>
      <c r="D79">
        <v>1006793928</v>
      </c>
      <c r="E79" t="s">
        <v>40</v>
      </c>
      <c r="F79" t="s">
        <v>41</v>
      </c>
      <c r="G79" s="27">
        <v>0</v>
      </c>
    </row>
    <row r="80" spans="1:7" x14ac:dyDescent="0.3">
      <c r="B80">
        <v>25</v>
      </c>
      <c r="C80" t="s">
        <v>453</v>
      </c>
      <c r="D80">
        <v>1013643257</v>
      </c>
      <c r="E80" t="s">
        <v>40</v>
      </c>
      <c r="F80" t="s">
        <v>41</v>
      </c>
      <c r="G80" s="27">
        <v>0</v>
      </c>
    </row>
    <row r="81" spans="2:7" x14ac:dyDescent="0.3">
      <c r="B81">
        <v>31</v>
      </c>
      <c r="C81" t="s">
        <v>468</v>
      </c>
      <c r="D81">
        <v>1007027883</v>
      </c>
      <c r="E81" t="s">
        <v>40</v>
      </c>
      <c r="F81" t="s">
        <v>288</v>
      </c>
      <c r="G81" s="27">
        <v>1833334</v>
      </c>
    </row>
    <row r="82" spans="2:7" x14ac:dyDescent="0.3">
      <c r="B82">
        <v>35</v>
      </c>
      <c r="C82" t="s">
        <v>281</v>
      </c>
      <c r="D82">
        <v>79765033</v>
      </c>
      <c r="E82" t="s">
        <v>40</v>
      </c>
      <c r="F82" t="s">
        <v>41</v>
      </c>
      <c r="G82" s="27">
        <v>0</v>
      </c>
    </row>
    <row r="83" spans="2:7" x14ac:dyDescent="0.3">
      <c r="B83">
        <v>46</v>
      </c>
      <c r="C83" t="s">
        <v>494</v>
      </c>
      <c r="D83">
        <v>80504340</v>
      </c>
      <c r="E83" t="s">
        <v>40</v>
      </c>
      <c r="F83" t="s">
        <v>288</v>
      </c>
      <c r="G83" s="27">
        <v>1272600</v>
      </c>
    </row>
    <row r="84" spans="2:7" x14ac:dyDescent="0.3">
      <c r="B84">
        <v>48</v>
      </c>
      <c r="C84" t="s">
        <v>289</v>
      </c>
      <c r="D84">
        <v>1052096060</v>
      </c>
      <c r="E84" t="s">
        <v>40</v>
      </c>
      <c r="F84" t="s">
        <v>41</v>
      </c>
      <c r="G84" s="27">
        <v>0</v>
      </c>
    </row>
    <row r="85" spans="2:7" x14ac:dyDescent="0.3">
      <c r="B85">
        <v>50</v>
      </c>
      <c r="C85" t="s">
        <v>471</v>
      </c>
      <c r="D85">
        <v>1121881058</v>
      </c>
      <c r="E85" t="s">
        <v>40</v>
      </c>
      <c r="F85" t="s">
        <v>288</v>
      </c>
      <c r="G85" s="27">
        <v>2333333</v>
      </c>
    </row>
    <row r="86" spans="2:7" x14ac:dyDescent="0.3">
      <c r="B86">
        <v>53</v>
      </c>
      <c r="C86" t="s">
        <v>499</v>
      </c>
      <c r="D86">
        <v>79980371</v>
      </c>
      <c r="E86" t="s">
        <v>40</v>
      </c>
      <c r="F86" t="s">
        <v>91</v>
      </c>
      <c r="G86" s="27">
        <v>6400000</v>
      </c>
    </row>
    <row r="87" spans="2:7" x14ac:dyDescent="0.3">
      <c r="B87">
        <v>57</v>
      </c>
      <c r="C87" t="s">
        <v>302</v>
      </c>
      <c r="D87">
        <v>1065635174</v>
      </c>
      <c r="E87" t="s">
        <v>40</v>
      </c>
      <c r="F87" t="s">
        <v>41</v>
      </c>
      <c r="G87" s="27">
        <v>0</v>
      </c>
    </row>
    <row r="88" spans="2:7" x14ac:dyDescent="0.3">
      <c r="C88" t="s">
        <v>469</v>
      </c>
      <c r="D88">
        <v>79860686</v>
      </c>
      <c r="E88" t="s">
        <v>40</v>
      </c>
      <c r="F88" t="s">
        <v>41</v>
      </c>
      <c r="G88" s="27">
        <v>0</v>
      </c>
    </row>
    <row r="89" spans="2:7" x14ac:dyDescent="0.3">
      <c r="B89">
        <v>60</v>
      </c>
      <c r="C89" t="s">
        <v>234</v>
      </c>
      <c r="D89">
        <v>1023921919</v>
      </c>
      <c r="E89" t="s">
        <v>40</v>
      </c>
      <c r="F89" t="s">
        <v>41</v>
      </c>
      <c r="G89" s="27">
        <v>0</v>
      </c>
    </row>
    <row r="90" spans="2:7" x14ac:dyDescent="0.3">
      <c r="B90">
        <v>67</v>
      </c>
      <c r="C90" t="s">
        <v>455</v>
      </c>
      <c r="D90">
        <v>66849398</v>
      </c>
      <c r="E90" t="s">
        <v>40</v>
      </c>
      <c r="F90" t="s">
        <v>288</v>
      </c>
      <c r="G90" s="27">
        <v>170000</v>
      </c>
    </row>
    <row r="91" spans="2:7" x14ac:dyDescent="0.3">
      <c r="B91">
        <v>77</v>
      </c>
      <c r="C91" t="s">
        <v>481</v>
      </c>
      <c r="D91">
        <v>52634377</v>
      </c>
      <c r="E91" t="s">
        <v>40</v>
      </c>
      <c r="F91" t="s">
        <v>288</v>
      </c>
      <c r="G91" s="27">
        <v>750000</v>
      </c>
    </row>
    <row r="92" spans="2:7" x14ac:dyDescent="0.3">
      <c r="B92">
        <v>78</v>
      </c>
      <c r="C92" t="s">
        <v>482</v>
      </c>
      <c r="D92">
        <v>1000792885</v>
      </c>
      <c r="E92" t="s">
        <v>40</v>
      </c>
      <c r="F92" t="s">
        <v>288</v>
      </c>
      <c r="G92" s="27">
        <v>1090800</v>
      </c>
    </row>
    <row r="93" spans="2:7" x14ac:dyDescent="0.3">
      <c r="B93">
        <v>83</v>
      </c>
      <c r="C93" t="s">
        <v>484</v>
      </c>
      <c r="D93">
        <v>80241460</v>
      </c>
      <c r="E93" t="s">
        <v>40</v>
      </c>
      <c r="F93" t="s">
        <v>288</v>
      </c>
      <c r="G93" s="27">
        <v>910033</v>
      </c>
    </row>
    <row r="94" spans="2:7" x14ac:dyDescent="0.3">
      <c r="B94">
        <v>84</v>
      </c>
      <c r="C94" t="s">
        <v>370</v>
      </c>
      <c r="D94">
        <v>80749107</v>
      </c>
      <c r="E94" t="s">
        <v>40</v>
      </c>
      <c r="F94" t="s">
        <v>288</v>
      </c>
      <c r="G94" s="27">
        <v>500000</v>
      </c>
    </row>
    <row r="95" spans="2:7" x14ac:dyDescent="0.3">
      <c r="B95">
        <v>89</v>
      </c>
      <c r="C95" t="s">
        <v>467</v>
      </c>
      <c r="D95">
        <v>52702842</v>
      </c>
      <c r="E95" t="s">
        <v>40</v>
      </c>
      <c r="F95" t="s">
        <v>288</v>
      </c>
      <c r="G95" s="27">
        <v>4166667</v>
      </c>
    </row>
    <row r="96" spans="2:7" x14ac:dyDescent="0.3">
      <c r="C96" t="s">
        <v>466</v>
      </c>
      <c r="D96">
        <v>79715774</v>
      </c>
      <c r="E96" t="s">
        <v>40</v>
      </c>
      <c r="F96" t="s">
        <v>288</v>
      </c>
      <c r="G96" s="27">
        <v>3333333</v>
      </c>
    </row>
    <row r="97" spans="2:7" x14ac:dyDescent="0.3">
      <c r="B97">
        <v>91</v>
      </c>
      <c r="C97" t="s">
        <v>273</v>
      </c>
      <c r="D97">
        <v>1030583811</v>
      </c>
      <c r="E97" t="s">
        <v>40</v>
      </c>
      <c r="F97" t="s">
        <v>288</v>
      </c>
      <c r="G97" s="27">
        <v>0</v>
      </c>
    </row>
    <row r="98" spans="2:7" x14ac:dyDescent="0.3">
      <c r="B98">
        <v>93</v>
      </c>
      <c r="C98" t="s">
        <v>483</v>
      </c>
      <c r="D98">
        <v>1018508884</v>
      </c>
      <c r="E98" t="s">
        <v>40</v>
      </c>
      <c r="F98" t="s">
        <v>288</v>
      </c>
      <c r="G98" s="27">
        <v>1000000</v>
      </c>
    </row>
    <row r="99" spans="2:7" x14ac:dyDescent="0.3">
      <c r="B99">
        <v>97</v>
      </c>
      <c r="C99" t="s">
        <v>496</v>
      </c>
      <c r="D99">
        <v>52274548</v>
      </c>
      <c r="E99" t="s">
        <v>40</v>
      </c>
      <c r="F99" t="s">
        <v>288</v>
      </c>
      <c r="G99" s="27">
        <v>5580000</v>
      </c>
    </row>
    <row r="100" spans="2:7" x14ac:dyDescent="0.3">
      <c r="C100" t="s">
        <v>485</v>
      </c>
      <c r="D100">
        <v>1000595622</v>
      </c>
      <c r="E100" t="s">
        <v>40</v>
      </c>
      <c r="F100" t="s">
        <v>288</v>
      </c>
      <c r="G100" s="27">
        <v>3720000</v>
      </c>
    </row>
    <row r="101" spans="2:7" x14ac:dyDescent="0.3">
      <c r="B101">
        <v>101</v>
      </c>
      <c r="C101" t="s">
        <v>498</v>
      </c>
      <c r="D101">
        <v>1010202859</v>
      </c>
      <c r="E101" t="s">
        <v>40</v>
      </c>
      <c r="F101" t="s">
        <v>288</v>
      </c>
      <c r="G101" s="27">
        <v>5172000</v>
      </c>
    </row>
    <row r="102" spans="2:7" x14ac:dyDescent="0.3">
      <c r="B102">
        <v>108</v>
      </c>
      <c r="C102" t="s">
        <v>470</v>
      </c>
      <c r="D102">
        <v>4258706</v>
      </c>
      <c r="E102" t="s">
        <v>40</v>
      </c>
      <c r="F102" t="s">
        <v>41</v>
      </c>
      <c r="G102" s="27">
        <v>0</v>
      </c>
    </row>
    <row r="103" spans="2:7" x14ac:dyDescent="0.3">
      <c r="B103">
        <v>109</v>
      </c>
      <c r="C103" t="s">
        <v>415</v>
      </c>
      <c r="D103">
        <v>1082981693</v>
      </c>
      <c r="E103" t="s">
        <v>40</v>
      </c>
      <c r="F103" t="s">
        <v>288</v>
      </c>
      <c r="G103" s="27">
        <v>172666</v>
      </c>
    </row>
    <row r="104" spans="2:7" x14ac:dyDescent="0.3">
      <c r="B104">
        <v>113</v>
      </c>
      <c r="C104" t="s">
        <v>94</v>
      </c>
      <c r="D104">
        <v>800250589</v>
      </c>
      <c r="E104" t="s">
        <v>73</v>
      </c>
      <c r="F104" t="s">
        <v>41</v>
      </c>
      <c r="G104" s="27">
        <v>0</v>
      </c>
    </row>
    <row r="105" spans="2:7" x14ac:dyDescent="0.3">
      <c r="B105">
        <v>115</v>
      </c>
      <c r="C105" t="s">
        <v>71</v>
      </c>
      <c r="D105">
        <v>900062917</v>
      </c>
      <c r="E105" t="s">
        <v>57</v>
      </c>
      <c r="F105" t="s">
        <v>58</v>
      </c>
      <c r="G105" s="27">
        <v>26627742</v>
      </c>
    </row>
    <row r="106" spans="2:7" x14ac:dyDescent="0.3">
      <c r="B106">
        <v>116</v>
      </c>
      <c r="C106" t="s">
        <v>306</v>
      </c>
      <c r="D106">
        <v>39722169</v>
      </c>
      <c r="E106" t="s">
        <v>40</v>
      </c>
      <c r="F106" t="s">
        <v>41</v>
      </c>
      <c r="G106" s="27">
        <v>0</v>
      </c>
    </row>
    <row r="107" spans="2:7" x14ac:dyDescent="0.3">
      <c r="B107">
        <v>119</v>
      </c>
      <c r="C107" t="s">
        <v>80</v>
      </c>
      <c r="D107">
        <v>860524654</v>
      </c>
      <c r="E107" t="s">
        <v>73</v>
      </c>
      <c r="F107" t="s">
        <v>68</v>
      </c>
      <c r="G107" s="27">
        <v>1</v>
      </c>
    </row>
    <row r="108" spans="2:7" x14ac:dyDescent="0.3">
      <c r="F108" t="s">
        <v>41</v>
      </c>
      <c r="G108" s="27">
        <v>0</v>
      </c>
    </row>
    <row r="109" spans="2:7" x14ac:dyDescent="0.3">
      <c r="E109" t="s">
        <v>57</v>
      </c>
      <c r="F109" t="s">
        <v>68</v>
      </c>
      <c r="G109" s="27">
        <v>54672</v>
      </c>
    </row>
    <row r="110" spans="2:7" x14ac:dyDescent="0.3">
      <c r="B110">
        <v>121</v>
      </c>
      <c r="C110" t="s">
        <v>95</v>
      </c>
      <c r="D110">
        <v>860005289</v>
      </c>
      <c r="E110" t="s">
        <v>57</v>
      </c>
      <c r="F110" t="s">
        <v>108</v>
      </c>
      <c r="G110" s="27">
        <v>1333328</v>
      </c>
    </row>
    <row r="111" spans="2:7" x14ac:dyDescent="0.3">
      <c r="C111" t="s">
        <v>240</v>
      </c>
      <c r="D111">
        <v>1010220159</v>
      </c>
      <c r="E111" t="s">
        <v>40</v>
      </c>
      <c r="F111" t="s">
        <v>41</v>
      </c>
      <c r="G111" s="27">
        <v>0</v>
      </c>
    </row>
    <row r="112" spans="2:7" x14ac:dyDescent="0.3">
      <c r="B112">
        <v>123</v>
      </c>
      <c r="C112" t="s">
        <v>104</v>
      </c>
      <c r="D112">
        <v>830103828</v>
      </c>
      <c r="E112" t="s">
        <v>57</v>
      </c>
      <c r="F112" t="s">
        <v>91</v>
      </c>
      <c r="G112" s="27">
        <v>1</v>
      </c>
    </row>
    <row r="113" spans="2:7" x14ac:dyDescent="0.3">
      <c r="C113" t="s">
        <v>87</v>
      </c>
      <c r="D113">
        <v>800084523</v>
      </c>
      <c r="E113" t="s">
        <v>57</v>
      </c>
      <c r="F113" t="s">
        <v>91</v>
      </c>
      <c r="G113" s="27">
        <v>244801</v>
      </c>
    </row>
    <row r="114" spans="2:7" x14ac:dyDescent="0.3">
      <c r="B114">
        <v>124</v>
      </c>
      <c r="C114" t="s">
        <v>84</v>
      </c>
      <c r="D114">
        <v>901120943</v>
      </c>
      <c r="E114" t="s">
        <v>57</v>
      </c>
      <c r="F114" t="s">
        <v>58</v>
      </c>
      <c r="G114" s="27">
        <v>16399841</v>
      </c>
    </row>
    <row r="115" spans="2:7" x14ac:dyDescent="0.3">
      <c r="B115">
        <v>125</v>
      </c>
      <c r="C115" t="s">
        <v>86</v>
      </c>
      <c r="D115">
        <v>21527954</v>
      </c>
      <c r="E115" t="s">
        <v>57</v>
      </c>
      <c r="F115" t="s">
        <v>58</v>
      </c>
      <c r="G115" s="27">
        <v>1797000</v>
      </c>
    </row>
    <row r="116" spans="2:7" x14ac:dyDescent="0.3">
      <c r="B116">
        <v>133</v>
      </c>
      <c r="C116" t="s">
        <v>131</v>
      </c>
      <c r="D116">
        <v>52532099</v>
      </c>
      <c r="E116" t="s">
        <v>40</v>
      </c>
      <c r="F116" t="s">
        <v>41</v>
      </c>
      <c r="G116" s="27">
        <v>0</v>
      </c>
    </row>
    <row r="117" spans="2:7" x14ac:dyDescent="0.3">
      <c r="C117" t="s">
        <v>460</v>
      </c>
      <c r="D117">
        <v>1014215506</v>
      </c>
      <c r="E117" t="s">
        <v>40</v>
      </c>
      <c r="F117" t="s">
        <v>41</v>
      </c>
      <c r="G117" s="27">
        <v>0</v>
      </c>
    </row>
    <row r="118" spans="2:7" x14ac:dyDescent="0.3">
      <c r="B118">
        <v>145</v>
      </c>
      <c r="C118" t="s">
        <v>501</v>
      </c>
      <c r="D118">
        <v>91161674</v>
      </c>
      <c r="E118" t="s">
        <v>40</v>
      </c>
      <c r="F118" t="s">
        <v>288</v>
      </c>
      <c r="G118" s="27">
        <v>626666</v>
      </c>
    </row>
    <row r="119" spans="2:7" x14ac:dyDescent="0.3">
      <c r="B119">
        <v>146</v>
      </c>
      <c r="C119" t="s">
        <v>442</v>
      </c>
      <c r="D119">
        <v>900959051</v>
      </c>
      <c r="E119" t="s">
        <v>57</v>
      </c>
      <c r="F119" t="s">
        <v>135</v>
      </c>
      <c r="G119" s="27">
        <v>15700000</v>
      </c>
    </row>
    <row r="120" spans="2:7" x14ac:dyDescent="0.3">
      <c r="B120">
        <v>147</v>
      </c>
      <c r="C120" t="s">
        <v>139</v>
      </c>
      <c r="D120">
        <v>1140867241</v>
      </c>
      <c r="E120" t="s">
        <v>40</v>
      </c>
      <c r="F120" t="s">
        <v>288</v>
      </c>
      <c r="G120" s="27">
        <v>1666666</v>
      </c>
    </row>
    <row r="121" spans="2:7" x14ac:dyDescent="0.3">
      <c r="B121">
        <v>148</v>
      </c>
      <c r="C121" t="s">
        <v>493</v>
      </c>
      <c r="D121">
        <v>1001277238</v>
      </c>
      <c r="E121" t="s">
        <v>40</v>
      </c>
      <c r="F121" t="s">
        <v>288</v>
      </c>
      <c r="G121" s="27">
        <v>2500000</v>
      </c>
    </row>
    <row r="122" spans="2:7" x14ac:dyDescent="0.3">
      <c r="B122">
        <v>150</v>
      </c>
      <c r="C122" t="s">
        <v>486</v>
      </c>
      <c r="D122">
        <v>1123631697</v>
      </c>
      <c r="E122" t="s">
        <v>40</v>
      </c>
      <c r="F122" t="s">
        <v>41</v>
      </c>
      <c r="G122" s="27">
        <v>0</v>
      </c>
    </row>
    <row r="123" spans="2:7" x14ac:dyDescent="0.3">
      <c r="B123">
        <v>155</v>
      </c>
      <c r="C123" t="s">
        <v>488</v>
      </c>
      <c r="D123">
        <v>1026591918</v>
      </c>
      <c r="E123" t="s">
        <v>40</v>
      </c>
      <c r="F123" t="s">
        <v>288</v>
      </c>
      <c r="G123" s="27">
        <v>250000</v>
      </c>
    </row>
    <row r="124" spans="2:7" x14ac:dyDescent="0.3">
      <c r="B124">
        <v>157</v>
      </c>
      <c r="C124" t="s">
        <v>500</v>
      </c>
      <c r="D124">
        <v>79755746</v>
      </c>
      <c r="E124" t="s">
        <v>40</v>
      </c>
      <c r="F124" t="s">
        <v>288</v>
      </c>
      <c r="G124" s="27">
        <v>2426666</v>
      </c>
    </row>
    <row r="125" spans="2:7" x14ac:dyDescent="0.3">
      <c r="B125">
        <v>159</v>
      </c>
      <c r="C125" t="s">
        <v>490</v>
      </c>
      <c r="D125">
        <v>1033696314</v>
      </c>
      <c r="E125" t="s">
        <v>40</v>
      </c>
      <c r="F125" t="s">
        <v>288</v>
      </c>
      <c r="G125" s="27">
        <v>8583333</v>
      </c>
    </row>
    <row r="126" spans="2:7" x14ac:dyDescent="0.3">
      <c r="B126">
        <v>160</v>
      </c>
      <c r="C126" t="s">
        <v>491</v>
      </c>
      <c r="D126">
        <v>33254128</v>
      </c>
      <c r="E126" t="s">
        <v>40</v>
      </c>
      <c r="F126" t="s">
        <v>288</v>
      </c>
      <c r="G126" s="27">
        <v>500000</v>
      </c>
    </row>
    <row r="127" spans="2:7" x14ac:dyDescent="0.3">
      <c r="B127">
        <v>162</v>
      </c>
      <c r="C127" t="s">
        <v>489</v>
      </c>
      <c r="D127">
        <v>79138055</v>
      </c>
      <c r="E127" t="s">
        <v>40</v>
      </c>
      <c r="F127" t="s">
        <v>288</v>
      </c>
      <c r="G127" s="27">
        <v>2416667</v>
      </c>
    </row>
    <row r="128" spans="2:7" x14ac:dyDescent="0.3">
      <c r="B128">
        <v>164</v>
      </c>
      <c r="C128" t="s">
        <v>429</v>
      </c>
      <c r="D128">
        <v>1026598365</v>
      </c>
      <c r="E128" t="s">
        <v>40</v>
      </c>
      <c r="F128" t="s">
        <v>288</v>
      </c>
      <c r="G128" s="27">
        <v>83334</v>
      </c>
    </row>
    <row r="129" spans="2:7" x14ac:dyDescent="0.3">
      <c r="B129">
        <v>169</v>
      </c>
      <c r="C129" t="s">
        <v>473</v>
      </c>
      <c r="D129">
        <v>899999230</v>
      </c>
      <c r="E129" t="s">
        <v>57</v>
      </c>
      <c r="F129" t="s">
        <v>474</v>
      </c>
      <c r="G129" s="27">
        <v>99131210</v>
      </c>
    </row>
    <row r="130" spans="2:7" x14ac:dyDescent="0.3">
      <c r="B130">
        <v>172</v>
      </c>
      <c r="C130" t="s">
        <v>495</v>
      </c>
      <c r="D130">
        <v>1026580275</v>
      </c>
      <c r="E130" t="s">
        <v>40</v>
      </c>
      <c r="F130" t="s">
        <v>288</v>
      </c>
      <c r="G130" s="27">
        <v>83333</v>
      </c>
    </row>
    <row r="131" spans="2:7" x14ac:dyDescent="0.3">
      <c r="B131">
        <v>173</v>
      </c>
      <c r="C131" t="s">
        <v>449</v>
      </c>
      <c r="D131">
        <v>901100455</v>
      </c>
      <c r="E131" t="s">
        <v>190</v>
      </c>
      <c r="F131" t="s">
        <v>450</v>
      </c>
      <c r="G131" s="27">
        <v>1564050000</v>
      </c>
    </row>
    <row r="132" spans="2:7" x14ac:dyDescent="0.3">
      <c r="B132">
        <v>179</v>
      </c>
      <c r="C132" t="s">
        <v>506</v>
      </c>
      <c r="D132">
        <v>9138355</v>
      </c>
      <c r="E132" t="s">
        <v>40</v>
      </c>
      <c r="F132" t="s">
        <v>41</v>
      </c>
      <c r="G132" s="27">
        <v>0</v>
      </c>
    </row>
    <row r="133" spans="2:7" x14ac:dyDescent="0.3">
      <c r="B133">
        <v>180</v>
      </c>
      <c r="C133" t="s">
        <v>492</v>
      </c>
      <c r="D133">
        <v>1045739433</v>
      </c>
      <c r="E133" t="s">
        <v>40</v>
      </c>
      <c r="F133" t="s">
        <v>288</v>
      </c>
      <c r="G133" s="27">
        <v>13166667</v>
      </c>
    </row>
    <row r="134" spans="2:7" x14ac:dyDescent="0.3">
      <c r="B134">
        <v>183</v>
      </c>
      <c r="C134" t="s">
        <v>92</v>
      </c>
      <c r="D134">
        <v>830053669</v>
      </c>
      <c r="E134" t="s">
        <v>57</v>
      </c>
      <c r="F134" t="s">
        <v>58</v>
      </c>
      <c r="G134" s="27">
        <v>4917960</v>
      </c>
    </row>
    <row r="135" spans="2:7" x14ac:dyDescent="0.3">
      <c r="B135">
        <v>188</v>
      </c>
      <c r="C135" t="s">
        <v>245</v>
      </c>
      <c r="D135">
        <v>901754692</v>
      </c>
      <c r="E135" t="s">
        <v>57</v>
      </c>
      <c r="F135" t="s">
        <v>205</v>
      </c>
      <c r="G135" s="27">
        <v>794021541</v>
      </c>
    </row>
    <row r="136" spans="2:7" x14ac:dyDescent="0.3">
      <c r="B136">
        <v>190</v>
      </c>
      <c r="C136" t="s">
        <v>101</v>
      </c>
      <c r="D136">
        <v>900505401</v>
      </c>
      <c r="E136" t="s">
        <v>73</v>
      </c>
      <c r="F136" t="s">
        <v>41</v>
      </c>
      <c r="G136" s="27">
        <v>0</v>
      </c>
    </row>
    <row r="137" spans="2:7" x14ac:dyDescent="0.3">
      <c r="B137">
        <v>193</v>
      </c>
      <c r="C137" t="s">
        <v>457</v>
      </c>
      <c r="D137">
        <v>1024576228</v>
      </c>
      <c r="E137" t="s">
        <v>40</v>
      </c>
      <c r="F137" t="s">
        <v>288</v>
      </c>
      <c r="G137" s="27">
        <v>52390</v>
      </c>
    </row>
    <row r="138" spans="2:7" x14ac:dyDescent="0.3">
      <c r="B138">
        <v>194</v>
      </c>
      <c r="C138" t="s">
        <v>246</v>
      </c>
      <c r="D138">
        <v>901771880</v>
      </c>
      <c r="E138" t="s">
        <v>57</v>
      </c>
      <c r="F138" t="s">
        <v>205</v>
      </c>
      <c r="G138" s="27">
        <v>367983366</v>
      </c>
    </row>
    <row r="139" spans="2:7" x14ac:dyDescent="0.3">
      <c r="B139">
        <v>197</v>
      </c>
      <c r="C139" t="s">
        <v>259</v>
      </c>
      <c r="D139">
        <v>900812511</v>
      </c>
      <c r="E139" t="s">
        <v>73</v>
      </c>
      <c r="F139" t="s">
        <v>41</v>
      </c>
      <c r="G139" s="27">
        <v>0</v>
      </c>
    </row>
    <row r="140" spans="2:7" x14ac:dyDescent="0.3">
      <c r="B140">
        <v>200</v>
      </c>
      <c r="C140" t="s">
        <v>463</v>
      </c>
      <c r="D140">
        <v>901039835</v>
      </c>
      <c r="E140" t="s">
        <v>57</v>
      </c>
      <c r="F140" t="s">
        <v>465</v>
      </c>
      <c r="G140" s="27">
        <v>44959630</v>
      </c>
    </row>
    <row r="141" spans="2:7" x14ac:dyDescent="0.3">
      <c r="B141">
        <v>202</v>
      </c>
      <c r="C141" t="s">
        <v>63</v>
      </c>
      <c r="D141">
        <v>900091899</v>
      </c>
      <c r="E141" t="s">
        <v>57</v>
      </c>
      <c r="F141" t="s">
        <v>65</v>
      </c>
      <c r="G141" s="27">
        <v>7432011</v>
      </c>
    </row>
    <row r="142" spans="2:7" x14ac:dyDescent="0.3">
      <c r="B142">
        <v>206</v>
      </c>
      <c r="C142" t="s">
        <v>505</v>
      </c>
      <c r="D142">
        <v>1129535711</v>
      </c>
      <c r="E142" t="s">
        <v>40</v>
      </c>
      <c r="F142" t="s">
        <v>288</v>
      </c>
      <c r="G142" s="27">
        <v>2606667</v>
      </c>
    </row>
    <row r="143" spans="2:7" x14ac:dyDescent="0.3">
      <c r="B143">
        <v>207</v>
      </c>
      <c r="C143" t="s">
        <v>451</v>
      </c>
      <c r="D143">
        <v>830005066</v>
      </c>
      <c r="E143" t="s">
        <v>73</v>
      </c>
      <c r="F143" t="s">
        <v>41</v>
      </c>
      <c r="G143" s="27">
        <v>0</v>
      </c>
    </row>
    <row r="144" spans="2:7" x14ac:dyDescent="0.3">
      <c r="B144">
        <v>208</v>
      </c>
      <c r="C144" t="s">
        <v>452</v>
      </c>
      <c r="D144">
        <v>901370420</v>
      </c>
      <c r="E144" t="s">
        <v>57</v>
      </c>
      <c r="F144" t="s">
        <v>171</v>
      </c>
      <c r="G144" s="27">
        <v>8640100</v>
      </c>
    </row>
    <row r="145" spans="2:7" x14ac:dyDescent="0.3">
      <c r="B145">
        <v>209</v>
      </c>
      <c r="C145" t="s">
        <v>502</v>
      </c>
      <c r="D145">
        <v>52157968</v>
      </c>
      <c r="E145" t="s">
        <v>40</v>
      </c>
      <c r="F145" t="s">
        <v>288</v>
      </c>
      <c r="G145" s="27">
        <v>15000000</v>
      </c>
    </row>
    <row r="146" spans="2:7" x14ac:dyDescent="0.3">
      <c r="B146">
        <v>210</v>
      </c>
      <c r="C146" t="s">
        <v>458</v>
      </c>
      <c r="D146">
        <v>79867234</v>
      </c>
      <c r="E146" t="s">
        <v>40</v>
      </c>
      <c r="F146" t="s">
        <v>193</v>
      </c>
      <c r="G146" s="27">
        <v>59011410</v>
      </c>
    </row>
    <row r="147" spans="2:7" x14ac:dyDescent="0.3">
      <c r="B147">
        <v>211</v>
      </c>
      <c r="C147" t="s">
        <v>160</v>
      </c>
      <c r="D147">
        <v>1016113257</v>
      </c>
      <c r="E147" t="s">
        <v>40</v>
      </c>
      <c r="F147" t="s">
        <v>41</v>
      </c>
      <c r="G147" s="27">
        <v>0</v>
      </c>
    </row>
    <row r="148" spans="2:7" x14ac:dyDescent="0.3">
      <c r="B148">
        <v>214</v>
      </c>
      <c r="C148" t="s">
        <v>478</v>
      </c>
      <c r="D148">
        <v>901352122</v>
      </c>
      <c r="E148" t="s">
        <v>57</v>
      </c>
      <c r="F148" t="s">
        <v>479</v>
      </c>
      <c r="G148" s="27">
        <v>34630953</v>
      </c>
    </row>
    <row r="149" spans="2:7" x14ac:dyDescent="0.3">
      <c r="B149">
        <v>216</v>
      </c>
      <c r="C149" t="s">
        <v>503</v>
      </c>
      <c r="D149">
        <v>6774179</v>
      </c>
      <c r="E149" t="s">
        <v>40</v>
      </c>
      <c r="F149" t="s">
        <v>436</v>
      </c>
      <c r="G149" s="27">
        <v>9847060</v>
      </c>
    </row>
    <row r="150" spans="2:7" x14ac:dyDescent="0.3">
      <c r="B150">
        <v>217</v>
      </c>
      <c r="C150" t="s">
        <v>461</v>
      </c>
      <c r="D150">
        <v>830095614</v>
      </c>
      <c r="E150" t="s">
        <v>57</v>
      </c>
      <c r="F150" t="s">
        <v>88</v>
      </c>
      <c r="G150" s="27">
        <v>283172400</v>
      </c>
    </row>
    <row r="151" spans="2:7" x14ac:dyDescent="0.3">
      <c r="B151">
        <v>218</v>
      </c>
      <c r="C151" t="s">
        <v>462</v>
      </c>
      <c r="D151">
        <v>830032102</v>
      </c>
      <c r="E151" t="s">
        <v>190</v>
      </c>
      <c r="F151" t="s">
        <v>88</v>
      </c>
      <c r="G151" s="27">
        <v>188296786</v>
      </c>
    </row>
    <row r="152" spans="2:7" x14ac:dyDescent="0.3">
      <c r="B152">
        <v>219</v>
      </c>
      <c r="C152" t="s">
        <v>452</v>
      </c>
      <c r="D152">
        <v>901370420</v>
      </c>
      <c r="E152" t="s">
        <v>73</v>
      </c>
      <c r="F152" t="s">
        <v>41</v>
      </c>
      <c r="G152" s="27">
        <v>0</v>
      </c>
    </row>
    <row r="153" spans="2:7" x14ac:dyDescent="0.3">
      <c r="B153">
        <v>221</v>
      </c>
      <c r="C153" t="s">
        <v>156</v>
      </c>
      <c r="D153">
        <v>900088976</v>
      </c>
      <c r="E153" t="s">
        <v>57</v>
      </c>
      <c r="F153" t="s">
        <v>159</v>
      </c>
      <c r="G153" s="27">
        <v>38000000</v>
      </c>
    </row>
    <row r="154" spans="2:7" x14ac:dyDescent="0.3">
      <c r="B154">
        <v>222</v>
      </c>
      <c r="C154" t="s">
        <v>444</v>
      </c>
      <c r="D154">
        <v>900380303</v>
      </c>
      <c r="E154" t="s">
        <v>57</v>
      </c>
      <c r="F154" t="s">
        <v>159</v>
      </c>
      <c r="G154" s="27">
        <v>38000000</v>
      </c>
    </row>
    <row r="155" spans="2:7" x14ac:dyDescent="0.3">
      <c r="B155">
        <v>223</v>
      </c>
      <c r="C155" t="s">
        <v>448</v>
      </c>
      <c r="D155">
        <v>1001804609</v>
      </c>
      <c r="E155" t="s">
        <v>40</v>
      </c>
      <c r="F155" t="s">
        <v>288</v>
      </c>
      <c r="G155" s="27">
        <v>6272100</v>
      </c>
    </row>
    <row r="156" spans="2:7" x14ac:dyDescent="0.3">
      <c r="B156">
        <v>225</v>
      </c>
      <c r="C156" t="s">
        <v>289</v>
      </c>
      <c r="D156">
        <v>1052096060</v>
      </c>
      <c r="E156" t="s">
        <v>40</v>
      </c>
      <c r="F156" t="s">
        <v>288</v>
      </c>
      <c r="G156" s="27">
        <v>3306667</v>
      </c>
    </row>
    <row r="157" spans="2:7" x14ac:dyDescent="0.3">
      <c r="B157">
        <v>226</v>
      </c>
      <c r="C157" t="s">
        <v>262</v>
      </c>
      <c r="D157">
        <v>1140861182</v>
      </c>
      <c r="E157" t="s">
        <v>40</v>
      </c>
      <c r="F157" t="s">
        <v>288</v>
      </c>
      <c r="G157" s="27">
        <v>2133333</v>
      </c>
    </row>
    <row r="158" spans="2:7" x14ac:dyDescent="0.3">
      <c r="B158">
        <v>228</v>
      </c>
      <c r="C158" t="s">
        <v>287</v>
      </c>
      <c r="D158">
        <v>1047390554</v>
      </c>
      <c r="E158" t="s">
        <v>40</v>
      </c>
      <c r="F158" t="s">
        <v>288</v>
      </c>
      <c r="G158" s="27">
        <v>4166667</v>
      </c>
    </row>
    <row r="159" spans="2:7" x14ac:dyDescent="0.3">
      <c r="B159">
        <v>230</v>
      </c>
      <c r="C159" t="s">
        <v>209</v>
      </c>
      <c r="D159">
        <v>901785289</v>
      </c>
      <c r="E159" t="s">
        <v>57</v>
      </c>
      <c r="F159" t="s">
        <v>208</v>
      </c>
      <c r="G159" s="27">
        <v>224782729</v>
      </c>
    </row>
    <row r="160" spans="2:7" x14ac:dyDescent="0.3">
      <c r="B160">
        <v>238</v>
      </c>
      <c r="C160" t="s">
        <v>206</v>
      </c>
      <c r="D160">
        <v>901785120</v>
      </c>
      <c r="E160" t="s">
        <v>73</v>
      </c>
      <c r="F160" t="s">
        <v>41</v>
      </c>
      <c r="G160" s="27">
        <v>0</v>
      </c>
    </row>
    <row r="161" spans="2:7" x14ac:dyDescent="0.3">
      <c r="E161" t="s">
        <v>57</v>
      </c>
      <c r="F161" t="s">
        <v>208</v>
      </c>
      <c r="G161" s="27">
        <v>43134844</v>
      </c>
    </row>
    <row r="162" spans="2:7" x14ac:dyDescent="0.3">
      <c r="B162">
        <v>241</v>
      </c>
      <c r="C162" t="s">
        <v>475</v>
      </c>
      <c r="D162">
        <v>890301886</v>
      </c>
      <c r="E162" t="s">
        <v>73</v>
      </c>
      <c r="F162" t="s">
        <v>41</v>
      </c>
      <c r="G162" s="27">
        <v>0</v>
      </c>
    </row>
    <row r="163" spans="2:7" x14ac:dyDescent="0.3">
      <c r="B163">
        <v>243</v>
      </c>
      <c r="C163" t="s">
        <v>447</v>
      </c>
      <c r="D163">
        <v>93394698</v>
      </c>
      <c r="E163" t="s">
        <v>40</v>
      </c>
      <c r="F163" t="s">
        <v>288</v>
      </c>
      <c r="G163" s="27">
        <v>630000</v>
      </c>
    </row>
    <row r="164" spans="2:7" x14ac:dyDescent="0.3">
      <c r="B164">
        <v>245</v>
      </c>
      <c r="C164" t="s">
        <v>456</v>
      </c>
      <c r="D164">
        <v>900206910</v>
      </c>
      <c r="E164" t="s">
        <v>73</v>
      </c>
      <c r="F164" t="s">
        <v>41</v>
      </c>
      <c r="G164" s="27">
        <v>0</v>
      </c>
    </row>
    <row r="165" spans="2:7" x14ac:dyDescent="0.3">
      <c r="B165">
        <v>104948</v>
      </c>
      <c r="C165" t="s">
        <v>60</v>
      </c>
      <c r="D165">
        <v>811009788</v>
      </c>
      <c r="E165" t="s">
        <v>57</v>
      </c>
      <c r="F165" t="s">
        <v>100</v>
      </c>
      <c r="G165" s="27">
        <v>3871573</v>
      </c>
    </row>
    <row r="166" spans="2:7" x14ac:dyDescent="0.3">
      <c r="B166">
        <v>105518</v>
      </c>
      <c r="C166" t="s">
        <v>48</v>
      </c>
      <c r="D166">
        <v>79461114</v>
      </c>
      <c r="E166" t="s">
        <v>40</v>
      </c>
      <c r="F166" t="s">
        <v>41</v>
      </c>
      <c r="G166" s="27">
        <v>0</v>
      </c>
    </row>
    <row r="167" spans="2:7" x14ac:dyDescent="0.3">
      <c r="C167" t="s">
        <v>47</v>
      </c>
      <c r="D167">
        <v>80053177</v>
      </c>
      <c r="E167" t="s">
        <v>40</v>
      </c>
      <c r="F167" t="s">
        <v>41</v>
      </c>
      <c r="G167" s="27">
        <v>0</v>
      </c>
    </row>
    <row r="168" spans="2:7" x14ac:dyDescent="0.3">
      <c r="C168" t="s">
        <v>45</v>
      </c>
      <c r="D168">
        <v>80882849</v>
      </c>
      <c r="E168" t="s">
        <v>40</v>
      </c>
      <c r="F168" t="s">
        <v>41</v>
      </c>
      <c r="G168" s="27">
        <v>0</v>
      </c>
    </row>
    <row r="169" spans="2:7" x14ac:dyDescent="0.3">
      <c r="C169" t="s">
        <v>46</v>
      </c>
      <c r="D169">
        <v>83116393</v>
      </c>
      <c r="E169" t="s">
        <v>40</v>
      </c>
      <c r="F169" t="s">
        <v>41</v>
      </c>
      <c r="G169" s="27">
        <v>0</v>
      </c>
    </row>
    <row r="170" spans="2:7" x14ac:dyDescent="0.3">
      <c r="C170" t="s">
        <v>50</v>
      </c>
      <c r="D170">
        <v>80156502</v>
      </c>
      <c r="E170" t="s">
        <v>40</v>
      </c>
      <c r="F170" t="s">
        <v>41</v>
      </c>
      <c r="G170" s="27">
        <v>0</v>
      </c>
    </row>
    <row r="171" spans="2:7" x14ac:dyDescent="0.3">
      <c r="C171" t="s">
        <v>49</v>
      </c>
      <c r="D171">
        <v>51964000</v>
      </c>
      <c r="E171" t="s">
        <v>40</v>
      </c>
      <c r="F171" t="s">
        <v>41</v>
      </c>
      <c r="G171" s="27">
        <v>0</v>
      </c>
    </row>
    <row r="172" spans="2:7" x14ac:dyDescent="0.3">
      <c r="C172" t="s">
        <v>43</v>
      </c>
      <c r="D172">
        <v>19332569</v>
      </c>
      <c r="E172" t="s">
        <v>40</v>
      </c>
      <c r="F172" t="s">
        <v>41</v>
      </c>
      <c r="G172" s="27">
        <v>0</v>
      </c>
    </row>
    <row r="173" spans="2:7" x14ac:dyDescent="0.3">
      <c r="B173">
        <v>105619</v>
      </c>
      <c r="C173" t="s">
        <v>37</v>
      </c>
      <c r="D173">
        <v>899999115</v>
      </c>
      <c r="E173" t="s">
        <v>40</v>
      </c>
      <c r="F173" t="s">
        <v>41</v>
      </c>
      <c r="G173" s="27">
        <v>0</v>
      </c>
    </row>
    <row r="174" spans="2:7" x14ac:dyDescent="0.3">
      <c r="B174">
        <v>105622</v>
      </c>
      <c r="C174" t="s">
        <v>37</v>
      </c>
      <c r="D174">
        <v>899999115</v>
      </c>
      <c r="E174" t="s">
        <v>40</v>
      </c>
      <c r="F174" t="s">
        <v>41</v>
      </c>
      <c r="G174" s="27">
        <v>0</v>
      </c>
    </row>
    <row r="175" spans="2:7" x14ac:dyDescent="0.3">
      <c r="B175">
        <v>105623</v>
      </c>
      <c r="C175" t="s">
        <v>42</v>
      </c>
      <c r="D175">
        <v>860063875</v>
      </c>
      <c r="E175" t="s">
        <v>40</v>
      </c>
      <c r="F175" t="s">
        <v>41</v>
      </c>
      <c r="G175" s="27">
        <v>0</v>
      </c>
    </row>
    <row r="176" spans="2:7" x14ac:dyDescent="0.3">
      <c r="B176">
        <v>110241</v>
      </c>
      <c r="C176" t="s">
        <v>70</v>
      </c>
      <c r="D176">
        <v>860067479</v>
      </c>
      <c r="E176" t="s">
        <v>57</v>
      </c>
      <c r="F176" t="s">
        <v>58</v>
      </c>
      <c r="G176" s="27">
        <v>1041269</v>
      </c>
    </row>
    <row r="177" spans="1:7" x14ac:dyDescent="0.3">
      <c r="A177" s="24" t="s">
        <v>564</v>
      </c>
      <c r="B177" s="24"/>
      <c r="C177" s="24"/>
      <c r="D177" s="24"/>
      <c r="E177" s="24"/>
      <c r="F177" s="24"/>
      <c r="G177" s="28">
        <v>3982978150</v>
      </c>
    </row>
    <row r="178" spans="1:7" x14ac:dyDescent="0.3">
      <c r="A178">
        <v>2024</v>
      </c>
      <c r="B178">
        <v>2</v>
      </c>
      <c r="C178" t="s">
        <v>133</v>
      </c>
      <c r="D178">
        <v>1065641911</v>
      </c>
      <c r="E178" t="s">
        <v>40</v>
      </c>
      <c r="F178" t="s">
        <v>135</v>
      </c>
      <c r="G178" s="27">
        <v>3724000</v>
      </c>
    </row>
    <row r="179" spans="1:7" x14ac:dyDescent="0.3">
      <c r="B179">
        <v>4</v>
      </c>
      <c r="C179" t="s">
        <v>272</v>
      </c>
      <c r="D179">
        <v>9147584</v>
      </c>
      <c r="E179" t="s">
        <v>40</v>
      </c>
      <c r="F179" t="s">
        <v>41</v>
      </c>
      <c r="G179" s="27">
        <v>0</v>
      </c>
    </row>
    <row r="180" spans="1:7" x14ac:dyDescent="0.3">
      <c r="B180">
        <v>5</v>
      </c>
      <c r="C180" t="s">
        <v>74</v>
      </c>
      <c r="D180">
        <v>860066942</v>
      </c>
      <c r="E180" t="s">
        <v>40</v>
      </c>
      <c r="F180" t="s">
        <v>41</v>
      </c>
      <c r="G180" s="27">
        <v>0</v>
      </c>
    </row>
    <row r="181" spans="1:7" x14ac:dyDescent="0.3">
      <c r="B181">
        <v>6</v>
      </c>
      <c r="C181" t="s">
        <v>74</v>
      </c>
      <c r="D181">
        <v>860066942</v>
      </c>
      <c r="E181" t="s">
        <v>57</v>
      </c>
      <c r="F181" t="s">
        <v>130</v>
      </c>
      <c r="G181" s="27">
        <v>130000</v>
      </c>
    </row>
    <row r="182" spans="1:7" x14ac:dyDescent="0.3">
      <c r="C182" t="s">
        <v>273</v>
      </c>
      <c r="D182">
        <v>1030583811</v>
      </c>
      <c r="E182" t="s">
        <v>40</v>
      </c>
      <c r="F182" t="s">
        <v>41</v>
      </c>
      <c r="G182" s="27">
        <v>0</v>
      </c>
    </row>
    <row r="183" spans="1:7" x14ac:dyDescent="0.3">
      <c r="B183">
        <v>13</v>
      </c>
      <c r="C183" t="s">
        <v>305</v>
      </c>
      <c r="D183">
        <v>80763598</v>
      </c>
      <c r="E183" t="s">
        <v>40</v>
      </c>
      <c r="F183" t="s">
        <v>278</v>
      </c>
      <c r="G183" s="27">
        <v>96100</v>
      </c>
    </row>
    <row r="184" spans="1:7" x14ac:dyDescent="0.3">
      <c r="B184">
        <v>15</v>
      </c>
      <c r="C184" t="s">
        <v>306</v>
      </c>
      <c r="D184">
        <v>39722169</v>
      </c>
      <c r="E184" t="s">
        <v>40</v>
      </c>
      <c r="F184" t="s">
        <v>278</v>
      </c>
      <c r="G184" s="27">
        <v>288300</v>
      </c>
    </row>
    <row r="185" spans="1:7" x14ac:dyDescent="0.3">
      <c r="B185">
        <v>19</v>
      </c>
      <c r="C185" t="s">
        <v>247</v>
      </c>
      <c r="D185">
        <v>52844049</v>
      </c>
      <c r="E185" t="s">
        <v>40</v>
      </c>
      <c r="F185" t="s">
        <v>205</v>
      </c>
      <c r="G185" s="27">
        <v>0</v>
      </c>
    </row>
    <row r="186" spans="1:7" x14ac:dyDescent="0.3">
      <c r="B186">
        <v>20</v>
      </c>
      <c r="C186" t="s">
        <v>196</v>
      </c>
      <c r="D186">
        <v>860011153</v>
      </c>
      <c r="E186" t="s">
        <v>57</v>
      </c>
      <c r="F186" t="s">
        <v>565</v>
      </c>
      <c r="G186" s="27">
        <v>9928600</v>
      </c>
    </row>
    <row r="187" spans="1:7" x14ac:dyDescent="0.3">
      <c r="B187">
        <v>21</v>
      </c>
      <c r="C187" t="s">
        <v>274</v>
      </c>
      <c r="D187">
        <v>1016090833</v>
      </c>
      <c r="E187" t="s">
        <v>40</v>
      </c>
      <c r="F187" t="s">
        <v>41</v>
      </c>
      <c r="G187" s="27">
        <v>0</v>
      </c>
    </row>
    <row r="188" spans="1:7" x14ac:dyDescent="0.3">
      <c r="F188" t="s">
        <v>565</v>
      </c>
      <c r="G188" s="27">
        <v>100000</v>
      </c>
    </row>
    <row r="189" spans="1:7" x14ac:dyDescent="0.3">
      <c r="B189">
        <v>22</v>
      </c>
      <c r="C189" t="s">
        <v>275</v>
      </c>
      <c r="D189">
        <v>79257489</v>
      </c>
      <c r="E189" t="s">
        <v>40</v>
      </c>
      <c r="F189" t="s">
        <v>276</v>
      </c>
      <c r="G189" s="27">
        <v>672700</v>
      </c>
    </row>
    <row r="190" spans="1:7" x14ac:dyDescent="0.3">
      <c r="B190">
        <v>27</v>
      </c>
      <c r="C190" t="s">
        <v>277</v>
      </c>
      <c r="D190">
        <v>1047427434</v>
      </c>
      <c r="E190" t="s">
        <v>40</v>
      </c>
      <c r="F190" t="s">
        <v>278</v>
      </c>
      <c r="G190" s="27">
        <v>1260000</v>
      </c>
    </row>
    <row r="191" spans="1:7" x14ac:dyDescent="0.3">
      <c r="B191">
        <v>28</v>
      </c>
      <c r="C191" t="s">
        <v>293</v>
      </c>
      <c r="D191">
        <v>53006011</v>
      </c>
      <c r="E191" t="s">
        <v>40</v>
      </c>
      <c r="F191" t="s">
        <v>41</v>
      </c>
      <c r="G191" s="27">
        <v>0</v>
      </c>
    </row>
    <row r="192" spans="1:7" x14ac:dyDescent="0.3">
      <c r="B192">
        <v>31</v>
      </c>
      <c r="C192" t="s">
        <v>279</v>
      </c>
      <c r="D192">
        <v>79245793</v>
      </c>
      <c r="E192" t="s">
        <v>40</v>
      </c>
      <c r="F192" t="s">
        <v>41</v>
      </c>
      <c r="G192" s="27">
        <v>0</v>
      </c>
    </row>
    <row r="193" spans="2:7" x14ac:dyDescent="0.3">
      <c r="B193">
        <v>32</v>
      </c>
      <c r="C193" t="s">
        <v>139</v>
      </c>
      <c r="D193">
        <v>1140867241</v>
      </c>
      <c r="E193" t="s">
        <v>40</v>
      </c>
      <c r="F193" t="s">
        <v>130</v>
      </c>
      <c r="G193" s="27">
        <v>3033333</v>
      </c>
    </row>
    <row r="194" spans="2:7" x14ac:dyDescent="0.3">
      <c r="C194" t="s">
        <v>196</v>
      </c>
      <c r="D194">
        <v>860011153</v>
      </c>
      <c r="E194" t="s">
        <v>57</v>
      </c>
      <c r="F194" t="s">
        <v>565</v>
      </c>
      <c r="G194" s="27">
        <v>2821700</v>
      </c>
    </row>
    <row r="195" spans="2:7" x14ac:dyDescent="0.3">
      <c r="B195">
        <v>34</v>
      </c>
      <c r="C195" t="s">
        <v>280</v>
      </c>
      <c r="D195">
        <v>14258168</v>
      </c>
      <c r="E195" t="s">
        <v>40</v>
      </c>
      <c r="F195" t="s">
        <v>276</v>
      </c>
      <c r="G195" s="27">
        <v>96100</v>
      </c>
    </row>
    <row r="196" spans="2:7" x14ac:dyDescent="0.3">
      <c r="C196" t="s">
        <v>196</v>
      </c>
      <c r="D196">
        <v>860011153</v>
      </c>
      <c r="E196" t="s">
        <v>57</v>
      </c>
      <c r="F196" t="s">
        <v>565</v>
      </c>
      <c r="G196" s="27">
        <v>3844400</v>
      </c>
    </row>
    <row r="197" spans="2:7" x14ac:dyDescent="0.3">
      <c r="B197">
        <v>44</v>
      </c>
      <c r="C197" t="s">
        <v>281</v>
      </c>
      <c r="D197">
        <v>79765033</v>
      </c>
      <c r="E197" t="s">
        <v>40</v>
      </c>
      <c r="F197" t="s">
        <v>565</v>
      </c>
      <c r="G197" s="27">
        <v>0</v>
      </c>
    </row>
    <row r="198" spans="2:7" x14ac:dyDescent="0.3">
      <c r="C198" t="s">
        <v>304</v>
      </c>
      <c r="D198">
        <v>80232537</v>
      </c>
      <c r="E198" t="s">
        <v>40</v>
      </c>
      <c r="F198" t="s">
        <v>565</v>
      </c>
      <c r="G198" s="27">
        <v>0</v>
      </c>
    </row>
    <row r="199" spans="2:7" x14ac:dyDescent="0.3">
      <c r="B199">
        <v>45</v>
      </c>
      <c r="C199" t="s">
        <v>437</v>
      </c>
      <c r="D199">
        <v>1026575012</v>
      </c>
      <c r="E199" t="s">
        <v>40</v>
      </c>
      <c r="F199" t="s">
        <v>41</v>
      </c>
      <c r="G199" s="27">
        <v>0</v>
      </c>
    </row>
    <row r="200" spans="2:7" x14ac:dyDescent="0.3">
      <c r="B200">
        <v>46</v>
      </c>
      <c r="C200" t="s">
        <v>294</v>
      </c>
      <c r="D200">
        <v>9140998</v>
      </c>
      <c r="E200" t="s">
        <v>40</v>
      </c>
      <c r="F200" t="s">
        <v>565</v>
      </c>
      <c r="G200" s="27">
        <v>158767</v>
      </c>
    </row>
    <row r="201" spans="2:7" x14ac:dyDescent="0.3">
      <c r="B201">
        <v>51</v>
      </c>
      <c r="C201" t="s">
        <v>262</v>
      </c>
      <c r="D201">
        <v>1140861182</v>
      </c>
      <c r="E201" t="s">
        <v>40</v>
      </c>
      <c r="F201" t="s">
        <v>41</v>
      </c>
      <c r="G201" s="27">
        <v>0</v>
      </c>
    </row>
    <row r="202" spans="2:7" x14ac:dyDescent="0.3">
      <c r="B202">
        <v>52</v>
      </c>
      <c r="C202" t="s">
        <v>283</v>
      </c>
      <c r="D202">
        <v>80115483</v>
      </c>
      <c r="E202" t="s">
        <v>40</v>
      </c>
      <c r="F202" t="s">
        <v>565</v>
      </c>
      <c r="G202" s="27">
        <v>220000</v>
      </c>
    </row>
    <row r="203" spans="2:7" x14ac:dyDescent="0.3">
      <c r="B203">
        <v>53</v>
      </c>
      <c r="C203" t="s">
        <v>282</v>
      </c>
      <c r="D203">
        <v>80739899</v>
      </c>
      <c r="E203" t="s">
        <v>40</v>
      </c>
      <c r="F203" t="s">
        <v>58</v>
      </c>
      <c r="G203" s="27">
        <v>3833334</v>
      </c>
    </row>
    <row r="204" spans="2:7" x14ac:dyDescent="0.3">
      <c r="B204">
        <v>54</v>
      </c>
      <c r="C204" t="s">
        <v>295</v>
      </c>
      <c r="D204">
        <v>1140843788</v>
      </c>
      <c r="E204" t="s">
        <v>40</v>
      </c>
      <c r="F204" t="s">
        <v>296</v>
      </c>
      <c r="G204" s="27">
        <v>1</v>
      </c>
    </row>
    <row r="205" spans="2:7" x14ac:dyDescent="0.3">
      <c r="B205">
        <v>55</v>
      </c>
      <c r="C205" t="s">
        <v>87</v>
      </c>
      <c r="D205">
        <v>800084523</v>
      </c>
      <c r="E205" t="s">
        <v>57</v>
      </c>
      <c r="F205" t="s">
        <v>88</v>
      </c>
      <c r="G205" s="27">
        <v>4873302</v>
      </c>
    </row>
    <row r="206" spans="2:7" x14ac:dyDescent="0.3">
      <c r="B206">
        <v>60</v>
      </c>
      <c r="C206" t="s">
        <v>284</v>
      </c>
      <c r="D206">
        <v>1001897394</v>
      </c>
      <c r="E206" t="s">
        <v>40</v>
      </c>
      <c r="F206" t="s">
        <v>565</v>
      </c>
      <c r="G206" s="27">
        <v>1164267</v>
      </c>
    </row>
    <row r="207" spans="2:7" x14ac:dyDescent="0.3">
      <c r="B207">
        <v>61</v>
      </c>
      <c r="C207" t="s">
        <v>313</v>
      </c>
      <c r="D207">
        <v>1016014521</v>
      </c>
      <c r="E207" t="s">
        <v>40</v>
      </c>
      <c r="F207" t="s">
        <v>565</v>
      </c>
      <c r="G207" s="27">
        <v>3266667</v>
      </c>
    </row>
    <row r="208" spans="2:7" x14ac:dyDescent="0.3">
      <c r="B208">
        <v>62</v>
      </c>
      <c r="C208" t="s">
        <v>74</v>
      </c>
      <c r="D208">
        <v>860066942</v>
      </c>
      <c r="E208" t="s">
        <v>40</v>
      </c>
      <c r="F208" t="s">
        <v>41</v>
      </c>
      <c r="G208" s="27">
        <v>0</v>
      </c>
    </row>
    <row r="209" spans="2:7" x14ac:dyDescent="0.3">
      <c r="B209">
        <v>63</v>
      </c>
      <c r="C209" t="s">
        <v>74</v>
      </c>
      <c r="D209">
        <v>860066942</v>
      </c>
      <c r="E209" t="s">
        <v>57</v>
      </c>
      <c r="F209" t="s">
        <v>130</v>
      </c>
      <c r="G209" s="27">
        <v>130000</v>
      </c>
    </row>
    <row r="210" spans="2:7" x14ac:dyDescent="0.3">
      <c r="B210">
        <v>64</v>
      </c>
      <c r="C210" t="s">
        <v>301</v>
      </c>
      <c r="D210">
        <v>13520296</v>
      </c>
      <c r="E210" t="s">
        <v>40</v>
      </c>
      <c r="F210" t="s">
        <v>565</v>
      </c>
      <c r="G210" s="27">
        <v>1266667</v>
      </c>
    </row>
    <row r="211" spans="2:7" x14ac:dyDescent="0.3">
      <c r="B211">
        <v>65</v>
      </c>
      <c r="C211" t="s">
        <v>298</v>
      </c>
      <c r="D211">
        <v>1030667856</v>
      </c>
      <c r="E211" t="s">
        <v>40</v>
      </c>
      <c r="F211" t="s">
        <v>300</v>
      </c>
      <c r="G211" s="27">
        <v>2880000</v>
      </c>
    </row>
    <row r="212" spans="2:7" x14ac:dyDescent="0.3">
      <c r="B212">
        <v>68</v>
      </c>
      <c r="C212" t="s">
        <v>315</v>
      </c>
      <c r="D212">
        <v>1016019711</v>
      </c>
      <c r="E212" t="s">
        <v>40</v>
      </c>
      <c r="F212" t="s">
        <v>41</v>
      </c>
      <c r="G212" s="27">
        <v>0</v>
      </c>
    </row>
    <row r="213" spans="2:7" x14ac:dyDescent="0.3">
      <c r="B213">
        <v>74</v>
      </c>
      <c r="C213" t="s">
        <v>285</v>
      </c>
      <c r="D213">
        <v>900810120</v>
      </c>
      <c r="E213" t="s">
        <v>57</v>
      </c>
      <c r="F213" t="s">
        <v>286</v>
      </c>
      <c r="G213" s="27">
        <v>2535410</v>
      </c>
    </row>
    <row r="214" spans="2:7" x14ac:dyDescent="0.3">
      <c r="B214">
        <v>79</v>
      </c>
      <c r="C214" t="s">
        <v>165</v>
      </c>
      <c r="D214">
        <v>1013099718</v>
      </c>
      <c r="E214" t="s">
        <v>40</v>
      </c>
      <c r="F214" t="s">
        <v>41</v>
      </c>
      <c r="G214" s="27">
        <v>0</v>
      </c>
    </row>
    <row r="215" spans="2:7" x14ac:dyDescent="0.3">
      <c r="B215">
        <v>80</v>
      </c>
      <c r="C215" t="s">
        <v>297</v>
      </c>
      <c r="D215">
        <v>1053774899</v>
      </c>
      <c r="E215" t="s">
        <v>40</v>
      </c>
      <c r="F215" t="s">
        <v>41</v>
      </c>
      <c r="G215" s="27">
        <v>0</v>
      </c>
    </row>
    <row r="216" spans="2:7" x14ac:dyDescent="0.3">
      <c r="B216">
        <v>81</v>
      </c>
      <c r="C216" t="s">
        <v>197</v>
      </c>
      <c r="D216">
        <v>1098672831</v>
      </c>
      <c r="E216" t="s">
        <v>40</v>
      </c>
      <c r="F216" t="s">
        <v>565</v>
      </c>
      <c r="G216" s="27">
        <v>1986134</v>
      </c>
    </row>
    <row r="217" spans="2:7" x14ac:dyDescent="0.3">
      <c r="B217">
        <v>82</v>
      </c>
      <c r="C217" t="s">
        <v>215</v>
      </c>
      <c r="D217">
        <v>1018469343</v>
      </c>
      <c r="E217" t="s">
        <v>40</v>
      </c>
      <c r="F217" t="s">
        <v>41</v>
      </c>
      <c r="G217" s="27">
        <v>0</v>
      </c>
    </row>
    <row r="218" spans="2:7" x14ac:dyDescent="0.3">
      <c r="B218">
        <v>84</v>
      </c>
      <c r="C218" t="s">
        <v>219</v>
      </c>
      <c r="D218">
        <v>1052993997</v>
      </c>
      <c r="E218" t="s">
        <v>40</v>
      </c>
      <c r="F218" t="s">
        <v>565</v>
      </c>
      <c r="G218" s="27">
        <v>233333</v>
      </c>
    </row>
    <row r="219" spans="2:7" x14ac:dyDescent="0.3">
      <c r="B219">
        <v>85</v>
      </c>
      <c r="C219" t="s">
        <v>89</v>
      </c>
      <c r="D219">
        <v>800206442</v>
      </c>
      <c r="E219" t="s">
        <v>57</v>
      </c>
      <c r="F219" t="s">
        <v>83</v>
      </c>
      <c r="G219" s="27">
        <v>1581484</v>
      </c>
    </row>
    <row r="220" spans="2:7" x14ac:dyDescent="0.3">
      <c r="C220" t="s">
        <v>87</v>
      </c>
      <c r="D220">
        <v>800084523</v>
      </c>
      <c r="E220" t="s">
        <v>73</v>
      </c>
      <c r="F220" t="s">
        <v>41</v>
      </c>
      <c r="G220" s="27">
        <v>0</v>
      </c>
    </row>
    <row r="221" spans="2:7" x14ac:dyDescent="0.3">
      <c r="B221">
        <v>87</v>
      </c>
      <c r="C221" t="s">
        <v>302</v>
      </c>
      <c r="D221">
        <v>1065635174</v>
      </c>
      <c r="E221" t="s">
        <v>40</v>
      </c>
      <c r="F221" t="s">
        <v>41</v>
      </c>
      <c r="G221" s="27">
        <v>0</v>
      </c>
    </row>
    <row r="222" spans="2:7" x14ac:dyDescent="0.3">
      <c r="B222">
        <v>88</v>
      </c>
      <c r="C222" t="s">
        <v>290</v>
      </c>
      <c r="D222">
        <v>1047462010</v>
      </c>
      <c r="E222" t="s">
        <v>40</v>
      </c>
      <c r="F222" t="s">
        <v>41</v>
      </c>
      <c r="G222" s="27">
        <v>0</v>
      </c>
    </row>
    <row r="223" spans="2:7" x14ac:dyDescent="0.3">
      <c r="B223">
        <v>90</v>
      </c>
      <c r="C223" t="s">
        <v>137</v>
      </c>
      <c r="D223">
        <v>7174336</v>
      </c>
      <c r="E223" t="s">
        <v>40</v>
      </c>
      <c r="F223" t="s">
        <v>565</v>
      </c>
      <c r="G223" s="27">
        <v>1500001</v>
      </c>
    </row>
    <row r="224" spans="2:7" x14ac:dyDescent="0.3">
      <c r="B224">
        <v>91</v>
      </c>
      <c r="C224" t="s">
        <v>136</v>
      </c>
      <c r="D224">
        <v>1026554774</v>
      </c>
      <c r="E224" t="s">
        <v>40</v>
      </c>
      <c r="F224" t="s">
        <v>41</v>
      </c>
      <c r="G224" s="27">
        <v>0</v>
      </c>
    </row>
    <row r="225" spans="2:7" x14ac:dyDescent="0.3">
      <c r="B225">
        <v>92</v>
      </c>
      <c r="C225" t="s">
        <v>291</v>
      </c>
      <c r="D225">
        <v>1007539578</v>
      </c>
      <c r="E225" t="s">
        <v>40</v>
      </c>
      <c r="F225" t="s">
        <v>41</v>
      </c>
      <c r="G225" s="27">
        <v>0</v>
      </c>
    </row>
    <row r="226" spans="2:7" x14ac:dyDescent="0.3">
      <c r="B226">
        <v>93</v>
      </c>
      <c r="C226" t="s">
        <v>143</v>
      </c>
      <c r="D226">
        <v>1023962539</v>
      </c>
      <c r="E226" t="s">
        <v>40</v>
      </c>
      <c r="F226" t="s">
        <v>41</v>
      </c>
      <c r="G226" s="27">
        <v>0</v>
      </c>
    </row>
    <row r="227" spans="2:7" x14ac:dyDescent="0.3">
      <c r="B227">
        <v>96</v>
      </c>
      <c r="C227" t="s">
        <v>345</v>
      </c>
      <c r="D227">
        <v>80442207</v>
      </c>
      <c r="E227" t="s">
        <v>40</v>
      </c>
      <c r="F227" t="s">
        <v>41</v>
      </c>
      <c r="G227" s="27">
        <v>0</v>
      </c>
    </row>
    <row r="228" spans="2:7" x14ac:dyDescent="0.3">
      <c r="B228">
        <v>97</v>
      </c>
      <c r="C228" t="s">
        <v>162</v>
      </c>
      <c r="D228">
        <v>1047413222</v>
      </c>
      <c r="E228" t="s">
        <v>40</v>
      </c>
      <c r="F228" t="s">
        <v>565</v>
      </c>
      <c r="G228" s="27">
        <v>4733850</v>
      </c>
    </row>
    <row r="229" spans="2:7" x14ac:dyDescent="0.3">
      <c r="B229">
        <v>98</v>
      </c>
      <c r="C229" t="s">
        <v>144</v>
      </c>
      <c r="D229">
        <v>52954640</v>
      </c>
      <c r="E229" t="s">
        <v>40</v>
      </c>
      <c r="F229" t="s">
        <v>565</v>
      </c>
      <c r="G229" s="27">
        <v>3166667</v>
      </c>
    </row>
    <row r="230" spans="2:7" x14ac:dyDescent="0.3">
      <c r="B230">
        <v>99</v>
      </c>
      <c r="C230" t="s">
        <v>357</v>
      </c>
      <c r="D230">
        <v>79553309</v>
      </c>
      <c r="E230" t="s">
        <v>40</v>
      </c>
      <c r="F230" t="s">
        <v>41</v>
      </c>
      <c r="G230" s="27">
        <v>0</v>
      </c>
    </row>
    <row r="231" spans="2:7" x14ac:dyDescent="0.3">
      <c r="B231">
        <v>100</v>
      </c>
      <c r="C231" t="s">
        <v>351</v>
      </c>
      <c r="D231">
        <v>79580992</v>
      </c>
      <c r="E231" t="s">
        <v>40</v>
      </c>
      <c r="F231" t="s">
        <v>41</v>
      </c>
      <c r="G231" s="27">
        <v>0</v>
      </c>
    </row>
    <row r="232" spans="2:7" x14ac:dyDescent="0.3">
      <c r="B232">
        <v>101</v>
      </c>
      <c r="C232" t="s">
        <v>393</v>
      </c>
      <c r="D232">
        <v>40076543</v>
      </c>
      <c r="E232" t="s">
        <v>40</v>
      </c>
      <c r="F232" t="s">
        <v>41</v>
      </c>
      <c r="G232" s="27">
        <v>0</v>
      </c>
    </row>
    <row r="233" spans="2:7" x14ac:dyDescent="0.3">
      <c r="C233" t="s">
        <v>292</v>
      </c>
      <c r="D233">
        <v>1069230165</v>
      </c>
      <c r="E233" t="s">
        <v>40</v>
      </c>
      <c r="F233" t="s">
        <v>41</v>
      </c>
      <c r="G233" s="27">
        <v>0</v>
      </c>
    </row>
    <row r="234" spans="2:7" x14ac:dyDescent="0.3">
      <c r="B234">
        <v>103</v>
      </c>
      <c r="C234" t="s">
        <v>152</v>
      </c>
      <c r="D234">
        <v>77189807</v>
      </c>
      <c r="E234" t="s">
        <v>40</v>
      </c>
      <c r="F234" t="s">
        <v>41</v>
      </c>
      <c r="G234" s="27">
        <v>0</v>
      </c>
    </row>
    <row r="235" spans="2:7" x14ac:dyDescent="0.3">
      <c r="B235">
        <v>104</v>
      </c>
      <c r="C235" t="s">
        <v>196</v>
      </c>
      <c r="D235">
        <v>860011153</v>
      </c>
      <c r="E235" t="s">
        <v>57</v>
      </c>
      <c r="F235" t="s">
        <v>565</v>
      </c>
      <c r="G235" s="27">
        <v>37827700</v>
      </c>
    </row>
    <row r="236" spans="2:7" x14ac:dyDescent="0.3">
      <c r="B236">
        <v>105</v>
      </c>
      <c r="C236" t="s">
        <v>396</v>
      </c>
      <c r="D236">
        <v>1026560952</v>
      </c>
      <c r="E236" t="s">
        <v>40</v>
      </c>
      <c r="F236" t="s">
        <v>41</v>
      </c>
      <c r="G236" s="27">
        <v>0</v>
      </c>
    </row>
    <row r="237" spans="2:7" x14ac:dyDescent="0.3">
      <c r="B237">
        <v>106</v>
      </c>
      <c r="C237" t="s">
        <v>160</v>
      </c>
      <c r="D237">
        <v>1016113257</v>
      </c>
      <c r="E237" t="s">
        <v>40</v>
      </c>
      <c r="F237" t="s">
        <v>41</v>
      </c>
      <c r="G237" s="27">
        <v>0</v>
      </c>
    </row>
    <row r="238" spans="2:7" x14ac:dyDescent="0.3">
      <c r="B238">
        <v>107</v>
      </c>
      <c r="C238" t="s">
        <v>395</v>
      </c>
      <c r="D238">
        <v>1030559488</v>
      </c>
      <c r="E238" t="s">
        <v>40</v>
      </c>
      <c r="F238" t="s">
        <v>41</v>
      </c>
      <c r="G238" s="27">
        <v>0</v>
      </c>
    </row>
    <row r="239" spans="2:7" x14ac:dyDescent="0.3">
      <c r="B239">
        <v>108</v>
      </c>
      <c r="C239" t="s">
        <v>385</v>
      </c>
      <c r="D239">
        <v>1052969351</v>
      </c>
      <c r="E239" t="s">
        <v>40</v>
      </c>
      <c r="F239" t="s">
        <v>41</v>
      </c>
      <c r="G239" s="27">
        <v>0</v>
      </c>
    </row>
    <row r="240" spans="2:7" x14ac:dyDescent="0.3">
      <c r="B240">
        <v>109</v>
      </c>
      <c r="C240" t="s">
        <v>179</v>
      </c>
      <c r="D240">
        <v>1026283969</v>
      </c>
      <c r="E240" t="s">
        <v>40</v>
      </c>
      <c r="F240" t="s">
        <v>565</v>
      </c>
      <c r="G240" s="27">
        <v>6283333</v>
      </c>
    </row>
    <row r="241" spans="2:7" x14ac:dyDescent="0.3">
      <c r="B241">
        <v>110</v>
      </c>
      <c r="C241" t="s">
        <v>80</v>
      </c>
      <c r="D241">
        <v>860524654</v>
      </c>
      <c r="E241" t="s">
        <v>73</v>
      </c>
      <c r="F241" t="s">
        <v>83</v>
      </c>
      <c r="G241" s="27">
        <v>1</v>
      </c>
    </row>
    <row r="242" spans="2:7" x14ac:dyDescent="0.3">
      <c r="B242">
        <v>111</v>
      </c>
      <c r="C242" t="s">
        <v>86</v>
      </c>
      <c r="D242">
        <v>21527954</v>
      </c>
      <c r="E242" t="s">
        <v>73</v>
      </c>
      <c r="F242" t="s">
        <v>41</v>
      </c>
      <c r="G242" s="27">
        <v>0</v>
      </c>
    </row>
    <row r="243" spans="2:7" x14ac:dyDescent="0.3">
      <c r="E243" t="s">
        <v>40</v>
      </c>
      <c r="F243" t="s">
        <v>41</v>
      </c>
      <c r="G243" s="27">
        <v>0</v>
      </c>
    </row>
    <row r="244" spans="2:7" x14ac:dyDescent="0.3">
      <c r="B244">
        <v>112</v>
      </c>
      <c r="C244" t="s">
        <v>254</v>
      </c>
      <c r="D244">
        <v>901764019</v>
      </c>
      <c r="E244" t="s">
        <v>57</v>
      </c>
      <c r="F244" t="s">
        <v>255</v>
      </c>
      <c r="G244" s="27">
        <v>5400203</v>
      </c>
    </row>
    <row r="245" spans="2:7" x14ac:dyDescent="0.3">
      <c r="B245">
        <v>113</v>
      </c>
      <c r="C245" t="s">
        <v>303</v>
      </c>
      <c r="D245">
        <v>1000714025</v>
      </c>
      <c r="E245" t="s">
        <v>40</v>
      </c>
      <c r="F245" t="s">
        <v>565</v>
      </c>
      <c r="G245" s="27">
        <v>0</v>
      </c>
    </row>
    <row r="246" spans="2:7" x14ac:dyDescent="0.3">
      <c r="B246">
        <v>114</v>
      </c>
      <c r="C246" t="s">
        <v>425</v>
      </c>
      <c r="D246">
        <v>1026566918</v>
      </c>
      <c r="E246" t="s">
        <v>40</v>
      </c>
      <c r="F246" t="s">
        <v>41</v>
      </c>
      <c r="G246" s="27">
        <v>0</v>
      </c>
    </row>
    <row r="247" spans="2:7" x14ac:dyDescent="0.3">
      <c r="B247">
        <v>115</v>
      </c>
      <c r="C247" t="s">
        <v>222</v>
      </c>
      <c r="D247">
        <v>1000930688</v>
      </c>
      <c r="E247" t="s">
        <v>40</v>
      </c>
      <c r="F247" t="s">
        <v>41</v>
      </c>
      <c r="G247" s="27">
        <v>0</v>
      </c>
    </row>
    <row r="248" spans="2:7" x14ac:dyDescent="0.3">
      <c r="B248">
        <v>116</v>
      </c>
      <c r="C248" t="s">
        <v>415</v>
      </c>
      <c r="D248">
        <v>1082981693</v>
      </c>
      <c r="E248" t="s">
        <v>40</v>
      </c>
      <c r="F248" t="s">
        <v>41</v>
      </c>
      <c r="G248" s="27">
        <v>0</v>
      </c>
    </row>
    <row r="249" spans="2:7" x14ac:dyDescent="0.3">
      <c r="B249">
        <v>117</v>
      </c>
      <c r="C249" t="s">
        <v>417</v>
      </c>
      <c r="D249">
        <v>1013603935</v>
      </c>
      <c r="E249" t="s">
        <v>40</v>
      </c>
      <c r="F249" t="s">
        <v>41</v>
      </c>
      <c r="G249" s="27">
        <v>0</v>
      </c>
    </row>
    <row r="250" spans="2:7" x14ac:dyDescent="0.3">
      <c r="B250">
        <v>118</v>
      </c>
      <c r="C250" t="s">
        <v>160</v>
      </c>
      <c r="D250">
        <v>1016113257</v>
      </c>
      <c r="E250" t="s">
        <v>40</v>
      </c>
      <c r="F250" t="s">
        <v>41</v>
      </c>
      <c r="G250" s="27">
        <v>0</v>
      </c>
    </row>
    <row r="251" spans="2:7" x14ac:dyDescent="0.3">
      <c r="B251">
        <v>119</v>
      </c>
      <c r="C251" t="s">
        <v>84</v>
      </c>
      <c r="D251">
        <v>901120943</v>
      </c>
      <c r="E251" t="s">
        <v>40</v>
      </c>
      <c r="F251" t="s">
        <v>41</v>
      </c>
      <c r="G251" s="27">
        <v>0</v>
      </c>
    </row>
    <row r="252" spans="2:7" x14ac:dyDescent="0.3">
      <c r="B252">
        <v>120</v>
      </c>
      <c r="C252" t="s">
        <v>225</v>
      </c>
      <c r="D252">
        <v>1022408605</v>
      </c>
      <c r="E252" t="s">
        <v>40</v>
      </c>
      <c r="F252" t="s">
        <v>41</v>
      </c>
      <c r="G252" s="27">
        <v>0</v>
      </c>
    </row>
    <row r="253" spans="2:7" x14ac:dyDescent="0.3">
      <c r="B253">
        <v>121</v>
      </c>
      <c r="C253" t="s">
        <v>55</v>
      </c>
      <c r="D253">
        <v>830013740</v>
      </c>
      <c r="E253" t="s">
        <v>57</v>
      </c>
      <c r="F253" t="s">
        <v>58</v>
      </c>
      <c r="G253" s="27">
        <v>6551223</v>
      </c>
    </row>
    <row r="254" spans="2:7" x14ac:dyDescent="0.3">
      <c r="B254">
        <v>122</v>
      </c>
      <c r="C254" t="s">
        <v>94</v>
      </c>
      <c r="D254">
        <v>800250589</v>
      </c>
      <c r="E254" t="s">
        <v>67</v>
      </c>
      <c r="F254" t="s">
        <v>58</v>
      </c>
      <c r="G254" s="27">
        <v>4918427</v>
      </c>
    </row>
    <row r="255" spans="2:7" x14ac:dyDescent="0.3">
      <c r="B255">
        <v>123</v>
      </c>
      <c r="C255" t="s">
        <v>92</v>
      </c>
      <c r="D255">
        <v>830053669</v>
      </c>
      <c r="E255" t="s">
        <v>67</v>
      </c>
      <c r="F255" t="s">
        <v>58</v>
      </c>
      <c r="G255" s="27">
        <v>22750000</v>
      </c>
    </row>
    <row r="256" spans="2:7" x14ac:dyDescent="0.3">
      <c r="B256">
        <v>124</v>
      </c>
      <c r="C256" t="s">
        <v>309</v>
      </c>
      <c r="D256">
        <v>1016026075</v>
      </c>
      <c r="E256" t="s">
        <v>40</v>
      </c>
      <c r="F256" t="s">
        <v>41</v>
      </c>
      <c r="G256" s="27">
        <v>0</v>
      </c>
    </row>
    <row r="257" spans="2:7" x14ac:dyDescent="0.3">
      <c r="B257">
        <v>125</v>
      </c>
      <c r="C257" t="s">
        <v>308</v>
      </c>
      <c r="D257">
        <v>1140877732</v>
      </c>
      <c r="E257" t="s">
        <v>40</v>
      </c>
      <c r="F257" t="s">
        <v>41</v>
      </c>
      <c r="G257" s="27">
        <v>0</v>
      </c>
    </row>
    <row r="258" spans="2:7" x14ac:dyDescent="0.3">
      <c r="B258">
        <v>126</v>
      </c>
      <c r="C258" t="s">
        <v>307</v>
      </c>
      <c r="D258">
        <v>1140835351</v>
      </c>
      <c r="E258" t="s">
        <v>40</v>
      </c>
      <c r="F258" t="s">
        <v>41</v>
      </c>
      <c r="G258" s="27">
        <v>0</v>
      </c>
    </row>
    <row r="259" spans="2:7" x14ac:dyDescent="0.3">
      <c r="C259" t="s">
        <v>432</v>
      </c>
      <c r="D259">
        <v>7717920</v>
      </c>
      <c r="E259" t="s">
        <v>40</v>
      </c>
      <c r="F259" t="s">
        <v>41</v>
      </c>
      <c r="G259" s="27">
        <v>0</v>
      </c>
    </row>
    <row r="260" spans="2:7" x14ac:dyDescent="0.3">
      <c r="B260">
        <v>127</v>
      </c>
      <c r="C260" t="s">
        <v>310</v>
      </c>
      <c r="D260">
        <v>1022325511</v>
      </c>
      <c r="E260" t="s">
        <v>40</v>
      </c>
      <c r="F260" t="s">
        <v>41</v>
      </c>
      <c r="G260" s="27">
        <v>0</v>
      </c>
    </row>
    <row r="261" spans="2:7" x14ac:dyDescent="0.3">
      <c r="B261">
        <v>128</v>
      </c>
      <c r="C261" t="s">
        <v>311</v>
      </c>
      <c r="D261">
        <v>1077859493</v>
      </c>
      <c r="E261" t="s">
        <v>40</v>
      </c>
      <c r="F261" t="s">
        <v>41</v>
      </c>
      <c r="G261" s="27">
        <v>0</v>
      </c>
    </row>
    <row r="262" spans="2:7" x14ac:dyDescent="0.3">
      <c r="B262">
        <v>129</v>
      </c>
      <c r="C262" t="s">
        <v>316</v>
      </c>
      <c r="D262">
        <v>80166441</v>
      </c>
      <c r="E262" t="s">
        <v>40</v>
      </c>
      <c r="F262" t="s">
        <v>41</v>
      </c>
      <c r="G262" s="27">
        <v>0</v>
      </c>
    </row>
    <row r="263" spans="2:7" x14ac:dyDescent="0.3">
      <c r="B263">
        <v>130</v>
      </c>
      <c r="C263" t="s">
        <v>304</v>
      </c>
      <c r="D263">
        <v>80232537</v>
      </c>
      <c r="E263" t="s">
        <v>40</v>
      </c>
      <c r="F263" t="s">
        <v>41</v>
      </c>
      <c r="G263" s="27">
        <v>0</v>
      </c>
    </row>
    <row r="264" spans="2:7" x14ac:dyDescent="0.3">
      <c r="B264">
        <v>131</v>
      </c>
      <c r="C264" t="s">
        <v>126</v>
      </c>
      <c r="D264">
        <v>17643547</v>
      </c>
      <c r="E264" t="s">
        <v>40</v>
      </c>
      <c r="F264" t="s">
        <v>41</v>
      </c>
      <c r="G264" s="27">
        <v>0</v>
      </c>
    </row>
    <row r="265" spans="2:7" x14ac:dyDescent="0.3">
      <c r="B265">
        <v>132</v>
      </c>
      <c r="C265" t="s">
        <v>314</v>
      </c>
      <c r="D265">
        <v>1002021784</v>
      </c>
      <c r="E265" t="s">
        <v>40</v>
      </c>
      <c r="F265" t="s">
        <v>41</v>
      </c>
      <c r="G265" s="27">
        <v>0</v>
      </c>
    </row>
    <row r="266" spans="2:7" x14ac:dyDescent="0.3">
      <c r="B266">
        <v>133</v>
      </c>
      <c r="C266" t="s">
        <v>312</v>
      </c>
      <c r="D266">
        <v>1007028962</v>
      </c>
      <c r="E266" t="s">
        <v>40</v>
      </c>
      <c r="F266" t="s">
        <v>41</v>
      </c>
      <c r="G266" s="27">
        <v>0</v>
      </c>
    </row>
    <row r="267" spans="2:7" x14ac:dyDescent="0.3">
      <c r="B267">
        <v>134</v>
      </c>
      <c r="C267" t="s">
        <v>263</v>
      </c>
      <c r="D267">
        <v>830144890</v>
      </c>
      <c r="E267" t="s">
        <v>73</v>
      </c>
      <c r="F267" t="s">
        <v>41</v>
      </c>
      <c r="G267" s="27">
        <v>0</v>
      </c>
    </row>
    <row r="268" spans="2:7" x14ac:dyDescent="0.3">
      <c r="C268" t="s">
        <v>71</v>
      </c>
      <c r="D268">
        <v>900062917</v>
      </c>
      <c r="E268" t="s">
        <v>73</v>
      </c>
      <c r="F268" t="s">
        <v>41</v>
      </c>
      <c r="G268" s="27">
        <v>0</v>
      </c>
    </row>
    <row r="269" spans="2:7" x14ac:dyDescent="0.3">
      <c r="B269">
        <v>135</v>
      </c>
      <c r="C269" t="s">
        <v>317</v>
      </c>
      <c r="D269">
        <v>8566738</v>
      </c>
      <c r="E269" t="s">
        <v>40</v>
      </c>
      <c r="F269" t="s">
        <v>41</v>
      </c>
      <c r="G269" s="27">
        <v>0</v>
      </c>
    </row>
    <row r="270" spans="2:7" x14ac:dyDescent="0.3">
      <c r="B270">
        <v>136</v>
      </c>
      <c r="C270" t="s">
        <v>272</v>
      </c>
      <c r="D270">
        <v>9147584</v>
      </c>
      <c r="E270" t="s">
        <v>40</v>
      </c>
      <c r="F270" t="s">
        <v>41</v>
      </c>
      <c r="G270" s="27">
        <v>0</v>
      </c>
    </row>
    <row r="271" spans="2:7" x14ac:dyDescent="0.3">
      <c r="B271">
        <v>137</v>
      </c>
      <c r="C271" t="s">
        <v>318</v>
      </c>
      <c r="D271">
        <v>1010248698</v>
      </c>
      <c r="E271" t="s">
        <v>40</v>
      </c>
      <c r="F271" t="s">
        <v>41</v>
      </c>
      <c r="G271" s="27">
        <v>0</v>
      </c>
    </row>
    <row r="272" spans="2:7" x14ac:dyDescent="0.3">
      <c r="F272" t="s">
        <v>565</v>
      </c>
      <c r="G272" s="27">
        <v>1800000</v>
      </c>
    </row>
    <row r="273" spans="2:7" x14ac:dyDescent="0.3">
      <c r="B273">
        <v>138</v>
      </c>
      <c r="C273" t="s">
        <v>224</v>
      </c>
      <c r="D273">
        <v>1014257794</v>
      </c>
      <c r="E273" t="s">
        <v>40</v>
      </c>
      <c r="F273" t="s">
        <v>41</v>
      </c>
      <c r="G273" s="27">
        <v>0</v>
      </c>
    </row>
    <row r="274" spans="2:7" x14ac:dyDescent="0.3">
      <c r="B274">
        <v>139</v>
      </c>
      <c r="C274" t="s">
        <v>233</v>
      </c>
      <c r="D274">
        <v>1012436633</v>
      </c>
      <c r="E274" t="s">
        <v>40</v>
      </c>
      <c r="F274" t="s">
        <v>41</v>
      </c>
      <c r="G274" s="27">
        <v>0</v>
      </c>
    </row>
    <row r="275" spans="2:7" x14ac:dyDescent="0.3">
      <c r="B275">
        <v>140</v>
      </c>
      <c r="C275" t="s">
        <v>234</v>
      </c>
      <c r="D275">
        <v>1023921919</v>
      </c>
      <c r="E275" t="s">
        <v>40</v>
      </c>
      <c r="F275" t="s">
        <v>41</v>
      </c>
      <c r="G275" s="27">
        <v>0</v>
      </c>
    </row>
    <row r="276" spans="2:7" x14ac:dyDescent="0.3">
      <c r="B276">
        <v>141</v>
      </c>
      <c r="C276" t="s">
        <v>319</v>
      </c>
      <c r="D276">
        <v>1032463668</v>
      </c>
      <c r="E276" t="s">
        <v>40</v>
      </c>
      <c r="F276" t="s">
        <v>41</v>
      </c>
      <c r="G276" s="27">
        <v>0</v>
      </c>
    </row>
    <row r="277" spans="2:7" x14ac:dyDescent="0.3">
      <c r="B277">
        <v>142</v>
      </c>
      <c r="C277" t="s">
        <v>320</v>
      </c>
      <c r="D277">
        <v>53168170</v>
      </c>
      <c r="E277" t="s">
        <v>40</v>
      </c>
      <c r="F277" t="s">
        <v>41</v>
      </c>
      <c r="G277" s="27">
        <v>0</v>
      </c>
    </row>
    <row r="278" spans="2:7" x14ac:dyDescent="0.3">
      <c r="B278">
        <v>143</v>
      </c>
      <c r="C278" t="s">
        <v>321</v>
      </c>
      <c r="D278">
        <v>1026270891</v>
      </c>
      <c r="E278" t="s">
        <v>40</v>
      </c>
      <c r="F278" t="s">
        <v>41</v>
      </c>
      <c r="G278" s="27">
        <v>0</v>
      </c>
    </row>
    <row r="279" spans="2:7" x14ac:dyDescent="0.3">
      <c r="F279" t="s">
        <v>565</v>
      </c>
      <c r="G279" s="27">
        <v>200000</v>
      </c>
    </row>
    <row r="280" spans="2:7" x14ac:dyDescent="0.3">
      <c r="B280">
        <v>144</v>
      </c>
      <c r="C280" t="s">
        <v>322</v>
      </c>
      <c r="D280">
        <v>1022972507</v>
      </c>
      <c r="E280" t="s">
        <v>40</v>
      </c>
      <c r="F280" t="s">
        <v>41</v>
      </c>
      <c r="G280" s="27">
        <v>0</v>
      </c>
    </row>
    <row r="281" spans="2:7" x14ac:dyDescent="0.3">
      <c r="B281">
        <v>145</v>
      </c>
      <c r="C281" t="s">
        <v>323</v>
      </c>
      <c r="D281">
        <v>48600807</v>
      </c>
      <c r="E281" t="s">
        <v>40</v>
      </c>
      <c r="F281" t="s">
        <v>41</v>
      </c>
      <c r="G281" s="27">
        <v>0</v>
      </c>
    </row>
    <row r="282" spans="2:7" x14ac:dyDescent="0.3">
      <c r="B282">
        <v>146</v>
      </c>
      <c r="C282" t="s">
        <v>324</v>
      </c>
      <c r="D282">
        <v>1026569850</v>
      </c>
      <c r="E282" t="s">
        <v>40</v>
      </c>
      <c r="F282" t="s">
        <v>41</v>
      </c>
      <c r="G282" s="27">
        <v>0</v>
      </c>
    </row>
    <row r="283" spans="2:7" x14ac:dyDescent="0.3">
      <c r="B283">
        <v>147</v>
      </c>
      <c r="C283" t="s">
        <v>325</v>
      </c>
      <c r="D283">
        <v>1045719977</v>
      </c>
      <c r="E283" t="s">
        <v>40</v>
      </c>
      <c r="F283" t="s">
        <v>41</v>
      </c>
      <c r="G283" s="27">
        <v>0</v>
      </c>
    </row>
    <row r="284" spans="2:7" x14ac:dyDescent="0.3">
      <c r="F284" t="s">
        <v>565</v>
      </c>
      <c r="G284" s="27">
        <v>550000</v>
      </c>
    </row>
    <row r="285" spans="2:7" x14ac:dyDescent="0.3">
      <c r="B285">
        <v>148</v>
      </c>
      <c r="C285" t="s">
        <v>335</v>
      </c>
      <c r="D285">
        <v>1000990328</v>
      </c>
      <c r="E285" t="s">
        <v>40</v>
      </c>
      <c r="F285" t="s">
        <v>41</v>
      </c>
      <c r="G285" s="27">
        <v>0</v>
      </c>
    </row>
    <row r="286" spans="2:7" x14ac:dyDescent="0.3">
      <c r="F286" t="s">
        <v>565</v>
      </c>
      <c r="G286" s="27">
        <v>90000</v>
      </c>
    </row>
    <row r="287" spans="2:7" x14ac:dyDescent="0.3">
      <c r="B287">
        <v>149</v>
      </c>
      <c r="C287" t="s">
        <v>211</v>
      </c>
      <c r="D287">
        <v>52505473</v>
      </c>
      <c r="E287" t="s">
        <v>40</v>
      </c>
      <c r="F287" t="s">
        <v>41</v>
      </c>
      <c r="G287" s="27">
        <v>0</v>
      </c>
    </row>
    <row r="288" spans="2:7" x14ac:dyDescent="0.3">
      <c r="B288">
        <v>150</v>
      </c>
      <c r="C288" t="s">
        <v>137</v>
      </c>
      <c r="D288">
        <v>7174336</v>
      </c>
      <c r="E288" t="s">
        <v>40</v>
      </c>
      <c r="F288" t="s">
        <v>41</v>
      </c>
      <c r="G288" s="27">
        <v>0</v>
      </c>
    </row>
    <row r="289" spans="2:7" x14ac:dyDescent="0.3">
      <c r="B289">
        <v>151</v>
      </c>
      <c r="C289" t="s">
        <v>326</v>
      </c>
      <c r="D289">
        <v>38286243</v>
      </c>
      <c r="E289" t="s">
        <v>40</v>
      </c>
      <c r="F289" t="s">
        <v>41</v>
      </c>
      <c r="G289" s="27">
        <v>0</v>
      </c>
    </row>
    <row r="290" spans="2:7" x14ac:dyDescent="0.3">
      <c r="F290" t="s">
        <v>565</v>
      </c>
      <c r="G290" s="27">
        <v>550000</v>
      </c>
    </row>
    <row r="291" spans="2:7" x14ac:dyDescent="0.3">
      <c r="B291">
        <v>152</v>
      </c>
      <c r="C291" t="s">
        <v>140</v>
      </c>
      <c r="D291">
        <v>1019106790</v>
      </c>
      <c r="E291" t="s">
        <v>40</v>
      </c>
      <c r="F291" t="s">
        <v>41</v>
      </c>
      <c r="G291" s="27">
        <v>0</v>
      </c>
    </row>
    <row r="292" spans="2:7" x14ac:dyDescent="0.3">
      <c r="B292">
        <v>153</v>
      </c>
      <c r="C292" t="s">
        <v>331</v>
      </c>
      <c r="D292">
        <v>1010167003</v>
      </c>
      <c r="E292" t="s">
        <v>40</v>
      </c>
      <c r="F292" t="s">
        <v>565</v>
      </c>
      <c r="G292" s="27">
        <v>720000</v>
      </c>
    </row>
    <row r="293" spans="2:7" x14ac:dyDescent="0.3">
      <c r="C293" t="s">
        <v>430</v>
      </c>
      <c r="D293">
        <v>1192791727</v>
      </c>
      <c r="E293" t="s">
        <v>40</v>
      </c>
      <c r="F293" t="s">
        <v>565</v>
      </c>
      <c r="G293" s="27">
        <v>5400000</v>
      </c>
    </row>
    <row r="294" spans="2:7" x14ac:dyDescent="0.3">
      <c r="B294">
        <v>154</v>
      </c>
      <c r="C294" t="s">
        <v>340</v>
      </c>
      <c r="D294">
        <v>52489542</v>
      </c>
      <c r="E294" t="s">
        <v>40</v>
      </c>
      <c r="F294" t="s">
        <v>41</v>
      </c>
      <c r="G294" s="27">
        <v>0</v>
      </c>
    </row>
    <row r="295" spans="2:7" x14ac:dyDescent="0.3">
      <c r="B295">
        <v>155</v>
      </c>
      <c r="C295" t="s">
        <v>175</v>
      </c>
      <c r="D295">
        <v>1012420698</v>
      </c>
      <c r="E295" t="s">
        <v>40</v>
      </c>
      <c r="F295" t="s">
        <v>41</v>
      </c>
      <c r="G295" s="27">
        <v>0</v>
      </c>
    </row>
    <row r="296" spans="2:7" x14ac:dyDescent="0.3">
      <c r="B296">
        <v>156</v>
      </c>
      <c r="C296" t="s">
        <v>174</v>
      </c>
      <c r="D296">
        <v>1018507635</v>
      </c>
      <c r="E296" t="s">
        <v>40</v>
      </c>
      <c r="F296" t="s">
        <v>41</v>
      </c>
      <c r="G296" s="27">
        <v>0</v>
      </c>
    </row>
    <row r="297" spans="2:7" x14ac:dyDescent="0.3">
      <c r="B297">
        <v>157</v>
      </c>
      <c r="C297" t="s">
        <v>176</v>
      </c>
      <c r="D297">
        <v>1000182693</v>
      </c>
      <c r="E297" t="s">
        <v>40</v>
      </c>
      <c r="F297" t="s">
        <v>41</v>
      </c>
      <c r="G297" s="27">
        <v>0</v>
      </c>
    </row>
    <row r="298" spans="2:7" x14ac:dyDescent="0.3">
      <c r="B298">
        <v>158</v>
      </c>
      <c r="C298" t="s">
        <v>330</v>
      </c>
      <c r="D298">
        <v>1143154443</v>
      </c>
      <c r="E298" t="s">
        <v>40</v>
      </c>
      <c r="F298" t="s">
        <v>41</v>
      </c>
      <c r="G298" s="27">
        <v>0</v>
      </c>
    </row>
    <row r="299" spans="2:7" x14ac:dyDescent="0.3">
      <c r="F299" t="s">
        <v>565</v>
      </c>
      <c r="G299" s="27">
        <v>1800000</v>
      </c>
    </row>
    <row r="300" spans="2:7" x14ac:dyDescent="0.3">
      <c r="B300">
        <v>159</v>
      </c>
      <c r="C300" t="s">
        <v>327</v>
      </c>
      <c r="D300">
        <v>1070611652</v>
      </c>
      <c r="E300" t="s">
        <v>40</v>
      </c>
      <c r="F300" t="s">
        <v>41</v>
      </c>
      <c r="G300" s="27">
        <v>0</v>
      </c>
    </row>
    <row r="301" spans="2:7" x14ac:dyDescent="0.3">
      <c r="B301">
        <v>160</v>
      </c>
      <c r="C301" t="s">
        <v>329</v>
      </c>
      <c r="D301">
        <v>1091680338</v>
      </c>
      <c r="E301" t="s">
        <v>40</v>
      </c>
      <c r="F301" t="s">
        <v>41</v>
      </c>
      <c r="G301" s="27">
        <v>0</v>
      </c>
    </row>
    <row r="302" spans="2:7" x14ac:dyDescent="0.3">
      <c r="B302">
        <v>161</v>
      </c>
      <c r="C302" t="s">
        <v>223</v>
      </c>
      <c r="D302">
        <v>79380362</v>
      </c>
      <c r="E302" t="s">
        <v>40</v>
      </c>
      <c r="F302" t="s">
        <v>41</v>
      </c>
      <c r="G302" s="27">
        <v>0</v>
      </c>
    </row>
    <row r="303" spans="2:7" x14ac:dyDescent="0.3">
      <c r="B303">
        <v>162</v>
      </c>
      <c r="C303" t="s">
        <v>236</v>
      </c>
      <c r="D303">
        <v>79536729</v>
      </c>
      <c r="E303" t="s">
        <v>40</v>
      </c>
      <c r="F303" t="s">
        <v>41</v>
      </c>
      <c r="G303" s="27">
        <v>0</v>
      </c>
    </row>
    <row r="304" spans="2:7" x14ac:dyDescent="0.3">
      <c r="B304">
        <v>163</v>
      </c>
      <c r="C304" t="s">
        <v>342</v>
      </c>
      <c r="D304">
        <v>79534425</v>
      </c>
      <c r="E304" t="s">
        <v>40</v>
      </c>
      <c r="F304" t="s">
        <v>41</v>
      </c>
      <c r="G304" s="27">
        <v>0</v>
      </c>
    </row>
    <row r="305" spans="2:7" x14ac:dyDescent="0.3">
      <c r="B305">
        <v>164</v>
      </c>
      <c r="C305" t="s">
        <v>328</v>
      </c>
      <c r="D305">
        <v>1030608481</v>
      </c>
      <c r="E305" t="s">
        <v>40</v>
      </c>
      <c r="F305" t="s">
        <v>565</v>
      </c>
      <c r="G305" s="27">
        <v>2016667</v>
      </c>
    </row>
    <row r="306" spans="2:7" x14ac:dyDescent="0.3">
      <c r="B306">
        <v>165</v>
      </c>
      <c r="C306" t="s">
        <v>161</v>
      </c>
      <c r="D306">
        <v>1096952886</v>
      </c>
      <c r="E306" t="s">
        <v>40</v>
      </c>
      <c r="F306" t="s">
        <v>565</v>
      </c>
      <c r="G306" s="27">
        <v>800000</v>
      </c>
    </row>
    <row r="307" spans="2:7" x14ac:dyDescent="0.3">
      <c r="B307">
        <v>166</v>
      </c>
      <c r="C307" t="s">
        <v>332</v>
      </c>
      <c r="D307">
        <v>1022404143</v>
      </c>
      <c r="E307" t="s">
        <v>40</v>
      </c>
      <c r="F307" t="s">
        <v>41</v>
      </c>
      <c r="G307" s="27">
        <v>0</v>
      </c>
    </row>
    <row r="308" spans="2:7" x14ac:dyDescent="0.3">
      <c r="B308">
        <v>167</v>
      </c>
      <c r="C308" t="s">
        <v>229</v>
      </c>
      <c r="D308">
        <v>1030605091</v>
      </c>
      <c r="E308" t="s">
        <v>40</v>
      </c>
      <c r="F308" t="s">
        <v>41</v>
      </c>
      <c r="G308" s="27">
        <v>0</v>
      </c>
    </row>
    <row r="309" spans="2:7" x14ac:dyDescent="0.3">
      <c r="B309">
        <v>168</v>
      </c>
      <c r="C309" t="s">
        <v>235</v>
      </c>
      <c r="D309">
        <v>19583345</v>
      </c>
      <c r="E309" t="s">
        <v>40</v>
      </c>
      <c r="F309" t="s">
        <v>565</v>
      </c>
      <c r="G309" s="27">
        <v>86667</v>
      </c>
    </row>
    <row r="310" spans="2:7" x14ac:dyDescent="0.3">
      <c r="B310">
        <v>169</v>
      </c>
      <c r="C310" t="s">
        <v>333</v>
      </c>
      <c r="D310">
        <v>52715002</v>
      </c>
      <c r="E310" t="s">
        <v>40</v>
      </c>
      <c r="F310" t="s">
        <v>41</v>
      </c>
      <c r="G310" s="27">
        <v>0</v>
      </c>
    </row>
    <row r="311" spans="2:7" x14ac:dyDescent="0.3">
      <c r="B311">
        <v>170</v>
      </c>
      <c r="C311" t="s">
        <v>228</v>
      </c>
      <c r="D311">
        <v>73239679</v>
      </c>
      <c r="E311" t="s">
        <v>40</v>
      </c>
      <c r="F311" t="s">
        <v>41</v>
      </c>
      <c r="G311" s="27">
        <v>0</v>
      </c>
    </row>
    <row r="312" spans="2:7" x14ac:dyDescent="0.3">
      <c r="B312">
        <v>171</v>
      </c>
      <c r="C312" t="s">
        <v>334</v>
      </c>
      <c r="D312">
        <v>1023962415</v>
      </c>
      <c r="E312" t="s">
        <v>40</v>
      </c>
      <c r="F312" t="s">
        <v>41</v>
      </c>
      <c r="G312" s="27">
        <v>0</v>
      </c>
    </row>
    <row r="313" spans="2:7" x14ac:dyDescent="0.3">
      <c r="B313">
        <v>172</v>
      </c>
      <c r="C313" t="s">
        <v>141</v>
      </c>
      <c r="D313">
        <v>1030671662</v>
      </c>
      <c r="E313" t="s">
        <v>40</v>
      </c>
      <c r="F313" t="s">
        <v>565</v>
      </c>
      <c r="G313" s="27">
        <v>6300000</v>
      </c>
    </row>
    <row r="314" spans="2:7" x14ac:dyDescent="0.3">
      <c r="B314">
        <v>173</v>
      </c>
      <c r="C314" t="s">
        <v>227</v>
      </c>
      <c r="D314">
        <v>1030614536</v>
      </c>
      <c r="E314" t="s">
        <v>40</v>
      </c>
      <c r="F314" t="s">
        <v>565</v>
      </c>
      <c r="G314" s="27">
        <v>1436191</v>
      </c>
    </row>
    <row r="315" spans="2:7" x14ac:dyDescent="0.3">
      <c r="B315">
        <v>174</v>
      </c>
      <c r="C315" t="s">
        <v>230</v>
      </c>
      <c r="D315">
        <v>1026265268</v>
      </c>
      <c r="E315" t="s">
        <v>40</v>
      </c>
      <c r="F315" t="s">
        <v>41</v>
      </c>
      <c r="G315" s="27">
        <v>0</v>
      </c>
    </row>
    <row r="316" spans="2:7" x14ac:dyDescent="0.3">
      <c r="F316" t="s">
        <v>565</v>
      </c>
      <c r="G316" s="27">
        <v>86667</v>
      </c>
    </row>
    <row r="317" spans="2:7" x14ac:dyDescent="0.3">
      <c r="B317">
        <v>175</v>
      </c>
      <c r="C317" t="s">
        <v>231</v>
      </c>
      <c r="D317">
        <v>80003885</v>
      </c>
      <c r="E317" t="s">
        <v>40</v>
      </c>
      <c r="F317" t="s">
        <v>41</v>
      </c>
      <c r="G317" s="27">
        <v>0</v>
      </c>
    </row>
    <row r="318" spans="2:7" x14ac:dyDescent="0.3">
      <c r="B318">
        <v>176</v>
      </c>
      <c r="C318" t="s">
        <v>226</v>
      </c>
      <c r="D318">
        <v>52814762</v>
      </c>
      <c r="E318" t="s">
        <v>40</v>
      </c>
      <c r="F318" t="s">
        <v>41</v>
      </c>
      <c r="G318" s="27">
        <v>0</v>
      </c>
    </row>
    <row r="319" spans="2:7" x14ac:dyDescent="0.3">
      <c r="B319">
        <v>177</v>
      </c>
      <c r="C319" t="s">
        <v>142</v>
      </c>
      <c r="D319">
        <v>1032385912</v>
      </c>
      <c r="E319" t="s">
        <v>40</v>
      </c>
      <c r="F319" t="s">
        <v>41</v>
      </c>
      <c r="G319" s="27">
        <v>0</v>
      </c>
    </row>
    <row r="320" spans="2:7" x14ac:dyDescent="0.3">
      <c r="B320">
        <v>178</v>
      </c>
      <c r="C320" t="s">
        <v>248</v>
      </c>
      <c r="D320">
        <v>79505644</v>
      </c>
      <c r="E320" t="s">
        <v>40</v>
      </c>
      <c r="F320" t="s">
        <v>41</v>
      </c>
      <c r="G320" s="27">
        <v>0</v>
      </c>
    </row>
    <row r="321" spans="2:7" x14ac:dyDescent="0.3">
      <c r="B321">
        <v>179</v>
      </c>
      <c r="C321" t="s">
        <v>338</v>
      </c>
      <c r="D321">
        <v>1053807522</v>
      </c>
      <c r="E321" t="s">
        <v>40</v>
      </c>
      <c r="F321" t="s">
        <v>41</v>
      </c>
      <c r="G321" s="27">
        <v>0</v>
      </c>
    </row>
    <row r="322" spans="2:7" x14ac:dyDescent="0.3">
      <c r="B322">
        <v>180</v>
      </c>
      <c r="C322" t="s">
        <v>341</v>
      </c>
      <c r="D322">
        <v>51689390</v>
      </c>
      <c r="E322" t="s">
        <v>40</v>
      </c>
      <c r="F322" t="s">
        <v>41</v>
      </c>
      <c r="G322" s="27">
        <v>0</v>
      </c>
    </row>
    <row r="323" spans="2:7" x14ac:dyDescent="0.3">
      <c r="B323">
        <v>181</v>
      </c>
      <c r="C323" t="s">
        <v>339</v>
      </c>
      <c r="D323">
        <v>1090369060</v>
      </c>
      <c r="E323" t="s">
        <v>40</v>
      </c>
      <c r="F323" t="s">
        <v>41</v>
      </c>
      <c r="G323" s="27">
        <v>0</v>
      </c>
    </row>
    <row r="324" spans="2:7" x14ac:dyDescent="0.3">
      <c r="B324">
        <v>182</v>
      </c>
      <c r="C324" t="s">
        <v>336</v>
      </c>
      <c r="D324">
        <v>80006135</v>
      </c>
      <c r="E324" t="s">
        <v>40</v>
      </c>
      <c r="F324" t="s">
        <v>41</v>
      </c>
      <c r="G324" s="27">
        <v>0</v>
      </c>
    </row>
    <row r="325" spans="2:7" x14ac:dyDescent="0.3">
      <c r="F325" t="s">
        <v>565</v>
      </c>
      <c r="G325" s="27">
        <v>90000</v>
      </c>
    </row>
    <row r="326" spans="2:7" x14ac:dyDescent="0.3">
      <c r="B326">
        <v>183</v>
      </c>
      <c r="C326" t="s">
        <v>337</v>
      </c>
      <c r="D326">
        <v>1075224145</v>
      </c>
      <c r="E326" t="s">
        <v>40</v>
      </c>
      <c r="F326" t="s">
        <v>41</v>
      </c>
      <c r="G326" s="27">
        <v>0</v>
      </c>
    </row>
    <row r="327" spans="2:7" x14ac:dyDescent="0.3">
      <c r="B327">
        <v>184</v>
      </c>
      <c r="C327" t="s">
        <v>367</v>
      </c>
      <c r="D327">
        <v>1026561723</v>
      </c>
      <c r="E327" t="s">
        <v>40</v>
      </c>
      <c r="F327" t="s">
        <v>41</v>
      </c>
      <c r="G327" s="27">
        <v>0</v>
      </c>
    </row>
    <row r="328" spans="2:7" x14ac:dyDescent="0.3">
      <c r="F328" t="s">
        <v>565</v>
      </c>
      <c r="G328" s="27">
        <v>1440000</v>
      </c>
    </row>
    <row r="329" spans="2:7" x14ac:dyDescent="0.3">
      <c r="B329">
        <v>185</v>
      </c>
      <c r="C329" t="s">
        <v>361</v>
      </c>
      <c r="D329">
        <v>79724937</v>
      </c>
      <c r="E329" t="s">
        <v>40</v>
      </c>
      <c r="F329" t="s">
        <v>41</v>
      </c>
      <c r="G329" s="27">
        <v>0</v>
      </c>
    </row>
    <row r="330" spans="2:7" x14ac:dyDescent="0.3">
      <c r="B330">
        <v>186</v>
      </c>
      <c r="C330" t="s">
        <v>216</v>
      </c>
      <c r="D330">
        <v>1018492884</v>
      </c>
      <c r="E330" t="s">
        <v>40</v>
      </c>
      <c r="F330" t="s">
        <v>41</v>
      </c>
      <c r="G330" s="27">
        <v>0</v>
      </c>
    </row>
    <row r="331" spans="2:7" x14ac:dyDescent="0.3">
      <c r="B331">
        <v>187</v>
      </c>
      <c r="C331" t="s">
        <v>343</v>
      </c>
      <c r="D331">
        <v>1013101404</v>
      </c>
      <c r="E331" t="s">
        <v>40</v>
      </c>
      <c r="F331" t="s">
        <v>41</v>
      </c>
      <c r="G331" s="27">
        <v>0</v>
      </c>
    </row>
    <row r="332" spans="2:7" x14ac:dyDescent="0.3">
      <c r="B332">
        <v>189</v>
      </c>
      <c r="C332" t="s">
        <v>362</v>
      </c>
      <c r="D332">
        <v>1013591512</v>
      </c>
      <c r="E332" t="s">
        <v>40</v>
      </c>
      <c r="F332" t="s">
        <v>41</v>
      </c>
      <c r="G332" s="27">
        <v>0</v>
      </c>
    </row>
    <row r="333" spans="2:7" x14ac:dyDescent="0.3">
      <c r="B333">
        <v>190</v>
      </c>
      <c r="C333" t="s">
        <v>344</v>
      </c>
      <c r="D333">
        <v>1018454328</v>
      </c>
      <c r="E333" t="s">
        <v>40</v>
      </c>
      <c r="F333" t="s">
        <v>565</v>
      </c>
      <c r="G333" s="27">
        <v>1833333</v>
      </c>
    </row>
    <row r="334" spans="2:7" x14ac:dyDescent="0.3">
      <c r="B334">
        <v>191</v>
      </c>
      <c r="C334" t="s">
        <v>346</v>
      </c>
      <c r="D334">
        <v>1121896751</v>
      </c>
      <c r="E334" t="s">
        <v>40</v>
      </c>
      <c r="F334" t="s">
        <v>41</v>
      </c>
      <c r="G334" s="27">
        <v>0</v>
      </c>
    </row>
    <row r="335" spans="2:7" x14ac:dyDescent="0.3">
      <c r="B335">
        <v>192</v>
      </c>
      <c r="C335" t="s">
        <v>178</v>
      </c>
      <c r="D335">
        <v>52992863</v>
      </c>
      <c r="E335" t="s">
        <v>40</v>
      </c>
      <c r="F335" t="s">
        <v>41</v>
      </c>
      <c r="G335" s="27">
        <v>0</v>
      </c>
    </row>
    <row r="336" spans="2:7" x14ac:dyDescent="0.3">
      <c r="B336">
        <v>193</v>
      </c>
      <c r="C336" t="s">
        <v>364</v>
      </c>
      <c r="D336">
        <v>1136889355</v>
      </c>
      <c r="E336" t="s">
        <v>40</v>
      </c>
      <c r="F336" t="s">
        <v>41</v>
      </c>
      <c r="G336" s="27">
        <v>0</v>
      </c>
    </row>
    <row r="337" spans="2:7" x14ac:dyDescent="0.3">
      <c r="B337">
        <v>194</v>
      </c>
      <c r="C337" t="s">
        <v>237</v>
      </c>
      <c r="D337">
        <v>1097332160</v>
      </c>
      <c r="E337" t="s">
        <v>40</v>
      </c>
      <c r="F337" t="s">
        <v>41</v>
      </c>
      <c r="G337" s="27">
        <v>0</v>
      </c>
    </row>
    <row r="338" spans="2:7" x14ac:dyDescent="0.3">
      <c r="B338">
        <v>195</v>
      </c>
      <c r="C338" t="s">
        <v>352</v>
      </c>
      <c r="D338">
        <v>1015400720</v>
      </c>
      <c r="E338" t="s">
        <v>40</v>
      </c>
      <c r="F338" t="s">
        <v>41</v>
      </c>
      <c r="G338" s="27">
        <v>0</v>
      </c>
    </row>
    <row r="339" spans="2:7" x14ac:dyDescent="0.3">
      <c r="B339">
        <v>196</v>
      </c>
      <c r="C339" t="s">
        <v>279</v>
      </c>
      <c r="D339">
        <v>79245793</v>
      </c>
      <c r="E339" t="s">
        <v>40</v>
      </c>
      <c r="F339" t="s">
        <v>565</v>
      </c>
      <c r="G339" s="27">
        <v>180000</v>
      </c>
    </row>
    <row r="340" spans="2:7" x14ac:dyDescent="0.3">
      <c r="B340">
        <v>197</v>
      </c>
      <c r="C340" t="s">
        <v>305</v>
      </c>
      <c r="D340">
        <v>80763598</v>
      </c>
      <c r="E340" t="s">
        <v>40</v>
      </c>
      <c r="F340" t="s">
        <v>41</v>
      </c>
      <c r="G340" s="27">
        <v>0</v>
      </c>
    </row>
    <row r="341" spans="2:7" x14ac:dyDescent="0.3">
      <c r="B341">
        <v>198</v>
      </c>
      <c r="C341" t="s">
        <v>358</v>
      </c>
      <c r="D341">
        <v>80185153</v>
      </c>
      <c r="E341" t="s">
        <v>40</v>
      </c>
      <c r="F341" t="s">
        <v>41</v>
      </c>
      <c r="G341" s="27">
        <v>0</v>
      </c>
    </row>
    <row r="342" spans="2:7" x14ac:dyDescent="0.3">
      <c r="B342">
        <v>199</v>
      </c>
      <c r="C342" t="s">
        <v>347</v>
      </c>
      <c r="D342">
        <v>1033764092</v>
      </c>
      <c r="E342" t="s">
        <v>40</v>
      </c>
      <c r="F342" t="s">
        <v>41</v>
      </c>
      <c r="G342" s="27">
        <v>0</v>
      </c>
    </row>
    <row r="343" spans="2:7" x14ac:dyDescent="0.3">
      <c r="B343">
        <v>200</v>
      </c>
      <c r="C343" t="s">
        <v>349</v>
      </c>
      <c r="D343">
        <v>1033732279</v>
      </c>
      <c r="E343" t="s">
        <v>40</v>
      </c>
      <c r="F343" t="s">
        <v>41</v>
      </c>
      <c r="G343" s="27">
        <v>0</v>
      </c>
    </row>
    <row r="344" spans="2:7" x14ac:dyDescent="0.3">
      <c r="B344">
        <v>201</v>
      </c>
      <c r="C344" t="s">
        <v>359</v>
      </c>
      <c r="D344">
        <v>1032498957</v>
      </c>
      <c r="E344" t="s">
        <v>40</v>
      </c>
      <c r="F344" t="s">
        <v>41</v>
      </c>
      <c r="G344" s="27">
        <v>0</v>
      </c>
    </row>
    <row r="345" spans="2:7" x14ac:dyDescent="0.3">
      <c r="B345">
        <v>202</v>
      </c>
      <c r="C345" t="s">
        <v>360</v>
      </c>
      <c r="D345">
        <v>1095935997</v>
      </c>
      <c r="E345" t="s">
        <v>40</v>
      </c>
      <c r="F345" t="s">
        <v>41</v>
      </c>
      <c r="G345" s="27">
        <v>0</v>
      </c>
    </row>
    <row r="346" spans="2:7" x14ac:dyDescent="0.3">
      <c r="B346">
        <v>203</v>
      </c>
      <c r="C346" t="s">
        <v>366</v>
      </c>
      <c r="D346">
        <v>51880973</v>
      </c>
      <c r="E346" t="s">
        <v>40</v>
      </c>
      <c r="F346" t="s">
        <v>41</v>
      </c>
      <c r="G346" s="27">
        <v>0</v>
      </c>
    </row>
    <row r="347" spans="2:7" x14ac:dyDescent="0.3">
      <c r="B347">
        <v>204</v>
      </c>
      <c r="C347" t="s">
        <v>353</v>
      </c>
      <c r="D347">
        <v>19110975</v>
      </c>
      <c r="E347" t="s">
        <v>40</v>
      </c>
      <c r="F347" t="s">
        <v>41</v>
      </c>
      <c r="G347" s="27">
        <v>0</v>
      </c>
    </row>
    <row r="348" spans="2:7" x14ac:dyDescent="0.3">
      <c r="B348">
        <v>205</v>
      </c>
      <c r="C348" t="s">
        <v>350</v>
      </c>
      <c r="D348">
        <v>19435408</v>
      </c>
      <c r="E348" t="s">
        <v>40</v>
      </c>
      <c r="F348" t="s">
        <v>41</v>
      </c>
      <c r="G348" s="27">
        <v>0</v>
      </c>
    </row>
    <row r="349" spans="2:7" x14ac:dyDescent="0.3">
      <c r="B349">
        <v>206</v>
      </c>
      <c r="C349" t="s">
        <v>348</v>
      </c>
      <c r="D349">
        <v>17319460</v>
      </c>
      <c r="E349" t="s">
        <v>40</v>
      </c>
      <c r="F349" t="s">
        <v>41</v>
      </c>
      <c r="G349" s="27">
        <v>0</v>
      </c>
    </row>
    <row r="350" spans="2:7" x14ac:dyDescent="0.3">
      <c r="B350">
        <v>207</v>
      </c>
      <c r="C350" t="s">
        <v>355</v>
      </c>
      <c r="D350">
        <v>57448255</v>
      </c>
      <c r="E350" t="s">
        <v>40</v>
      </c>
      <c r="F350" t="s">
        <v>41</v>
      </c>
      <c r="G350" s="27">
        <v>0</v>
      </c>
    </row>
    <row r="351" spans="2:7" x14ac:dyDescent="0.3">
      <c r="B351">
        <v>208</v>
      </c>
      <c r="C351" t="s">
        <v>356</v>
      </c>
      <c r="D351">
        <v>40936117</v>
      </c>
      <c r="E351" t="s">
        <v>40</v>
      </c>
      <c r="F351" t="s">
        <v>565</v>
      </c>
      <c r="G351" s="27">
        <v>3483333</v>
      </c>
    </row>
    <row r="352" spans="2:7" x14ac:dyDescent="0.3">
      <c r="B352">
        <v>209</v>
      </c>
      <c r="C352" t="s">
        <v>354</v>
      </c>
      <c r="D352">
        <v>1091666488</v>
      </c>
      <c r="E352" t="s">
        <v>40</v>
      </c>
      <c r="F352" t="s">
        <v>41</v>
      </c>
      <c r="G352" s="27">
        <v>0</v>
      </c>
    </row>
    <row r="353" spans="2:7" x14ac:dyDescent="0.3">
      <c r="B353">
        <v>210</v>
      </c>
      <c r="C353" t="s">
        <v>177</v>
      </c>
      <c r="D353">
        <v>1039451838</v>
      </c>
      <c r="E353" t="s">
        <v>40</v>
      </c>
      <c r="F353" t="s">
        <v>41</v>
      </c>
      <c r="G353" s="27">
        <v>0</v>
      </c>
    </row>
    <row r="354" spans="2:7" x14ac:dyDescent="0.3">
      <c r="B354">
        <v>211</v>
      </c>
      <c r="C354" t="s">
        <v>363</v>
      </c>
      <c r="D354">
        <v>1022393863</v>
      </c>
      <c r="E354" t="s">
        <v>40</v>
      </c>
      <c r="F354" t="s">
        <v>41</v>
      </c>
      <c r="G354" s="27">
        <v>0</v>
      </c>
    </row>
    <row r="355" spans="2:7" x14ac:dyDescent="0.3">
      <c r="B355">
        <v>212</v>
      </c>
      <c r="C355" t="s">
        <v>373</v>
      </c>
      <c r="D355">
        <v>19392832</v>
      </c>
      <c r="E355" t="s">
        <v>40</v>
      </c>
      <c r="F355" t="s">
        <v>41</v>
      </c>
      <c r="G355" s="27">
        <v>0</v>
      </c>
    </row>
    <row r="356" spans="2:7" x14ac:dyDescent="0.3">
      <c r="B356">
        <v>213</v>
      </c>
      <c r="C356" t="s">
        <v>365</v>
      </c>
      <c r="D356">
        <v>52786358</v>
      </c>
      <c r="E356" t="s">
        <v>40</v>
      </c>
      <c r="F356" t="s">
        <v>41</v>
      </c>
      <c r="G356" s="27">
        <v>0</v>
      </c>
    </row>
    <row r="357" spans="2:7" x14ac:dyDescent="0.3">
      <c r="B357">
        <v>214</v>
      </c>
      <c r="C357" t="s">
        <v>374</v>
      </c>
      <c r="D357">
        <v>1020793728</v>
      </c>
      <c r="E357" t="s">
        <v>40</v>
      </c>
      <c r="F357" t="s">
        <v>41</v>
      </c>
      <c r="G357" s="27">
        <v>0</v>
      </c>
    </row>
    <row r="358" spans="2:7" x14ac:dyDescent="0.3">
      <c r="B358">
        <v>215</v>
      </c>
      <c r="C358" t="s">
        <v>168</v>
      </c>
      <c r="D358">
        <v>52743997</v>
      </c>
      <c r="E358" t="s">
        <v>40</v>
      </c>
      <c r="F358" t="s">
        <v>41</v>
      </c>
      <c r="G358" s="27">
        <v>0</v>
      </c>
    </row>
    <row r="359" spans="2:7" x14ac:dyDescent="0.3">
      <c r="B359">
        <v>216</v>
      </c>
      <c r="C359" t="s">
        <v>370</v>
      </c>
      <c r="D359">
        <v>80749107</v>
      </c>
      <c r="E359" t="s">
        <v>40</v>
      </c>
      <c r="F359" t="s">
        <v>565</v>
      </c>
      <c r="G359" s="27">
        <v>192200</v>
      </c>
    </row>
    <row r="360" spans="2:7" x14ac:dyDescent="0.3">
      <c r="B360">
        <v>217</v>
      </c>
      <c r="C360" t="s">
        <v>145</v>
      </c>
      <c r="D360">
        <v>1049638225</v>
      </c>
      <c r="E360" t="s">
        <v>40</v>
      </c>
      <c r="F360" t="s">
        <v>41</v>
      </c>
      <c r="G360" s="27">
        <v>0</v>
      </c>
    </row>
    <row r="361" spans="2:7" x14ac:dyDescent="0.3">
      <c r="B361">
        <v>218</v>
      </c>
      <c r="C361" t="s">
        <v>379</v>
      </c>
      <c r="D361">
        <v>33215327</v>
      </c>
      <c r="E361" t="s">
        <v>40</v>
      </c>
      <c r="F361" t="s">
        <v>41</v>
      </c>
      <c r="G361" s="27">
        <v>0</v>
      </c>
    </row>
    <row r="362" spans="2:7" x14ac:dyDescent="0.3">
      <c r="B362">
        <v>219</v>
      </c>
      <c r="C362" t="s">
        <v>368</v>
      </c>
      <c r="D362">
        <v>79594217</v>
      </c>
      <c r="E362" t="s">
        <v>40</v>
      </c>
      <c r="F362" t="s">
        <v>41</v>
      </c>
      <c r="G362" s="27">
        <v>0</v>
      </c>
    </row>
    <row r="363" spans="2:7" x14ac:dyDescent="0.3">
      <c r="B363">
        <v>220</v>
      </c>
      <c r="C363" t="s">
        <v>369</v>
      </c>
      <c r="D363">
        <v>1012364932</v>
      </c>
      <c r="E363" t="s">
        <v>40</v>
      </c>
      <c r="F363" t="s">
        <v>41</v>
      </c>
      <c r="G363" s="27">
        <v>0</v>
      </c>
    </row>
    <row r="364" spans="2:7" x14ac:dyDescent="0.3">
      <c r="B364">
        <v>221</v>
      </c>
      <c r="C364" t="s">
        <v>371</v>
      </c>
      <c r="D364">
        <v>79500442</v>
      </c>
      <c r="E364" t="s">
        <v>565</v>
      </c>
      <c r="F364" t="s">
        <v>565</v>
      </c>
      <c r="G364" s="27">
        <v>5862100</v>
      </c>
    </row>
    <row r="365" spans="2:7" x14ac:dyDescent="0.3">
      <c r="B365">
        <v>222</v>
      </c>
      <c r="C365" t="s">
        <v>306</v>
      </c>
      <c r="D365">
        <v>39722169</v>
      </c>
      <c r="E365" t="s">
        <v>40</v>
      </c>
      <c r="F365" t="s">
        <v>41</v>
      </c>
      <c r="G365" s="27">
        <v>0</v>
      </c>
    </row>
    <row r="366" spans="2:7" x14ac:dyDescent="0.3">
      <c r="B366">
        <v>223</v>
      </c>
      <c r="C366" t="s">
        <v>146</v>
      </c>
      <c r="D366">
        <v>1031157993</v>
      </c>
      <c r="E366" t="s">
        <v>40</v>
      </c>
      <c r="F366" t="s">
        <v>41</v>
      </c>
      <c r="G366" s="27">
        <v>0</v>
      </c>
    </row>
    <row r="367" spans="2:7" x14ac:dyDescent="0.3">
      <c r="B367">
        <v>224</v>
      </c>
      <c r="C367" t="s">
        <v>163</v>
      </c>
      <c r="D367">
        <v>1090076081</v>
      </c>
      <c r="E367" t="s">
        <v>40</v>
      </c>
      <c r="F367" t="s">
        <v>41</v>
      </c>
      <c r="G367" s="27">
        <v>0</v>
      </c>
    </row>
    <row r="368" spans="2:7" x14ac:dyDescent="0.3">
      <c r="B368">
        <v>225</v>
      </c>
      <c r="C368" t="s">
        <v>247</v>
      </c>
      <c r="D368">
        <v>52844049</v>
      </c>
      <c r="E368" t="s">
        <v>40</v>
      </c>
      <c r="F368" t="s">
        <v>41</v>
      </c>
      <c r="G368" s="27">
        <v>0</v>
      </c>
    </row>
    <row r="369" spans="2:7" x14ac:dyDescent="0.3">
      <c r="B369">
        <v>226</v>
      </c>
      <c r="C369" t="s">
        <v>437</v>
      </c>
      <c r="D369">
        <v>1026575012</v>
      </c>
      <c r="E369" t="s">
        <v>40</v>
      </c>
      <c r="F369" t="s">
        <v>565</v>
      </c>
      <c r="G369" s="27">
        <v>0</v>
      </c>
    </row>
    <row r="370" spans="2:7" x14ac:dyDescent="0.3">
      <c r="B370">
        <v>227</v>
      </c>
      <c r="C370" t="s">
        <v>298</v>
      </c>
      <c r="D370">
        <v>1030667856</v>
      </c>
      <c r="E370" t="s">
        <v>40</v>
      </c>
      <c r="F370" t="s">
        <v>41</v>
      </c>
      <c r="G370" s="27">
        <v>0</v>
      </c>
    </row>
    <row r="371" spans="2:7" x14ac:dyDescent="0.3">
      <c r="B371">
        <v>228</v>
      </c>
      <c r="C371" t="s">
        <v>202</v>
      </c>
      <c r="D371">
        <v>1015399898</v>
      </c>
      <c r="E371" t="s">
        <v>40</v>
      </c>
      <c r="F371" t="s">
        <v>41</v>
      </c>
      <c r="G371" s="27">
        <v>0</v>
      </c>
    </row>
    <row r="372" spans="2:7" x14ac:dyDescent="0.3">
      <c r="B372">
        <v>229</v>
      </c>
      <c r="C372" t="s">
        <v>378</v>
      </c>
      <c r="D372">
        <v>1026597901</v>
      </c>
      <c r="E372" t="s">
        <v>40</v>
      </c>
      <c r="F372" t="s">
        <v>41</v>
      </c>
      <c r="G372" s="27">
        <v>0</v>
      </c>
    </row>
    <row r="373" spans="2:7" x14ac:dyDescent="0.3">
      <c r="B373">
        <v>230</v>
      </c>
      <c r="C373" t="s">
        <v>390</v>
      </c>
      <c r="D373">
        <v>1033731222</v>
      </c>
      <c r="E373" t="s">
        <v>40</v>
      </c>
      <c r="F373" t="s">
        <v>41</v>
      </c>
      <c r="G373" s="27">
        <v>0</v>
      </c>
    </row>
    <row r="374" spans="2:7" x14ac:dyDescent="0.3">
      <c r="B374">
        <v>231</v>
      </c>
      <c r="C374" t="s">
        <v>392</v>
      </c>
      <c r="D374">
        <v>79497023</v>
      </c>
      <c r="E374" t="s">
        <v>40</v>
      </c>
      <c r="F374" t="s">
        <v>41</v>
      </c>
      <c r="G374" s="27">
        <v>0</v>
      </c>
    </row>
    <row r="375" spans="2:7" x14ac:dyDescent="0.3">
      <c r="B375">
        <v>232</v>
      </c>
      <c r="C375" t="s">
        <v>291</v>
      </c>
      <c r="D375">
        <v>1007539578</v>
      </c>
      <c r="E375" t="s">
        <v>190</v>
      </c>
      <c r="F375" t="s">
        <v>565</v>
      </c>
      <c r="G375" s="27">
        <v>5400000</v>
      </c>
    </row>
    <row r="376" spans="2:7" x14ac:dyDescent="0.3">
      <c r="B376">
        <v>233</v>
      </c>
      <c r="C376" t="s">
        <v>301</v>
      </c>
      <c r="D376">
        <v>13520296</v>
      </c>
      <c r="E376" t="s">
        <v>40</v>
      </c>
      <c r="F376" t="s">
        <v>41</v>
      </c>
      <c r="G376" s="27">
        <v>0</v>
      </c>
    </row>
    <row r="377" spans="2:7" x14ac:dyDescent="0.3">
      <c r="B377">
        <v>234</v>
      </c>
      <c r="C377" t="s">
        <v>380</v>
      </c>
      <c r="D377">
        <v>1010215253</v>
      </c>
      <c r="E377" t="s">
        <v>40</v>
      </c>
      <c r="F377" t="s">
        <v>41</v>
      </c>
      <c r="G377" s="27">
        <v>0</v>
      </c>
    </row>
    <row r="378" spans="2:7" x14ac:dyDescent="0.3">
      <c r="B378">
        <v>235</v>
      </c>
      <c r="C378" t="s">
        <v>240</v>
      </c>
      <c r="D378">
        <v>1010220159</v>
      </c>
      <c r="E378" t="s">
        <v>40</v>
      </c>
      <c r="F378" t="s">
        <v>565</v>
      </c>
      <c r="G378" s="27">
        <v>1400000</v>
      </c>
    </row>
    <row r="379" spans="2:7" x14ac:dyDescent="0.3">
      <c r="B379">
        <v>236</v>
      </c>
      <c r="C379" t="s">
        <v>382</v>
      </c>
      <c r="D379">
        <v>1019046455</v>
      </c>
      <c r="E379" t="s">
        <v>40</v>
      </c>
      <c r="F379" t="s">
        <v>41</v>
      </c>
      <c r="G379" s="27">
        <v>0</v>
      </c>
    </row>
    <row r="380" spans="2:7" x14ac:dyDescent="0.3">
      <c r="B380">
        <v>237</v>
      </c>
      <c r="C380" t="s">
        <v>377</v>
      </c>
      <c r="D380">
        <v>80804735</v>
      </c>
      <c r="E380" t="s">
        <v>40</v>
      </c>
      <c r="F380" t="s">
        <v>565</v>
      </c>
      <c r="G380" s="27">
        <v>1260000</v>
      </c>
    </row>
    <row r="381" spans="2:7" x14ac:dyDescent="0.3">
      <c r="B381">
        <v>238</v>
      </c>
      <c r="C381" t="s">
        <v>375</v>
      </c>
      <c r="D381">
        <v>12718091</v>
      </c>
      <c r="E381" t="s">
        <v>190</v>
      </c>
      <c r="F381" t="s">
        <v>565</v>
      </c>
      <c r="G381" s="27">
        <v>1080000</v>
      </c>
    </row>
    <row r="382" spans="2:7" x14ac:dyDescent="0.3">
      <c r="B382">
        <v>239</v>
      </c>
      <c r="C382" t="s">
        <v>391</v>
      </c>
      <c r="D382">
        <v>1128044955</v>
      </c>
      <c r="E382" t="s">
        <v>40</v>
      </c>
      <c r="F382" t="s">
        <v>565</v>
      </c>
      <c r="G382" s="27">
        <v>1833334</v>
      </c>
    </row>
    <row r="383" spans="2:7" x14ac:dyDescent="0.3">
      <c r="C383" t="s">
        <v>431</v>
      </c>
      <c r="D383">
        <v>73180867</v>
      </c>
      <c r="E383" t="s">
        <v>40</v>
      </c>
      <c r="F383" t="s">
        <v>565</v>
      </c>
      <c r="G383" s="27">
        <v>1</v>
      </c>
    </row>
    <row r="384" spans="2:7" x14ac:dyDescent="0.3">
      <c r="B384">
        <v>240</v>
      </c>
      <c r="C384" t="s">
        <v>250</v>
      </c>
      <c r="D384">
        <v>39143094</v>
      </c>
      <c r="E384" t="s">
        <v>40</v>
      </c>
      <c r="F384" t="s">
        <v>41</v>
      </c>
      <c r="G384" s="27">
        <v>0</v>
      </c>
    </row>
    <row r="385" spans="2:7" x14ac:dyDescent="0.3">
      <c r="B385">
        <v>241</v>
      </c>
      <c r="C385" t="s">
        <v>249</v>
      </c>
      <c r="D385">
        <v>1026596045</v>
      </c>
      <c r="E385" t="s">
        <v>40</v>
      </c>
      <c r="F385" t="s">
        <v>41</v>
      </c>
      <c r="G385" s="27">
        <v>0</v>
      </c>
    </row>
    <row r="386" spans="2:7" x14ac:dyDescent="0.3">
      <c r="B386">
        <v>242</v>
      </c>
      <c r="C386" t="s">
        <v>128</v>
      </c>
      <c r="D386">
        <v>1032407608</v>
      </c>
      <c r="E386" t="s">
        <v>40</v>
      </c>
      <c r="F386" t="s">
        <v>41</v>
      </c>
      <c r="G386" s="27">
        <v>0</v>
      </c>
    </row>
    <row r="387" spans="2:7" x14ac:dyDescent="0.3">
      <c r="B387">
        <v>243</v>
      </c>
      <c r="C387" t="s">
        <v>127</v>
      </c>
      <c r="D387">
        <v>1049630064</v>
      </c>
      <c r="E387" t="s">
        <v>40</v>
      </c>
      <c r="F387" t="s">
        <v>41</v>
      </c>
      <c r="G387" s="27">
        <v>0</v>
      </c>
    </row>
    <row r="388" spans="2:7" x14ac:dyDescent="0.3">
      <c r="B388">
        <v>244</v>
      </c>
      <c r="C388" t="s">
        <v>164</v>
      </c>
      <c r="D388">
        <v>1014265153</v>
      </c>
      <c r="E388" t="s">
        <v>40</v>
      </c>
      <c r="F388" t="s">
        <v>41</v>
      </c>
      <c r="G388" s="27">
        <v>0</v>
      </c>
    </row>
    <row r="389" spans="2:7" x14ac:dyDescent="0.3">
      <c r="B389">
        <v>245</v>
      </c>
      <c r="C389" t="s">
        <v>386</v>
      </c>
      <c r="D389">
        <v>1117518753</v>
      </c>
      <c r="E389" t="s">
        <v>40</v>
      </c>
      <c r="F389" t="s">
        <v>41</v>
      </c>
      <c r="G389" s="27">
        <v>0</v>
      </c>
    </row>
    <row r="390" spans="2:7" x14ac:dyDescent="0.3">
      <c r="B390">
        <v>246</v>
      </c>
      <c r="C390" t="s">
        <v>381</v>
      </c>
      <c r="D390">
        <v>52060589</v>
      </c>
      <c r="E390" t="s">
        <v>40</v>
      </c>
      <c r="F390" t="s">
        <v>41</v>
      </c>
      <c r="G390" s="27">
        <v>0</v>
      </c>
    </row>
    <row r="391" spans="2:7" x14ac:dyDescent="0.3">
      <c r="B391">
        <v>247</v>
      </c>
      <c r="C391" t="s">
        <v>165</v>
      </c>
      <c r="D391">
        <v>1013099718</v>
      </c>
      <c r="E391" t="s">
        <v>40</v>
      </c>
      <c r="F391" t="s">
        <v>41</v>
      </c>
      <c r="G391" s="27">
        <v>0</v>
      </c>
    </row>
    <row r="392" spans="2:7" x14ac:dyDescent="0.3">
      <c r="B392">
        <v>248</v>
      </c>
      <c r="C392" t="s">
        <v>388</v>
      </c>
      <c r="D392">
        <v>45525498</v>
      </c>
      <c r="E392" t="s">
        <v>40</v>
      </c>
      <c r="F392" t="s">
        <v>41</v>
      </c>
      <c r="G392" s="27">
        <v>0</v>
      </c>
    </row>
    <row r="393" spans="2:7" x14ac:dyDescent="0.3">
      <c r="B393">
        <v>249</v>
      </c>
      <c r="C393" t="s">
        <v>387</v>
      </c>
      <c r="D393">
        <v>1018464579</v>
      </c>
      <c r="E393" t="s">
        <v>40</v>
      </c>
      <c r="F393" t="s">
        <v>41</v>
      </c>
      <c r="G393" s="27">
        <v>0</v>
      </c>
    </row>
    <row r="394" spans="2:7" x14ac:dyDescent="0.3">
      <c r="B394">
        <v>250</v>
      </c>
      <c r="C394" t="s">
        <v>383</v>
      </c>
      <c r="D394">
        <v>49606008</v>
      </c>
      <c r="E394" t="s">
        <v>40</v>
      </c>
      <c r="F394" t="s">
        <v>41</v>
      </c>
      <c r="G394" s="27">
        <v>0</v>
      </c>
    </row>
    <row r="395" spans="2:7" x14ac:dyDescent="0.3">
      <c r="B395">
        <v>251</v>
      </c>
      <c r="C395" t="s">
        <v>384</v>
      </c>
      <c r="D395">
        <v>1020717375</v>
      </c>
      <c r="E395" t="s">
        <v>40</v>
      </c>
      <c r="F395" t="s">
        <v>41</v>
      </c>
      <c r="G395" s="27">
        <v>0</v>
      </c>
    </row>
    <row r="396" spans="2:7" x14ac:dyDescent="0.3">
      <c r="B396">
        <v>252</v>
      </c>
      <c r="C396" t="s">
        <v>147</v>
      </c>
      <c r="D396">
        <v>37081716</v>
      </c>
      <c r="E396" t="s">
        <v>40</v>
      </c>
      <c r="F396" t="s">
        <v>41</v>
      </c>
      <c r="G396" s="27">
        <v>0</v>
      </c>
    </row>
    <row r="397" spans="2:7" x14ac:dyDescent="0.3">
      <c r="B397">
        <v>253</v>
      </c>
      <c r="C397" t="s">
        <v>239</v>
      </c>
      <c r="D397">
        <v>80075984</v>
      </c>
      <c r="E397" t="s">
        <v>40</v>
      </c>
      <c r="F397" t="s">
        <v>41</v>
      </c>
      <c r="G397" s="27">
        <v>0</v>
      </c>
    </row>
    <row r="398" spans="2:7" x14ac:dyDescent="0.3">
      <c r="B398">
        <v>254</v>
      </c>
      <c r="C398" t="s">
        <v>394</v>
      </c>
      <c r="D398">
        <v>1073819180</v>
      </c>
      <c r="E398" t="s">
        <v>40</v>
      </c>
      <c r="F398" t="s">
        <v>41</v>
      </c>
      <c r="G398" s="27">
        <v>0</v>
      </c>
    </row>
    <row r="399" spans="2:7" x14ac:dyDescent="0.3">
      <c r="F399" t="s">
        <v>565</v>
      </c>
      <c r="G399" s="27">
        <v>96100</v>
      </c>
    </row>
    <row r="400" spans="2:7" x14ac:dyDescent="0.3">
      <c r="B400">
        <v>255</v>
      </c>
      <c r="C400" t="s">
        <v>238</v>
      </c>
      <c r="D400">
        <v>1010007410</v>
      </c>
      <c r="E400" t="s">
        <v>40</v>
      </c>
      <c r="F400" t="s">
        <v>565</v>
      </c>
      <c r="G400" s="27">
        <v>1</v>
      </c>
    </row>
    <row r="401" spans="2:7" x14ac:dyDescent="0.3">
      <c r="B401">
        <v>256</v>
      </c>
      <c r="C401" t="s">
        <v>397</v>
      </c>
      <c r="D401">
        <v>1070982090</v>
      </c>
      <c r="E401" t="s">
        <v>40</v>
      </c>
      <c r="F401" t="s">
        <v>41</v>
      </c>
      <c r="G401" s="27">
        <v>0</v>
      </c>
    </row>
    <row r="402" spans="2:7" x14ac:dyDescent="0.3">
      <c r="B402">
        <v>257</v>
      </c>
      <c r="C402" t="s">
        <v>258</v>
      </c>
      <c r="D402">
        <v>1110584517</v>
      </c>
      <c r="E402" t="s">
        <v>40</v>
      </c>
      <c r="F402" t="s">
        <v>41</v>
      </c>
      <c r="G402" s="27">
        <v>0</v>
      </c>
    </row>
    <row r="403" spans="2:7" x14ac:dyDescent="0.3">
      <c r="B403">
        <v>258</v>
      </c>
      <c r="C403" t="s">
        <v>212</v>
      </c>
      <c r="D403">
        <v>1018507180</v>
      </c>
      <c r="E403" t="s">
        <v>40</v>
      </c>
      <c r="F403" t="s">
        <v>41</v>
      </c>
      <c r="G403" s="27">
        <v>0</v>
      </c>
    </row>
    <row r="404" spans="2:7" x14ac:dyDescent="0.3">
      <c r="B404">
        <v>259</v>
      </c>
      <c r="C404" t="s">
        <v>197</v>
      </c>
      <c r="D404">
        <v>1098672831</v>
      </c>
      <c r="E404" t="s">
        <v>40</v>
      </c>
      <c r="F404" t="s">
        <v>41</v>
      </c>
      <c r="G404" s="27">
        <v>0</v>
      </c>
    </row>
    <row r="405" spans="2:7" x14ac:dyDescent="0.3">
      <c r="B405">
        <v>260</v>
      </c>
      <c r="C405" t="s">
        <v>251</v>
      </c>
      <c r="D405">
        <v>1026592195</v>
      </c>
      <c r="E405" t="s">
        <v>40</v>
      </c>
      <c r="F405" t="s">
        <v>41</v>
      </c>
      <c r="G405" s="27">
        <v>0</v>
      </c>
    </row>
    <row r="406" spans="2:7" x14ac:dyDescent="0.3">
      <c r="B406">
        <v>261</v>
      </c>
      <c r="C406" t="s">
        <v>398</v>
      </c>
      <c r="D406">
        <v>1026254538</v>
      </c>
      <c r="E406" t="s">
        <v>40</v>
      </c>
      <c r="F406" t="s">
        <v>565</v>
      </c>
      <c r="G406" s="27">
        <v>2666667</v>
      </c>
    </row>
    <row r="407" spans="2:7" x14ac:dyDescent="0.3">
      <c r="B407">
        <v>262</v>
      </c>
      <c r="C407" t="s">
        <v>399</v>
      </c>
      <c r="D407">
        <v>1030545637</v>
      </c>
      <c r="E407" t="s">
        <v>40</v>
      </c>
      <c r="F407" t="s">
        <v>41</v>
      </c>
      <c r="G407" s="27">
        <v>0</v>
      </c>
    </row>
    <row r="408" spans="2:7" x14ac:dyDescent="0.3">
      <c r="B408">
        <v>264</v>
      </c>
      <c r="C408" t="s">
        <v>256</v>
      </c>
      <c r="D408">
        <v>1014293681</v>
      </c>
      <c r="E408" t="s">
        <v>40</v>
      </c>
      <c r="F408" t="s">
        <v>41</v>
      </c>
      <c r="G408" s="27">
        <v>0</v>
      </c>
    </row>
    <row r="409" spans="2:7" x14ac:dyDescent="0.3">
      <c r="F409" t="s">
        <v>565</v>
      </c>
      <c r="G409" s="27">
        <v>8100000</v>
      </c>
    </row>
    <row r="410" spans="2:7" x14ac:dyDescent="0.3">
      <c r="B410">
        <v>265</v>
      </c>
      <c r="C410" t="s">
        <v>151</v>
      </c>
      <c r="D410">
        <v>1010235979</v>
      </c>
      <c r="E410" t="s">
        <v>40</v>
      </c>
      <c r="F410" t="s">
        <v>41</v>
      </c>
      <c r="G410" s="27">
        <v>0</v>
      </c>
    </row>
    <row r="411" spans="2:7" x14ac:dyDescent="0.3">
      <c r="B411">
        <v>266</v>
      </c>
      <c r="C411" t="s">
        <v>180</v>
      </c>
      <c r="D411">
        <v>1233491635</v>
      </c>
      <c r="E411" t="s">
        <v>40</v>
      </c>
      <c r="F411" t="s">
        <v>41</v>
      </c>
      <c r="G411" s="27">
        <v>0</v>
      </c>
    </row>
    <row r="412" spans="2:7" x14ac:dyDescent="0.3">
      <c r="B412">
        <v>267</v>
      </c>
      <c r="C412" t="s">
        <v>148</v>
      </c>
      <c r="D412">
        <v>80864862</v>
      </c>
      <c r="E412" t="s">
        <v>40</v>
      </c>
      <c r="F412" t="s">
        <v>565</v>
      </c>
      <c r="G412" s="27">
        <v>6166668</v>
      </c>
    </row>
    <row r="413" spans="2:7" x14ac:dyDescent="0.3">
      <c r="B413">
        <v>268</v>
      </c>
      <c r="C413" t="s">
        <v>401</v>
      </c>
      <c r="D413">
        <v>79420041</v>
      </c>
      <c r="E413" t="s">
        <v>40</v>
      </c>
      <c r="F413" t="s">
        <v>41</v>
      </c>
      <c r="G413" s="27">
        <v>0</v>
      </c>
    </row>
    <row r="414" spans="2:7" x14ac:dyDescent="0.3">
      <c r="B414">
        <v>269</v>
      </c>
      <c r="C414" t="s">
        <v>403</v>
      </c>
      <c r="D414">
        <v>79729474</v>
      </c>
      <c r="E414" t="s">
        <v>40</v>
      </c>
      <c r="F414" t="s">
        <v>565</v>
      </c>
      <c r="G414" s="27">
        <v>1138800</v>
      </c>
    </row>
    <row r="415" spans="2:7" x14ac:dyDescent="0.3">
      <c r="B415">
        <v>270</v>
      </c>
      <c r="C415" t="s">
        <v>149</v>
      </c>
      <c r="D415">
        <v>1024471509</v>
      </c>
      <c r="E415" t="s">
        <v>40</v>
      </c>
      <c r="F415" t="s">
        <v>41</v>
      </c>
      <c r="G415" s="27">
        <v>0</v>
      </c>
    </row>
    <row r="416" spans="2:7" x14ac:dyDescent="0.3">
      <c r="B416">
        <v>271</v>
      </c>
      <c r="C416" t="s">
        <v>400</v>
      </c>
      <c r="D416">
        <v>1031166610</v>
      </c>
      <c r="E416" t="s">
        <v>40</v>
      </c>
      <c r="F416" t="s">
        <v>41</v>
      </c>
      <c r="G416" s="27">
        <v>0</v>
      </c>
    </row>
    <row r="417" spans="2:7" x14ac:dyDescent="0.3">
      <c r="B417">
        <v>272</v>
      </c>
      <c r="C417" t="s">
        <v>402</v>
      </c>
      <c r="D417">
        <v>53053392</v>
      </c>
      <c r="E417" t="s">
        <v>40</v>
      </c>
      <c r="F417" t="s">
        <v>41</v>
      </c>
      <c r="G417" s="27">
        <v>0</v>
      </c>
    </row>
    <row r="418" spans="2:7" x14ac:dyDescent="0.3">
      <c r="B418">
        <v>273</v>
      </c>
      <c r="C418" t="s">
        <v>257</v>
      </c>
      <c r="D418">
        <v>13540156</v>
      </c>
      <c r="E418" t="s">
        <v>40</v>
      </c>
      <c r="F418" t="s">
        <v>41</v>
      </c>
      <c r="G418" s="27">
        <v>0</v>
      </c>
    </row>
    <row r="419" spans="2:7" x14ac:dyDescent="0.3">
      <c r="B419">
        <v>274</v>
      </c>
      <c r="C419" t="s">
        <v>166</v>
      </c>
      <c r="D419">
        <v>800250713</v>
      </c>
      <c r="E419" t="s">
        <v>57</v>
      </c>
      <c r="F419" t="s">
        <v>167</v>
      </c>
      <c r="G419" s="27">
        <v>26001000</v>
      </c>
    </row>
    <row r="420" spans="2:7" x14ac:dyDescent="0.3">
      <c r="B420">
        <v>275</v>
      </c>
      <c r="C420" t="s">
        <v>404</v>
      </c>
      <c r="D420">
        <v>86068147</v>
      </c>
      <c r="E420" t="s">
        <v>40</v>
      </c>
      <c r="F420" t="s">
        <v>565</v>
      </c>
      <c r="G420" s="27">
        <v>729067</v>
      </c>
    </row>
    <row r="421" spans="2:7" x14ac:dyDescent="0.3">
      <c r="B421">
        <v>276</v>
      </c>
      <c r="C421" t="s">
        <v>218</v>
      </c>
      <c r="D421">
        <v>52858969</v>
      </c>
      <c r="E421" t="s">
        <v>40</v>
      </c>
      <c r="F421" t="s">
        <v>565</v>
      </c>
      <c r="G421" s="27">
        <v>2466667</v>
      </c>
    </row>
    <row r="422" spans="2:7" x14ac:dyDescent="0.3">
      <c r="B422">
        <v>277</v>
      </c>
      <c r="C422" t="s">
        <v>405</v>
      </c>
      <c r="D422">
        <v>1047461071</v>
      </c>
      <c r="E422" t="s">
        <v>40</v>
      </c>
      <c r="F422" t="s">
        <v>41</v>
      </c>
      <c r="G422" s="27">
        <v>0</v>
      </c>
    </row>
    <row r="423" spans="2:7" x14ac:dyDescent="0.3">
      <c r="B423">
        <v>278</v>
      </c>
      <c r="C423" t="s">
        <v>406</v>
      </c>
      <c r="D423">
        <v>1026287687</v>
      </c>
      <c r="E423" t="s">
        <v>40</v>
      </c>
      <c r="F423" t="s">
        <v>41</v>
      </c>
      <c r="G423" s="27">
        <v>0</v>
      </c>
    </row>
    <row r="424" spans="2:7" x14ac:dyDescent="0.3">
      <c r="B424">
        <v>279</v>
      </c>
      <c r="C424" t="s">
        <v>125</v>
      </c>
      <c r="D424">
        <v>19395620</v>
      </c>
      <c r="E424" t="s">
        <v>40</v>
      </c>
      <c r="F424" t="s">
        <v>41</v>
      </c>
      <c r="G424" s="27">
        <v>0</v>
      </c>
    </row>
    <row r="425" spans="2:7" x14ac:dyDescent="0.3">
      <c r="B425">
        <v>280</v>
      </c>
      <c r="C425" t="s">
        <v>412</v>
      </c>
      <c r="D425">
        <v>1118292807</v>
      </c>
      <c r="E425" t="s">
        <v>40</v>
      </c>
      <c r="F425" t="s">
        <v>41</v>
      </c>
      <c r="G425" s="27">
        <v>0</v>
      </c>
    </row>
    <row r="426" spans="2:7" x14ac:dyDescent="0.3">
      <c r="B426">
        <v>281</v>
      </c>
      <c r="C426" t="s">
        <v>409</v>
      </c>
      <c r="D426">
        <v>79771661</v>
      </c>
      <c r="E426" t="s">
        <v>40</v>
      </c>
      <c r="F426" t="s">
        <v>41</v>
      </c>
      <c r="G426" s="27">
        <v>0</v>
      </c>
    </row>
    <row r="427" spans="2:7" x14ac:dyDescent="0.3">
      <c r="B427">
        <v>282</v>
      </c>
      <c r="C427" t="s">
        <v>413</v>
      </c>
      <c r="D427">
        <v>1065014783</v>
      </c>
      <c r="E427" t="s">
        <v>40</v>
      </c>
      <c r="F427" t="s">
        <v>41</v>
      </c>
      <c r="G427" s="27">
        <v>0</v>
      </c>
    </row>
    <row r="428" spans="2:7" x14ac:dyDescent="0.3">
      <c r="B428">
        <v>283</v>
      </c>
      <c r="C428" t="s">
        <v>166</v>
      </c>
      <c r="D428">
        <v>800250713</v>
      </c>
      <c r="E428" t="s">
        <v>57</v>
      </c>
      <c r="F428" t="s">
        <v>167</v>
      </c>
      <c r="G428" s="27">
        <v>23946500</v>
      </c>
    </row>
    <row r="429" spans="2:7" x14ac:dyDescent="0.3">
      <c r="B429">
        <v>284</v>
      </c>
      <c r="C429" t="s">
        <v>297</v>
      </c>
      <c r="D429">
        <v>1053774899</v>
      </c>
      <c r="E429" t="s">
        <v>40</v>
      </c>
      <c r="F429" t="s">
        <v>41</v>
      </c>
      <c r="G429" s="27">
        <v>0</v>
      </c>
    </row>
    <row r="430" spans="2:7" x14ac:dyDescent="0.3">
      <c r="B430">
        <v>285</v>
      </c>
      <c r="C430" t="s">
        <v>150</v>
      </c>
      <c r="D430">
        <v>80231831</v>
      </c>
      <c r="E430" t="s">
        <v>40</v>
      </c>
      <c r="F430" t="s">
        <v>565</v>
      </c>
      <c r="G430" s="27">
        <v>1000000</v>
      </c>
    </row>
    <row r="431" spans="2:7" x14ac:dyDescent="0.3">
      <c r="B431">
        <v>286</v>
      </c>
      <c r="C431" t="s">
        <v>407</v>
      </c>
      <c r="D431">
        <v>1003521339</v>
      </c>
      <c r="E431" t="s">
        <v>40</v>
      </c>
      <c r="F431" t="s">
        <v>41</v>
      </c>
      <c r="G431" s="27">
        <v>0</v>
      </c>
    </row>
    <row r="432" spans="2:7" x14ac:dyDescent="0.3">
      <c r="B432">
        <v>287</v>
      </c>
      <c r="C432" t="s">
        <v>215</v>
      </c>
      <c r="D432">
        <v>1018469343</v>
      </c>
      <c r="E432" t="s">
        <v>40</v>
      </c>
      <c r="F432" t="s">
        <v>41</v>
      </c>
      <c r="G432" s="27">
        <v>0</v>
      </c>
    </row>
    <row r="433" spans="2:7" x14ac:dyDescent="0.3">
      <c r="B433">
        <v>288</v>
      </c>
      <c r="C433" t="s">
        <v>410</v>
      </c>
      <c r="D433">
        <v>1065817701</v>
      </c>
      <c r="E433" t="s">
        <v>40</v>
      </c>
      <c r="F433" t="s">
        <v>565</v>
      </c>
      <c r="G433" s="27">
        <v>576600</v>
      </c>
    </row>
    <row r="434" spans="2:7" x14ac:dyDescent="0.3">
      <c r="B434">
        <v>289</v>
      </c>
      <c r="C434" t="s">
        <v>408</v>
      </c>
      <c r="D434">
        <v>1015994059</v>
      </c>
      <c r="E434" t="s">
        <v>40</v>
      </c>
      <c r="F434" t="s">
        <v>41</v>
      </c>
      <c r="G434" s="27">
        <v>0</v>
      </c>
    </row>
    <row r="435" spans="2:7" x14ac:dyDescent="0.3">
      <c r="B435">
        <v>290</v>
      </c>
      <c r="C435" t="s">
        <v>411</v>
      </c>
      <c r="D435">
        <v>1031151236</v>
      </c>
      <c r="E435" t="s">
        <v>40</v>
      </c>
      <c r="F435" t="s">
        <v>41</v>
      </c>
      <c r="G435" s="27">
        <v>0</v>
      </c>
    </row>
    <row r="436" spans="2:7" x14ac:dyDescent="0.3">
      <c r="B436">
        <v>291</v>
      </c>
      <c r="C436" t="s">
        <v>414</v>
      </c>
      <c r="D436">
        <v>1000139386</v>
      </c>
      <c r="E436" t="s">
        <v>40</v>
      </c>
      <c r="F436" t="s">
        <v>41</v>
      </c>
      <c r="G436" s="27">
        <v>0</v>
      </c>
    </row>
    <row r="437" spans="2:7" x14ac:dyDescent="0.3">
      <c r="B437">
        <v>292</v>
      </c>
      <c r="C437" t="s">
        <v>191</v>
      </c>
      <c r="D437">
        <v>1143347115</v>
      </c>
      <c r="E437" t="s">
        <v>40</v>
      </c>
      <c r="F437" t="s">
        <v>41</v>
      </c>
      <c r="G437" s="27">
        <v>0</v>
      </c>
    </row>
    <row r="438" spans="2:7" x14ac:dyDescent="0.3">
      <c r="B438">
        <v>293</v>
      </c>
      <c r="C438" t="s">
        <v>416</v>
      </c>
      <c r="D438">
        <v>79967824</v>
      </c>
      <c r="E438" t="s">
        <v>40</v>
      </c>
      <c r="F438" t="s">
        <v>41</v>
      </c>
      <c r="G438" s="27">
        <v>0</v>
      </c>
    </row>
    <row r="439" spans="2:7" x14ac:dyDescent="0.3">
      <c r="B439">
        <v>294</v>
      </c>
      <c r="C439" t="s">
        <v>420</v>
      </c>
      <c r="D439">
        <v>1033803544</v>
      </c>
      <c r="E439" t="s">
        <v>40</v>
      </c>
      <c r="F439" t="s">
        <v>41</v>
      </c>
      <c r="G439" s="27">
        <v>0</v>
      </c>
    </row>
    <row r="440" spans="2:7" x14ac:dyDescent="0.3">
      <c r="B440">
        <v>295</v>
      </c>
      <c r="C440" t="s">
        <v>241</v>
      </c>
      <c r="D440">
        <v>1073160711</v>
      </c>
      <c r="E440" t="s">
        <v>40</v>
      </c>
      <c r="F440" t="s">
        <v>565</v>
      </c>
      <c r="G440" s="27">
        <v>8640000</v>
      </c>
    </row>
    <row r="441" spans="2:7" x14ac:dyDescent="0.3">
      <c r="B441">
        <v>296</v>
      </c>
      <c r="C441" t="s">
        <v>181</v>
      </c>
      <c r="D441">
        <v>901610739</v>
      </c>
      <c r="E441" t="s">
        <v>73</v>
      </c>
      <c r="F441" t="s">
        <v>182</v>
      </c>
      <c r="G441" s="27">
        <v>0</v>
      </c>
    </row>
    <row r="442" spans="2:7" x14ac:dyDescent="0.3">
      <c r="B442">
        <v>297</v>
      </c>
      <c r="C442" t="s">
        <v>418</v>
      </c>
      <c r="D442">
        <v>46383509</v>
      </c>
      <c r="E442" t="s">
        <v>40</v>
      </c>
      <c r="F442" t="s">
        <v>41</v>
      </c>
      <c r="G442" s="27">
        <v>0</v>
      </c>
    </row>
    <row r="443" spans="2:7" x14ac:dyDescent="0.3">
      <c r="B443">
        <v>298</v>
      </c>
      <c r="C443" t="s">
        <v>345</v>
      </c>
      <c r="D443">
        <v>80442207</v>
      </c>
      <c r="E443" t="s">
        <v>40</v>
      </c>
      <c r="F443" t="s">
        <v>41</v>
      </c>
      <c r="G443" s="27">
        <v>0</v>
      </c>
    </row>
    <row r="444" spans="2:7" x14ac:dyDescent="0.3">
      <c r="B444">
        <v>300</v>
      </c>
      <c r="C444" t="s">
        <v>419</v>
      </c>
      <c r="D444">
        <v>13104928</v>
      </c>
      <c r="E444" t="s">
        <v>40</v>
      </c>
      <c r="F444" t="s">
        <v>41</v>
      </c>
      <c r="G444" s="27">
        <v>0</v>
      </c>
    </row>
    <row r="445" spans="2:7" x14ac:dyDescent="0.3">
      <c r="B445">
        <v>301</v>
      </c>
      <c r="C445" t="s">
        <v>183</v>
      </c>
      <c r="D445">
        <v>1000833196</v>
      </c>
      <c r="E445" t="s">
        <v>40</v>
      </c>
      <c r="F445" t="s">
        <v>41</v>
      </c>
      <c r="G445" s="27">
        <v>0</v>
      </c>
    </row>
    <row r="446" spans="2:7" x14ac:dyDescent="0.3">
      <c r="B446">
        <v>302</v>
      </c>
      <c r="C446" t="s">
        <v>179</v>
      </c>
      <c r="D446">
        <v>1026283969</v>
      </c>
      <c r="E446" t="s">
        <v>40</v>
      </c>
      <c r="F446" t="s">
        <v>41</v>
      </c>
      <c r="G446" s="27">
        <v>0</v>
      </c>
    </row>
    <row r="447" spans="2:7" x14ac:dyDescent="0.3">
      <c r="B447">
        <v>303</v>
      </c>
      <c r="C447" t="s">
        <v>421</v>
      </c>
      <c r="D447">
        <v>55196386</v>
      </c>
      <c r="E447" t="s">
        <v>40</v>
      </c>
      <c r="F447" t="s">
        <v>41</v>
      </c>
      <c r="G447" s="27">
        <v>0</v>
      </c>
    </row>
    <row r="448" spans="2:7" x14ac:dyDescent="0.3">
      <c r="B448">
        <v>304</v>
      </c>
      <c r="C448" t="s">
        <v>219</v>
      </c>
      <c r="D448">
        <v>1052993997</v>
      </c>
      <c r="E448" t="s">
        <v>40</v>
      </c>
      <c r="F448" t="s">
        <v>41</v>
      </c>
      <c r="G448" s="27">
        <v>0</v>
      </c>
    </row>
    <row r="449" spans="2:7" x14ac:dyDescent="0.3">
      <c r="B449">
        <v>305</v>
      </c>
      <c r="C449" t="s">
        <v>201</v>
      </c>
      <c r="D449">
        <v>79331074</v>
      </c>
      <c r="E449" t="s">
        <v>40</v>
      </c>
      <c r="F449" t="s">
        <v>41</v>
      </c>
      <c r="G449" s="27">
        <v>0</v>
      </c>
    </row>
    <row r="450" spans="2:7" x14ac:dyDescent="0.3">
      <c r="B450">
        <v>306</v>
      </c>
      <c r="C450" t="s">
        <v>396</v>
      </c>
      <c r="D450">
        <v>1026560952</v>
      </c>
      <c r="E450" t="s">
        <v>40</v>
      </c>
      <c r="F450" t="s">
        <v>41</v>
      </c>
      <c r="G450" s="27">
        <v>0</v>
      </c>
    </row>
    <row r="451" spans="2:7" x14ac:dyDescent="0.3">
      <c r="B451">
        <v>307</v>
      </c>
      <c r="C451" t="s">
        <v>152</v>
      </c>
      <c r="D451">
        <v>77189807</v>
      </c>
      <c r="E451" t="s">
        <v>40</v>
      </c>
      <c r="F451" t="s">
        <v>565</v>
      </c>
      <c r="G451" s="27">
        <v>1973333</v>
      </c>
    </row>
    <row r="452" spans="2:7" x14ac:dyDescent="0.3">
      <c r="B452">
        <v>308</v>
      </c>
      <c r="C452" t="s">
        <v>169</v>
      </c>
      <c r="D452">
        <v>900451398</v>
      </c>
      <c r="E452" t="s">
        <v>57</v>
      </c>
      <c r="F452" t="s">
        <v>171</v>
      </c>
      <c r="G452" s="27">
        <v>0</v>
      </c>
    </row>
    <row r="453" spans="2:7" x14ac:dyDescent="0.3">
      <c r="B453">
        <v>309</v>
      </c>
      <c r="C453" t="s">
        <v>424</v>
      </c>
      <c r="D453">
        <v>1000934947</v>
      </c>
      <c r="E453" t="s">
        <v>40</v>
      </c>
      <c r="F453" t="s">
        <v>41</v>
      </c>
      <c r="G453" s="27">
        <v>0</v>
      </c>
    </row>
    <row r="454" spans="2:7" x14ac:dyDescent="0.3">
      <c r="B454">
        <v>310</v>
      </c>
      <c r="C454" t="s">
        <v>220</v>
      </c>
      <c r="D454">
        <v>52780763</v>
      </c>
      <c r="E454" t="s">
        <v>40</v>
      </c>
      <c r="F454" t="s">
        <v>41</v>
      </c>
      <c r="G454" s="27">
        <v>0</v>
      </c>
    </row>
    <row r="455" spans="2:7" x14ac:dyDescent="0.3">
      <c r="B455">
        <v>311</v>
      </c>
      <c r="C455" t="s">
        <v>422</v>
      </c>
      <c r="D455">
        <v>80126703</v>
      </c>
      <c r="E455" t="s">
        <v>40</v>
      </c>
      <c r="F455" t="s">
        <v>41</v>
      </c>
      <c r="G455" s="27">
        <v>0</v>
      </c>
    </row>
    <row r="456" spans="2:7" x14ac:dyDescent="0.3">
      <c r="B456">
        <v>312</v>
      </c>
      <c r="C456" t="s">
        <v>438</v>
      </c>
      <c r="D456">
        <v>899999061</v>
      </c>
      <c r="E456" t="s">
        <v>40</v>
      </c>
      <c r="F456" t="s">
        <v>41</v>
      </c>
      <c r="G456" s="27">
        <v>0</v>
      </c>
    </row>
    <row r="457" spans="2:7" x14ac:dyDescent="0.3">
      <c r="C457" t="s">
        <v>198</v>
      </c>
      <c r="D457">
        <v>860044113</v>
      </c>
      <c r="E457" t="s">
        <v>73</v>
      </c>
      <c r="F457" t="s">
        <v>41</v>
      </c>
      <c r="G457" s="27">
        <v>0</v>
      </c>
    </row>
    <row r="458" spans="2:7" x14ac:dyDescent="0.3">
      <c r="B458">
        <v>313</v>
      </c>
      <c r="C458" t="s">
        <v>395</v>
      </c>
      <c r="D458">
        <v>1030559488</v>
      </c>
      <c r="E458" t="s">
        <v>40</v>
      </c>
      <c r="F458" t="s">
        <v>565</v>
      </c>
      <c r="G458" s="27">
        <v>2533333</v>
      </c>
    </row>
    <row r="459" spans="2:7" x14ac:dyDescent="0.3">
      <c r="B459">
        <v>314</v>
      </c>
      <c r="C459" t="s">
        <v>153</v>
      </c>
      <c r="D459">
        <v>1033759343</v>
      </c>
      <c r="E459" t="s">
        <v>40</v>
      </c>
      <c r="F459" t="s">
        <v>41</v>
      </c>
      <c r="G459" s="27">
        <v>0</v>
      </c>
    </row>
    <row r="460" spans="2:7" x14ac:dyDescent="0.3">
      <c r="B460">
        <v>315</v>
      </c>
      <c r="C460" t="s">
        <v>423</v>
      </c>
      <c r="D460">
        <v>1000934252</v>
      </c>
      <c r="E460" t="s">
        <v>40</v>
      </c>
      <c r="F460" t="s">
        <v>41</v>
      </c>
      <c r="G460" s="27">
        <v>0</v>
      </c>
    </row>
    <row r="461" spans="2:7" x14ac:dyDescent="0.3">
      <c r="B461">
        <v>316</v>
      </c>
      <c r="C461" t="s">
        <v>221</v>
      </c>
      <c r="D461">
        <v>53118213</v>
      </c>
      <c r="E461" t="s">
        <v>40</v>
      </c>
      <c r="F461" t="s">
        <v>41</v>
      </c>
      <c r="G461" s="27">
        <v>0</v>
      </c>
    </row>
    <row r="462" spans="2:7" x14ac:dyDescent="0.3">
      <c r="B462">
        <v>317</v>
      </c>
      <c r="C462" t="s">
        <v>186</v>
      </c>
      <c r="D462">
        <v>1024572178</v>
      </c>
      <c r="E462" t="s">
        <v>40</v>
      </c>
      <c r="F462" t="s">
        <v>565</v>
      </c>
      <c r="G462" s="27">
        <v>13500000</v>
      </c>
    </row>
    <row r="463" spans="2:7" x14ac:dyDescent="0.3">
      <c r="B463">
        <v>318</v>
      </c>
      <c r="C463" t="s">
        <v>302</v>
      </c>
      <c r="D463">
        <v>1065635174</v>
      </c>
      <c r="E463" t="s">
        <v>40</v>
      </c>
      <c r="F463" t="s">
        <v>41</v>
      </c>
      <c r="G463" s="27">
        <v>0</v>
      </c>
    </row>
    <row r="464" spans="2:7" x14ac:dyDescent="0.3">
      <c r="B464">
        <v>319</v>
      </c>
      <c r="C464" t="s">
        <v>184</v>
      </c>
      <c r="D464">
        <v>1018454889</v>
      </c>
      <c r="E464" t="s">
        <v>40</v>
      </c>
      <c r="F464" t="s">
        <v>41</v>
      </c>
      <c r="G464" s="27">
        <v>0</v>
      </c>
    </row>
    <row r="465" spans="2:7" x14ac:dyDescent="0.3">
      <c r="B465">
        <v>320</v>
      </c>
      <c r="C465" t="s">
        <v>185</v>
      </c>
      <c r="D465">
        <v>1015461437</v>
      </c>
      <c r="E465" t="s">
        <v>40</v>
      </c>
      <c r="F465" t="s">
        <v>565</v>
      </c>
      <c r="G465" s="27">
        <v>4860000</v>
      </c>
    </row>
    <row r="466" spans="2:7" x14ac:dyDescent="0.3">
      <c r="B466">
        <v>321</v>
      </c>
      <c r="C466" t="s">
        <v>86</v>
      </c>
      <c r="D466">
        <v>21527954</v>
      </c>
      <c r="E466" t="s">
        <v>40</v>
      </c>
      <c r="F466" t="s">
        <v>41</v>
      </c>
      <c r="G466" s="27">
        <v>0</v>
      </c>
    </row>
    <row r="467" spans="2:7" x14ac:dyDescent="0.3">
      <c r="B467">
        <v>322</v>
      </c>
      <c r="C467" t="s">
        <v>213</v>
      </c>
      <c r="D467">
        <v>900359095</v>
      </c>
      <c r="E467" t="s">
        <v>57</v>
      </c>
      <c r="F467" t="s">
        <v>214</v>
      </c>
      <c r="G467" s="27">
        <v>43940111</v>
      </c>
    </row>
    <row r="468" spans="2:7" x14ac:dyDescent="0.3">
      <c r="B468">
        <v>323</v>
      </c>
      <c r="C468" t="s">
        <v>192</v>
      </c>
      <c r="D468">
        <v>900332118</v>
      </c>
      <c r="E468" t="s">
        <v>57</v>
      </c>
      <c r="F468" t="s">
        <v>193</v>
      </c>
      <c r="G468" s="27">
        <v>419890238</v>
      </c>
    </row>
    <row r="469" spans="2:7" x14ac:dyDescent="0.3">
      <c r="B469">
        <v>324</v>
      </c>
      <c r="C469" t="s">
        <v>95</v>
      </c>
      <c r="D469">
        <v>860005289</v>
      </c>
      <c r="E469" t="s">
        <v>57</v>
      </c>
      <c r="F469" t="s">
        <v>96</v>
      </c>
      <c r="G469" s="27">
        <v>15000000</v>
      </c>
    </row>
    <row r="470" spans="2:7" x14ac:dyDescent="0.3">
      <c r="B470">
        <v>325</v>
      </c>
      <c r="C470" t="s">
        <v>427</v>
      </c>
      <c r="D470">
        <v>52059861</v>
      </c>
      <c r="E470" t="s">
        <v>40</v>
      </c>
      <c r="F470" t="s">
        <v>565</v>
      </c>
      <c r="G470" s="27">
        <v>86667</v>
      </c>
    </row>
    <row r="471" spans="2:7" x14ac:dyDescent="0.3">
      <c r="B471">
        <v>326</v>
      </c>
      <c r="C471" t="s">
        <v>66</v>
      </c>
      <c r="D471">
        <v>901577291</v>
      </c>
      <c r="E471" t="s">
        <v>67</v>
      </c>
      <c r="F471" t="s">
        <v>68</v>
      </c>
      <c r="G471" s="27">
        <v>23843476</v>
      </c>
    </row>
    <row r="472" spans="2:7" x14ac:dyDescent="0.3">
      <c r="B472">
        <v>327</v>
      </c>
      <c r="C472" t="s">
        <v>199</v>
      </c>
      <c r="D472">
        <v>1032417087</v>
      </c>
      <c r="E472" t="s">
        <v>40</v>
      </c>
      <c r="F472" t="s">
        <v>41</v>
      </c>
      <c r="G472" s="27">
        <v>0</v>
      </c>
    </row>
    <row r="473" spans="2:7" x14ac:dyDescent="0.3">
      <c r="B473">
        <v>328</v>
      </c>
      <c r="C473" t="s">
        <v>280</v>
      </c>
      <c r="D473">
        <v>14258168</v>
      </c>
      <c r="E473" t="s">
        <v>40</v>
      </c>
      <c r="F473" t="s">
        <v>565</v>
      </c>
      <c r="G473" s="27">
        <v>86667</v>
      </c>
    </row>
    <row r="474" spans="2:7" x14ac:dyDescent="0.3">
      <c r="B474">
        <v>329</v>
      </c>
      <c r="C474" t="s">
        <v>428</v>
      </c>
      <c r="D474">
        <v>1031181523</v>
      </c>
      <c r="E474" t="s">
        <v>40</v>
      </c>
      <c r="F474" t="s">
        <v>565</v>
      </c>
      <c r="G474" s="27">
        <v>606667</v>
      </c>
    </row>
    <row r="475" spans="2:7" x14ac:dyDescent="0.3">
      <c r="B475">
        <v>330</v>
      </c>
      <c r="C475" t="s">
        <v>426</v>
      </c>
      <c r="D475">
        <v>1019088888</v>
      </c>
      <c r="E475" t="s">
        <v>40</v>
      </c>
      <c r="F475" t="s">
        <v>565</v>
      </c>
      <c r="G475" s="27">
        <v>86667</v>
      </c>
    </row>
    <row r="476" spans="2:7" x14ac:dyDescent="0.3">
      <c r="B476">
        <v>331</v>
      </c>
      <c r="C476" t="s">
        <v>203</v>
      </c>
      <c r="D476">
        <v>901900052</v>
      </c>
      <c r="E476" t="s">
        <v>67</v>
      </c>
      <c r="F476" t="s">
        <v>205</v>
      </c>
      <c r="G476" s="27">
        <v>59407871</v>
      </c>
    </row>
    <row r="477" spans="2:7" x14ac:dyDescent="0.3">
      <c r="B477">
        <v>332</v>
      </c>
      <c r="C477" t="s">
        <v>80</v>
      </c>
      <c r="D477">
        <v>860524654</v>
      </c>
      <c r="E477" t="s">
        <v>40</v>
      </c>
      <c r="F477" t="s">
        <v>41</v>
      </c>
      <c r="G477" s="27">
        <v>0</v>
      </c>
    </row>
    <row r="478" spans="2:7" x14ac:dyDescent="0.3">
      <c r="B478">
        <v>333</v>
      </c>
      <c r="C478" t="s">
        <v>357</v>
      </c>
      <c r="D478">
        <v>79553309</v>
      </c>
      <c r="E478" t="s">
        <v>40</v>
      </c>
      <c r="F478" t="s">
        <v>565</v>
      </c>
      <c r="G478" s="27">
        <v>1080000</v>
      </c>
    </row>
    <row r="479" spans="2:7" x14ac:dyDescent="0.3">
      <c r="B479">
        <v>334</v>
      </c>
      <c r="C479" t="s">
        <v>200</v>
      </c>
      <c r="D479">
        <v>830128286</v>
      </c>
      <c r="E479" t="s">
        <v>67</v>
      </c>
      <c r="F479" t="s">
        <v>88</v>
      </c>
      <c r="G479" s="27">
        <v>1039000000</v>
      </c>
    </row>
    <row r="480" spans="2:7" x14ac:dyDescent="0.3">
      <c r="B480">
        <v>335</v>
      </c>
      <c r="C480" t="s">
        <v>429</v>
      </c>
      <c r="D480">
        <v>1026598365</v>
      </c>
      <c r="E480" t="s">
        <v>40</v>
      </c>
      <c r="F480" t="s">
        <v>565</v>
      </c>
      <c r="G480" s="27">
        <v>112700</v>
      </c>
    </row>
    <row r="481" spans="2:7" x14ac:dyDescent="0.3">
      <c r="B481">
        <v>336</v>
      </c>
      <c r="C481" t="s">
        <v>259</v>
      </c>
      <c r="D481">
        <v>900812511</v>
      </c>
      <c r="E481" t="s">
        <v>57</v>
      </c>
      <c r="F481" t="s">
        <v>260</v>
      </c>
      <c r="G481" s="27">
        <v>4000000</v>
      </c>
    </row>
    <row r="482" spans="2:7" x14ac:dyDescent="0.3">
      <c r="B482">
        <v>337</v>
      </c>
      <c r="C482" t="s">
        <v>154</v>
      </c>
      <c r="D482">
        <v>900971006</v>
      </c>
      <c r="E482" t="s">
        <v>67</v>
      </c>
      <c r="F482" t="s">
        <v>155</v>
      </c>
      <c r="G482" s="27">
        <v>396549953</v>
      </c>
    </row>
    <row r="483" spans="2:7" x14ac:dyDescent="0.3">
      <c r="B483">
        <v>338</v>
      </c>
      <c r="C483" t="s">
        <v>187</v>
      </c>
      <c r="D483">
        <v>800089897</v>
      </c>
      <c r="E483" t="s">
        <v>40</v>
      </c>
      <c r="F483" t="s">
        <v>188</v>
      </c>
      <c r="G483" s="27">
        <v>172655401</v>
      </c>
    </row>
    <row r="484" spans="2:7" x14ac:dyDescent="0.3">
      <c r="B484">
        <v>339</v>
      </c>
      <c r="C484" t="s">
        <v>189</v>
      </c>
      <c r="D484">
        <v>901476766</v>
      </c>
      <c r="E484" t="s">
        <v>190</v>
      </c>
      <c r="F484" t="s">
        <v>188</v>
      </c>
      <c r="G484" s="27">
        <v>363344599</v>
      </c>
    </row>
    <row r="485" spans="2:7" x14ac:dyDescent="0.3">
      <c r="B485">
        <v>340</v>
      </c>
      <c r="C485" t="s">
        <v>156</v>
      </c>
      <c r="D485">
        <v>900088976</v>
      </c>
      <c r="E485" t="s">
        <v>57</v>
      </c>
      <c r="F485" t="s">
        <v>157</v>
      </c>
      <c r="G485" s="27">
        <v>25250000</v>
      </c>
    </row>
    <row r="486" spans="2:7" x14ac:dyDescent="0.3">
      <c r="B486">
        <v>341</v>
      </c>
      <c r="C486" t="s">
        <v>253</v>
      </c>
      <c r="D486">
        <v>901901814</v>
      </c>
      <c r="E486" t="s">
        <v>67</v>
      </c>
      <c r="F486" t="s">
        <v>205</v>
      </c>
      <c r="G486" s="27">
        <v>2471151968</v>
      </c>
    </row>
    <row r="487" spans="2:7" x14ac:dyDescent="0.3">
      <c r="B487">
        <v>342</v>
      </c>
      <c r="C487" t="s">
        <v>158</v>
      </c>
      <c r="D487">
        <v>900925348</v>
      </c>
      <c r="E487" t="s">
        <v>57</v>
      </c>
      <c r="F487" t="s">
        <v>159</v>
      </c>
      <c r="G487" s="27">
        <v>25250000</v>
      </c>
    </row>
    <row r="488" spans="2:7" x14ac:dyDescent="0.3">
      <c r="B488">
        <v>343</v>
      </c>
      <c r="C488" t="s">
        <v>189</v>
      </c>
      <c r="D488">
        <v>901476766</v>
      </c>
      <c r="E488" t="s">
        <v>57</v>
      </c>
      <c r="F488" t="s">
        <v>261</v>
      </c>
      <c r="G488" s="27">
        <v>205000000</v>
      </c>
    </row>
    <row r="489" spans="2:7" x14ac:dyDescent="0.3">
      <c r="B489">
        <v>344</v>
      </c>
      <c r="C489" t="s">
        <v>194</v>
      </c>
      <c r="D489">
        <v>901901871</v>
      </c>
      <c r="E489" t="s">
        <v>67</v>
      </c>
      <c r="F489" t="s">
        <v>195</v>
      </c>
      <c r="G489" s="27">
        <v>730534396</v>
      </c>
    </row>
    <row r="490" spans="2:7" x14ac:dyDescent="0.3">
      <c r="B490">
        <v>345</v>
      </c>
      <c r="C490" t="s">
        <v>172</v>
      </c>
      <c r="D490">
        <v>901455381</v>
      </c>
      <c r="E490" t="s">
        <v>67</v>
      </c>
      <c r="F490" t="s">
        <v>217</v>
      </c>
      <c r="G490" s="27">
        <v>833252578</v>
      </c>
    </row>
    <row r="491" spans="2:7" x14ac:dyDescent="0.3">
      <c r="B491">
        <v>346</v>
      </c>
      <c r="C491" t="s">
        <v>252</v>
      </c>
      <c r="D491">
        <v>901383717</v>
      </c>
      <c r="E491" t="s">
        <v>67</v>
      </c>
      <c r="F491" t="s">
        <v>205</v>
      </c>
      <c r="G491" s="27">
        <v>327943664</v>
      </c>
    </row>
    <row r="492" spans="2:7" x14ac:dyDescent="0.3">
      <c r="B492">
        <v>347</v>
      </c>
      <c r="C492" t="s">
        <v>172</v>
      </c>
      <c r="D492">
        <v>901455381</v>
      </c>
      <c r="E492" t="s">
        <v>67</v>
      </c>
      <c r="F492" t="s">
        <v>173</v>
      </c>
      <c r="G492" s="27">
        <v>908670000</v>
      </c>
    </row>
    <row r="493" spans="2:7" x14ac:dyDescent="0.3">
      <c r="B493">
        <v>348</v>
      </c>
      <c r="C493" t="s">
        <v>187</v>
      </c>
      <c r="D493">
        <v>800089897</v>
      </c>
      <c r="E493" t="s">
        <v>57</v>
      </c>
      <c r="F493" t="s">
        <v>242</v>
      </c>
      <c r="G493" s="27">
        <v>162146055</v>
      </c>
    </row>
    <row r="494" spans="2:7" x14ac:dyDescent="0.3">
      <c r="B494">
        <v>349</v>
      </c>
      <c r="C494" t="s">
        <v>51</v>
      </c>
      <c r="D494">
        <v>901046407</v>
      </c>
      <c r="E494" t="s">
        <v>40</v>
      </c>
      <c r="F494" t="s">
        <v>41</v>
      </c>
      <c r="G494" s="27">
        <v>0</v>
      </c>
    </row>
    <row r="495" spans="2:7" x14ac:dyDescent="0.3">
      <c r="B495">
        <v>350</v>
      </c>
      <c r="C495" t="s">
        <v>435</v>
      </c>
      <c r="D495">
        <v>901001408</v>
      </c>
      <c r="E495" t="s">
        <v>57</v>
      </c>
      <c r="F495" t="s">
        <v>436</v>
      </c>
      <c r="G495" s="27">
        <v>0</v>
      </c>
    </row>
    <row r="496" spans="2:7" x14ac:dyDescent="0.3">
      <c r="B496">
        <v>351</v>
      </c>
      <c r="C496" t="s">
        <v>433</v>
      </c>
      <c r="D496">
        <v>1019096491</v>
      </c>
      <c r="E496" t="s">
        <v>57</v>
      </c>
      <c r="F496" t="s">
        <v>434</v>
      </c>
      <c r="G496" s="27">
        <v>12296258</v>
      </c>
    </row>
    <row r="497" spans="2:7" x14ac:dyDescent="0.3">
      <c r="B497">
        <v>105539</v>
      </c>
      <c r="C497" t="s">
        <v>76</v>
      </c>
      <c r="D497">
        <v>901037916</v>
      </c>
      <c r="E497" t="s">
        <v>40</v>
      </c>
      <c r="F497" t="s">
        <v>41</v>
      </c>
      <c r="G497" s="27">
        <v>0</v>
      </c>
    </row>
    <row r="498" spans="2:7" x14ac:dyDescent="0.3">
      <c r="C498" t="s">
        <v>74</v>
      </c>
      <c r="D498">
        <v>860066942</v>
      </c>
      <c r="E498" t="s">
        <v>40</v>
      </c>
      <c r="F498" t="s">
        <v>41</v>
      </c>
      <c r="G498" s="27">
        <v>0</v>
      </c>
    </row>
    <row r="499" spans="2:7" x14ac:dyDescent="0.3">
      <c r="C499" t="s">
        <v>78</v>
      </c>
      <c r="D499">
        <v>800251440</v>
      </c>
      <c r="E499" t="s">
        <v>40</v>
      </c>
      <c r="F499" t="s">
        <v>41</v>
      </c>
      <c r="G499" s="27">
        <v>0</v>
      </c>
    </row>
    <row r="500" spans="2:7" x14ac:dyDescent="0.3">
      <c r="C500" t="s">
        <v>79</v>
      </c>
      <c r="D500">
        <v>800088702</v>
      </c>
      <c r="E500" t="s">
        <v>40</v>
      </c>
      <c r="F500" t="s">
        <v>41</v>
      </c>
      <c r="G500" s="27">
        <v>0</v>
      </c>
    </row>
    <row r="501" spans="2:7" x14ac:dyDescent="0.3">
      <c r="C501" t="s">
        <v>77</v>
      </c>
      <c r="D501">
        <v>900156264</v>
      </c>
      <c r="E501" t="s">
        <v>40</v>
      </c>
      <c r="F501" t="s">
        <v>41</v>
      </c>
      <c r="G501" s="27">
        <v>0</v>
      </c>
    </row>
    <row r="502" spans="2:7" x14ac:dyDescent="0.3">
      <c r="B502">
        <v>105626</v>
      </c>
      <c r="C502" t="s">
        <v>93</v>
      </c>
      <c r="D502">
        <v>899999094</v>
      </c>
      <c r="E502" t="s">
        <v>40</v>
      </c>
      <c r="F502" t="s">
        <v>41</v>
      </c>
      <c r="G502" s="27">
        <v>0</v>
      </c>
    </row>
    <row r="503" spans="2:7" x14ac:dyDescent="0.3">
      <c r="B503">
        <v>124583</v>
      </c>
      <c r="C503" t="s">
        <v>60</v>
      </c>
      <c r="D503">
        <v>811009788</v>
      </c>
      <c r="E503" t="s">
        <v>57</v>
      </c>
      <c r="F503" t="s">
        <v>565</v>
      </c>
      <c r="G503" s="27">
        <v>17295269</v>
      </c>
    </row>
    <row r="504" spans="2:7" x14ac:dyDescent="0.3">
      <c r="B504">
        <v>127132</v>
      </c>
      <c r="C504" t="s">
        <v>69</v>
      </c>
      <c r="D504">
        <v>901346888</v>
      </c>
      <c r="E504" t="s">
        <v>57</v>
      </c>
      <c r="F504" t="s">
        <v>565</v>
      </c>
      <c r="G504" s="27">
        <v>99255703</v>
      </c>
    </row>
    <row r="505" spans="2:7" x14ac:dyDescent="0.3">
      <c r="B505">
        <v>140207</v>
      </c>
      <c r="C505" t="s">
        <v>70</v>
      </c>
      <c r="D505">
        <v>860067479</v>
      </c>
      <c r="E505" t="s">
        <v>57</v>
      </c>
      <c r="F505" t="s">
        <v>565</v>
      </c>
      <c r="G505" s="27">
        <v>44122294</v>
      </c>
    </row>
    <row r="506" spans="2:7" x14ac:dyDescent="0.3">
      <c r="B506">
        <v>140605</v>
      </c>
      <c r="C506" t="s">
        <v>264</v>
      </c>
      <c r="D506">
        <v>900365660</v>
      </c>
      <c r="E506" t="s">
        <v>40</v>
      </c>
      <c r="F506" t="s">
        <v>41</v>
      </c>
      <c r="G506" s="27">
        <v>0</v>
      </c>
    </row>
    <row r="507" spans="2:7" x14ac:dyDescent="0.3">
      <c r="B507">
        <v>140611</v>
      </c>
      <c r="C507" t="s">
        <v>267</v>
      </c>
      <c r="D507">
        <v>830037946</v>
      </c>
      <c r="E507" t="s">
        <v>73</v>
      </c>
      <c r="F507" t="s">
        <v>41</v>
      </c>
      <c r="G507" s="27">
        <v>0</v>
      </c>
    </row>
    <row r="508" spans="2:7" x14ac:dyDescent="0.3">
      <c r="B508">
        <v>140612</v>
      </c>
      <c r="C508" t="s">
        <v>264</v>
      </c>
      <c r="D508">
        <v>900365660</v>
      </c>
      <c r="E508" t="s">
        <v>73</v>
      </c>
      <c r="F508" t="s">
        <v>41</v>
      </c>
      <c r="G508" s="27">
        <v>0</v>
      </c>
    </row>
    <row r="509" spans="2:7" x14ac:dyDescent="0.3">
      <c r="B509">
        <v>140613</v>
      </c>
      <c r="C509" t="s">
        <v>265</v>
      </c>
      <c r="D509">
        <v>800237412</v>
      </c>
      <c r="E509" t="s">
        <v>40</v>
      </c>
      <c r="F509" t="s">
        <v>266</v>
      </c>
      <c r="G509" s="27">
        <v>1</v>
      </c>
    </row>
    <row r="510" spans="2:7" x14ac:dyDescent="0.3">
      <c r="B510">
        <v>140615</v>
      </c>
      <c r="C510" t="s">
        <v>269</v>
      </c>
      <c r="D510">
        <v>811021363</v>
      </c>
      <c r="E510" t="s">
        <v>57</v>
      </c>
      <c r="F510" t="s">
        <v>271</v>
      </c>
      <c r="G510" s="27">
        <v>7307893</v>
      </c>
    </row>
    <row r="511" spans="2:7" x14ac:dyDescent="0.3">
      <c r="B511">
        <v>140619</v>
      </c>
      <c r="C511" t="s">
        <v>268</v>
      </c>
      <c r="D511">
        <v>800230829</v>
      </c>
      <c r="E511" t="s">
        <v>57</v>
      </c>
      <c r="F511" t="s">
        <v>565</v>
      </c>
      <c r="G511" s="27">
        <v>320111100</v>
      </c>
    </row>
    <row r="512" spans="2:7" x14ac:dyDescent="0.3">
      <c r="B512">
        <v>140625</v>
      </c>
      <c r="C512" t="s">
        <v>109</v>
      </c>
      <c r="D512">
        <v>900032888</v>
      </c>
      <c r="E512" t="s">
        <v>57</v>
      </c>
      <c r="F512" t="s">
        <v>266</v>
      </c>
      <c r="G512" s="27">
        <v>159629645</v>
      </c>
    </row>
    <row r="513" spans="1:7" x14ac:dyDescent="0.3">
      <c r="A513" s="24" t="s">
        <v>566</v>
      </c>
      <c r="B513" s="24"/>
      <c r="C513" s="24"/>
      <c r="D513" s="24"/>
      <c r="E513" s="24"/>
      <c r="F513" s="24"/>
      <c r="G513" s="28">
        <v>9182449074</v>
      </c>
    </row>
    <row r="514" spans="1:7" x14ac:dyDescent="0.3">
      <c r="A514" t="s">
        <v>567</v>
      </c>
      <c r="G514" s="27">
        <v>16052416740</v>
      </c>
    </row>
    <row r="515" spans="1:7" x14ac:dyDescent="0.3">
      <c r="G515"/>
    </row>
    <row r="516" spans="1:7" x14ac:dyDescent="0.3">
      <c r="G516"/>
    </row>
    <row r="517" spans="1:7" x14ac:dyDescent="0.3">
      <c r="G517"/>
    </row>
    <row r="518" spans="1:7" x14ac:dyDescent="0.3">
      <c r="G518"/>
    </row>
    <row r="519" spans="1:7" x14ac:dyDescent="0.3">
      <c r="G519"/>
    </row>
    <row r="520" spans="1:7" x14ac:dyDescent="0.3">
      <c r="G520"/>
    </row>
    <row r="521" spans="1:7" x14ac:dyDescent="0.3">
      <c r="G521"/>
    </row>
    <row r="522" spans="1:7" x14ac:dyDescent="0.3">
      <c r="G522"/>
    </row>
    <row r="523" spans="1:7" x14ac:dyDescent="0.3">
      <c r="G523"/>
    </row>
    <row r="524" spans="1:7" x14ac:dyDescent="0.3">
      <c r="G524"/>
    </row>
    <row r="525" spans="1:7" x14ac:dyDescent="0.3">
      <c r="G525"/>
    </row>
    <row r="526" spans="1:7" x14ac:dyDescent="0.3">
      <c r="G526"/>
    </row>
    <row r="527" spans="1:7" x14ac:dyDescent="0.3">
      <c r="G527"/>
    </row>
    <row r="528" spans="1:7" x14ac:dyDescent="0.3">
      <c r="G528"/>
    </row>
    <row r="529" spans="7:7" x14ac:dyDescent="0.3">
      <c r="G529"/>
    </row>
    <row r="530" spans="7:7" x14ac:dyDescent="0.3">
      <c r="G530"/>
    </row>
    <row r="531" spans="7:7" x14ac:dyDescent="0.3">
      <c r="G531"/>
    </row>
    <row r="532" spans="7:7" x14ac:dyDescent="0.3">
      <c r="G532"/>
    </row>
    <row r="533" spans="7:7" x14ac:dyDescent="0.3">
      <c r="G533"/>
    </row>
    <row r="534" spans="7:7" x14ac:dyDescent="0.3">
      <c r="G534"/>
    </row>
    <row r="535" spans="7:7" x14ac:dyDescent="0.3">
      <c r="G535"/>
    </row>
    <row r="536" spans="7:7" x14ac:dyDescent="0.3">
      <c r="G536"/>
    </row>
    <row r="537" spans="7:7" x14ac:dyDescent="0.3">
      <c r="G537"/>
    </row>
    <row r="538" spans="7:7" x14ac:dyDescent="0.3">
      <c r="G538"/>
    </row>
    <row r="539" spans="7:7" x14ac:dyDescent="0.3">
      <c r="G539"/>
    </row>
    <row r="540" spans="7:7" x14ac:dyDescent="0.3">
      <c r="G540"/>
    </row>
    <row r="541" spans="7:7" x14ac:dyDescent="0.3">
      <c r="G541"/>
    </row>
    <row r="542" spans="7:7" x14ac:dyDescent="0.3">
      <c r="G542"/>
    </row>
    <row r="543" spans="7:7" x14ac:dyDescent="0.3">
      <c r="G543"/>
    </row>
    <row r="544" spans="7:7" x14ac:dyDescent="0.3">
      <c r="G544"/>
    </row>
    <row r="545" spans="7:7" x14ac:dyDescent="0.3">
      <c r="G545"/>
    </row>
    <row r="546" spans="7:7" x14ac:dyDescent="0.3">
      <c r="G546"/>
    </row>
    <row r="547" spans="7:7" x14ac:dyDescent="0.3">
      <c r="G547"/>
    </row>
    <row r="548" spans="7:7" x14ac:dyDescent="0.3">
      <c r="G548"/>
    </row>
    <row r="549" spans="7:7" x14ac:dyDescent="0.3">
      <c r="G549"/>
    </row>
    <row r="550" spans="7:7" x14ac:dyDescent="0.3">
      <c r="G550"/>
    </row>
    <row r="551" spans="7:7" x14ac:dyDescent="0.3">
      <c r="G551"/>
    </row>
    <row r="552" spans="7:7" x14ac:dyDescent="0.3">
      <c r="G552"/>
    </row>
    <row r="553" spans="7:7" x14ac:dyDescent="0.3">
      <c r="G553"/>
    </row>
    <row r="554" spans="7:7" x14ac:dyDescent="0.3">
      <c r="G554"/>
    </row>
    <row r="555" spans="7:7" x14ac:dyDescent="0.3">
      <c r="G555"/>
    </row>
    <row r="556" spans="7:7" x14ac:dyDescent="0.3">
      <c r="G556"/>
    </row>
    <row r="557" spans="7:7" x14ac:dyDescent="0.3">
      <c r="G557"/>
    </row>
    <row r="558" spans="7:7" x14ac:dyDescent="0.3">
      <c r="G558"/>
    </row>
    <row r="559" spans="7:7" x14ac:dyDescent="0.3">
      <c r="G559"/>
    </row>
    <row r="560" spans="7:7" x14ac:dyDescent="0.3">
      <c r="G560"/>
    </row>
    <row r="561" spans="7:7" x14ac:dyDescent="0.3">
      <c r="G561"/>
    </row>
    <row r="562" spans="7:7" x14ac:dyDescent="0.3">
      <c r="G562"/>
    </row>
    <row r="563" spans="7:7" x14ac:dyDescent="0.3">
      <c r="G563"/>
    </row>
    <row r="564" spans="7:7" x14ac:dyDescent="0.3">
      <c r="G564"/>
    </row>
    <row r="565" spans="7:7" x14ac:dyDescent="0.3">
      <c r="G565"/>
    </row>
    <row r="566" spans="7:7" x14ac:dyDescent="0.3">
      <c r="G566"/>
    </row>
    <row r="567" spans="7:7" x14ac:dyDescent="0.3">
      <c r="G567"/>
    </row>
    <row r="568" spans="7:7" x14ac:dyDescent="0.3">
      <c r="G568"/>
    </row>
    <row r="569" spans="7:7" x14ac:dyDescent="0.3">
      <c r="G569"/>
    </row>
    <row r="570" spans="7:7" x14ac:dyDescent="0.3">
      <c r="G570"/>
    </row>
    <row r="571" spans="7:7" x14ac:dyDescent="0.3">
      <c r="G571"/>
    </row>
    <row r="572" spans="7:7" x14ac:dyDescent="0.3">
      <c r="G572"/>
    </row>
    <row r="573" spans="7:7" x14ac:dyDescent="0.3">
      <c r="G573"/>
    </row>
    <row r="574" spans="7:7" x14ac:dyDescent="0.3">
      <c r="G574"/>
    </row>
    <row r="575" spans="7:7" x14ac:dyDescent="0.3">
      <c r="G575"/>
    </row>
    <row r="576" spans="7:7" x14ac:dyDescent="0.3">
      <c r="G576"/>
    </row>
    <row r="577" spans="7:7" x14ac:dyDescent="0.3">
      <c r="G577"/>
    </row>
    <row r="578" spans="7:7" x14ac:dyDescent="0.3">
      <c r="G578"/>
    </row>
    <row r="579" spans="7:7" x14ac:dyDescent="0.3">
      <c r="G579"/>
    </row>
    <row r="580" spans="7:7" x14ac:dyDescent="0.3">
      <c r="G580"/>
    </row>
    <row r="581" spans="7:7" x14ac:dyDescent="0.3">
      <c r="G581"/>
    </row>
    <row r="582" spans="7:7" x14ac:dyDescent="0.3">
      <c r="G582"/>
    </row>
    <row r="583" spans="7:7" x14ac:dyDescent="0.3">
      <c r="G583"/>
    </row>
    <row r="584" spans="7:7" x14ac:dyDescent="0.3">
      <c r="G584"/>
    </row>
    <row r="585" spans="7:7" x14ac:dyDescent="0.3">
      <c r="G585"/>
    </row>
    <row r="586" spans="7:7" x14ac:dyDescent="0.3">
      <c r="G586"/>
    </row>
    <row r="587" spans="7:7" x14ac:dyDescent="0.3">
      <c r="G587"/>
    </row>
    <row r="588" spans="7:7" x14ac:dyDescent="0.3">
      <c r="G588"/>
    </row>
    <row r="589" spans="7:7" x14ac:dyDescent="0.3">
      <c r="G589"/>
    </row>
    <row r="590" spans="7:7" x14ac:dyDescent="0.3">
      <c r="G590"/>
    </row>
    <row r="591" spans="7:7" x14ac:dyDescent="0.3">
      <c r="G591"/>
    </row>
    <row r="592" spans="7:7" x14ac:dyDescent="0.3">
      <c r="G592"/>
    </row>
    <row r="593" spans="7:7" x14ac:dyDescent="0.3">
      <c r="G593"/>
    </row>
    <row r="594" spans="7:7" x14ac:dyDescent="0.3">
      <c r="G594"/>
    </row>
    <row r="595" spans="7:7" x14ac:dyDescent="0.3">
      <c r="G595"/>
    </row>
    <row r="596" spans="7:7" x14ac:dyDescent="0.3">
      <c r="G596"/>
    </row>
    <row r="597" spans="7:7" x14ac:dyDescent="0.3">
      <c r="G597"/>
    </row>
    <row r="598" spans="7:7" x14ac:dyDescent="0.3">
      <c r="G598"/>
    </row>
    <row r="599" spans="7:7" x14ac:dyDescent="0.3">
      <c r="G599"/>
    </row>
    <row r="600" spans="7:7" x14ac:dyDescent="0.3">
      <c r="G600"/>
    </row>
    <row r="601" spans="7:7" x14ac:dyDescent="0.3">
      <c r="G601"/>
    </row>
    <row r="602" spans="7:7" x14ac:dyDescent="0.3">
      <c r="G602"/>
    </row>
    <row r="603" spans="7:7" x14ac:dyDescent="0.3">
      <c r="G603"/>
    </row>
    <row r="604" spans="7:7" x14ac:dyDescent="0.3">
      <c r="G604"/>
    </row>
    <row r="605" spans="7:7" x14ac:dyDescent="0.3">
      <c r="G605"/>
    </row>
    <row r="606" spans="7:7" x14ac:dyDescent="0.3">
      <c r="G606"/>
    </row>
    <row r="607" spans="7:7" x14ac:dyDescent="0.3">
      <c r="G607"/>
    </row>
    <row r="608" spans="7:7" x14ac:dyDescent="0.3">
      <c r="G608"/>
    </row>
    <row r="609" spans="7:7" x14ac:dyDescent="0.3">
      <c r="G609"/>
    </row>
    <row r="610" spans="7:7" x14ac:dyDescent="0.3">
      <c r="G610"/>
    </row>
    <row r="611" spans="7:7" x14ac:dyDescent="0.3">
      <c r="G611"/>
    </row>
    <row r="612" spans="7:7" x14ac:dyDescent="0.3">
      <c r="G612"/>
    </row>
    <row r="613" spans="7:7" x14ac:dyDescent="0.3">
      <c r="G613"/>
    </row>
    <row r="614" spans="7:7" x14ac:dyDescent="0.3">
      <c r="G614"/>
    </row>
    <row r="615" spans="7:7" x14ac:dyDescent="0.3">
      <c r="G615"/>
    </row>
    <row r="616" spans="7:7" x14ac:dyDescent="0.3">
      <c r="G616"/>
    </row>
    <row r="617" spans="7:7" x14ac:dyDescent="0.3">
      <c r="G617"/>
    </row>
    <row r="618" spans="7:7" x14ac:dyDescent="0.3">
      <c r="G618"/>
    </row>
    <row r="619" spans="7:7" x14ac:dyDescent="0.3">
      <c r="G619"/>
    </row>
    <row r="620" spans="7:7" x14ac:dyDescent="0.3">
      <c r="G620"/>
    </row>
    <row r="621" spans="7:7" x14ac:dyDescent="0.3">
      <c r="G621"/>
    </row>
    <row r="622" spans="7:7" x14ac:dyDescent="0.3">
      <c r="G622"/>
    </row>
    <row r="623" spans="7:7" x14ac:dyDescent="0.3">
      <c r="G623"/>
    </row>
    <row r="624" spans="7:7" x14ac:dyDescent="0.3">
      <c r="G624"/>
    </row>
    <row r="625" spans="7:7" x14ac:dyDescent="0.3">
      <c r="G625"/>
    </row>
    <row r="626" spans="7:7" x14ac:dyDescent="0.3">
      <c r="G626"/>
    </row>
    <row r="627" spans="7:7" x14ac:dyDescent="0.3">
      <c r="G627"/>
    </row>
    <row r="628" spans="7:7" x14ac:dyDescent="0.3">
      <c r="G628"/>
    </row>
    <row r="629" spans="7:7" x14ac:dyDescent="0.3">
      <c r="G629"/>
    </row>
    <row r="630" spans="7:7" x14ac:dyDescent="0.3">
      <c r="G630"/>
    </row>
    <row r="631" spans="7:7" x14ac:dyDescent="0.3">
      <c r="G631"/>
    </row>
    <row r="632" spans="7:7" x14ac:dyDescent="0.3">
      <c r="G632"/>
    </row>
    <row r="633" spans="7:7" x14ac:dyDescent="0.3">
      <c r="G633"/>
    </row>
    <row r="634" spans="7:7" x14ac:dyDescent="0.3">
      <c r="G634"/>
    </row>
    <row r="635" spans="7:7" x14ac:dyDescent="0.3">
      <c r="G635"/>
    </row>
    <row r="636" spans="7:7" x14ac:dyDescent="0.3">
      <c r="G636"/>
    </row>
    <row r="637" spans="7:7" x14ac:dyDescent="0.3">
      <c r="G637"/>
    </row>
    <row r="638" spans="7:7" x14ac:dyDescent="0.3">
      <c r="G638"/>
    </row>
    <row r="639" spans="7:7" x14ac:dyDescent="0.3">
      <c r="G639"/>
    </row>
    <row r="640" spans="7:7" x14ac:dyDescent="0.3">
      <c r="G640"/>
    </row>
    <row r="641" spans="7:7" x14ac:dyDescent="0.3">
      <c r="G641"/>
    </row>
    <row r="642" spans="7:7" x14ac:dyDescent="0.3">
      <c r="G642"/>
    </row>
    <row r="643" spans="7:7" x14ac:dyDescent="0.3">
      <c r="G643"/>
    </row>
    <row r="644" spans="7:7" x14ac:dyDescent="0.3">
      <c r="G644"/>
    </row>
    <row r="645" spans="7:7" x14ac:dyDescent="0.3">
      <c r="G645"/>
    </row>
    <row r="646" spans="7:7" x14ac:dyDescent="0.3">
      <c r="G646"/>
    </row>
    <row r="647" spans="7:7" x14ac:dyDescent="0.3">
      <c r="G647"/>
    </row>
    <row r="648" spans="7:7" x14ac:dyDescent="0.3">
      <c r="G648"/>
    </row>
    <row r="649" spans="7:7" x14ac:dyDescent="0.3">
      <c r="G649"/>
    </row>
    <row r="650" spans="7:7" x14ac:dyDescent="0.3">
      <c r="G650"/>
    </row>
    <row r="651" spans="7:7" x14ac:dyDescent="0.3">
      <c r="G651"/>
    </row>
    <row r="652" spans="7:7" x14ac:dyDescent="0.3">
      <c r="G652"/>
    </row>
    <row r="653" spans="7:7" x14ac:dyDescent="0.3">
      <c r="G653"/>
    </row>
    <row r="654" spans="7:7" x14ac:dyDescent="0.3">
      <c r="G654"/>
    </row>
    <row r="655" spans="7:7" x14ac:dyDescent="0.3">
      <c r="G655"/>
    </row>
    <row r="656" spans="7:7" x14ac:dyDescent="0.3">
      <c r="G656"/>
    </row>
    <row r="657" spans="7:7" x14ac:dyDescent="0.3">
      <c r="G657"/>
    </row>
    <row r="658" spans="7:7" x14ac:dyDescent="0.3">
      <c r="G658"/>
    </row>
    <row r="659" spans="7:7" x14ac:dyDescent="0.3">
      <c r="G659"/>
    </row>
    <row r="660" spans="7:7" x14ac:dyDescent="0.3">
      <c r="G660"/>
    </row>
    <row r="661" spans="7:7" x14ac:dyDescent="0.3">
      <c r="G661"/>
    </row>
    <row r="662" spans="7:7" x14ac:dyDescent="0.3">
      <c r="G662"/>
    </row>
    <row r="663" spans="7:7" x14ac:dyDescent="0.3">
      <c r="G663"/>
    </row>
    <row r="664" spans="7:7" x14ac:dyDescent="0.3">
      <c r="G664"/>
    </row>
    <row r="665" spans="7:7" x14ac:dyDescent="0.3">
      <c r="G665"/>
    </row>
    <row r="666" spans="7:7" x14ac:dyDescent="0.3">
      <c r="G666"/>
    </row>
    <row r="667" spans="7:7" x14ac:dyDescent="0.3">
      <c r="G667"/>
    </row>
    <row r="668" spans="7:7" x14ac:dyDescent="0.3">
      <c r="G668"/>
    </row>
    <row r="669" spans="7:7" x14ac:dyDescent="0.3">
      <c r="G669"/>
    </row>
    <row r="670" spans="7:7" x14ac:dyDescent="0.3">
      <c r="G670"/>
    </row>
    <row r="671" spans="7:7" x14ac:dyDescent="0.3">
      <c r="G671"/>
    </row>
    <row r="672" spans="7:7" x14ac:dyDescent="0.3">
      <c r="G672"/>
    </row>
    <row r="673" spans="7:7" x14ac:dyDescent="0.3">
      <c r="G673"/>
    </row>
    <row r="674" spans="7:7" x14ac:dyDescent="0.3">
      <c r="G674"/>
    </row>
    <row r="675" spans="7:7" x14ac:dyDescent="0.3">
      <c r="G675"/>
    </row>
    <row r="676" spans="7:7" x14ac:dyDescent="0.3">
      <c r="G676"/>
    </row>
    <row r="677" spans="7:7" x14ac:dyDescent="0.3">
      <c r="G677"/>
    </row>
    <row r="678" spans="7:7" x14ac:dyDescent="0.3">
      <c r="G678"/>
    </row>
    <row r="679" spans="7:7" x14ac:dyDescent="0.3">
      <c r="G679"/>
    </row>
    <row r="680" spans="7:7" x14ac:dyDescent="0.3">
      <c r="G680"/>
    </row>
    <row r="681" spans="7:7" x14ac:dyDescent="0.3">
      <c r="G681"/>
    </row>
    <row r="682" spans="7:7" x14ac:dyDescent="0.3">
      <c r="G682"/>
    </row>
    <row r="683" spans="7:7" x14ac:dyDescent="0.3">
      <c r="G683"/>
    </row>
    <row r="684" spans="7:7" x14ac:dyDescent="0.3">
      <c r="G684"/>
    </row>
    <row r="685" spans="7:7" x14ac:dyDescent="0.3">
      <c r="G685"/>
    </row>
    <row r="686" spans="7:7" x14ac:dyDescent="0.3">
      <c r="G686"/>
    </row>
    <row r="687" spans="7:7" x14ac:dyDescent="0.3">
      <c r="G687"/>
    </row>
    <row r="688" spans="7:7" x14ac:dyDescent="0.3">
      <c r="G688"/>
    </row>
    <row r="689" spans="7:7" x14ac:dyDescent="0.3">
      <c r="G689"/>
    </row>
    <row r="690" spans="7:7" x14ac:dyDescent="0.3">
      <c r="G690"/>
    </row>
    <row r="691" spans="7:7" x14ac:dyDescent="0.3">
      <c r="G691"/>
    </row>
    <row r="692" spans="7:7" x14ac:dyDescent="0.3">
      <c r="G692"/>
    </row>
    <row r="693" spans="7:7" x14ac:dyDescent="0.3">
      <c r="G693"/>
    </row>
    <row r="694" spans="7:7" x14ac:dyDescent="0.3">
      <c r="G694"/>
    </row>
    <row r="695" spans="7:7" x14ac:dyDescent="0.3">
      <c r="G695"/>
    </row>
    <row r="696" spans="7:7" x14ac:dyDescent="0.3">
      <c r="G696"/>
    </row>
    <row r="697" spans="7:7" x14ac:dyDescent="0.3">
      <c r="G697"/>
    </row>
    <row r="698" spans="7:7" x14ac:dyDescent="0.3">
      <c r="G698"/>
    </row>
    <row r="699" spans="7:7" x14ac:dyDescent="0.3">
      <c r="G699"/>
    </row>
    <row r="700" spans="7:7" x14ac:dyDescent="0.3">
      <c r="G700"/>
    </row>
    <row r="701" spans="7:7" x14ac:dyDescent="0.3">
      <c r="G701"/>
    </row>
    <row r="702" spans="7:7" x14ac:dyDescent="0.3">
      <c r="G702"/>
    </row>
    <row r="703" spans="7:7" x14ac:dyDescent="0.3">
      <c r="G703"/>
    </row>
    <row r="704" spans="7:7" x14ac:dyDescent="0.3">
      <c r="G704"/>
    </row>
    <row r="705" spans="7:7" x14ac:dyDescent="0.3">
      <c r="G705"/>
    </row>
    <row r="706" spans="7:7" x14ac:dyDescent="0.3">
      <c r="G706"/>
    </row>
    <row r="707" spans="7:7" x14ac:dyDescent="0.3">
      <c r="G707"/>
    </row>
    <row r="708" spans="7:7" x14ac:dyDescent="0.3">
      <c r="G708"/>
    </row>
    <row r="709" spans="7:7" x14ac:dyDescent="0.3">
      <c r="G709"/>
    </row>
    <row r="710" spans="7:7" x14ac:dyDescent="0.3">
      <c r="G710"/>
    </row>
    <row r="711" spans="7:7" x14ac:dyDescent="0.3">
      <c r="G711"/>
    </row>
    <row r="712" spans="7:7" x14ac:dyDescent="0.3">
      <c r="G712"/>
    </row>
    <row r="713" spans="7:7" x14ac:dyDescent="0.3">
      <c r="G713"/>
    </row>
    <row r="714" spans="7:7" x14ac:dyDescent="0.3">
      <c r="G714"/>
    </row>
    <row r="715" spans="7:7" x14ac:dyDescent="0.3">
      <c r="G715"/>
    </row>
    <row r="716" spans="7:7" x14ac:dyDescent="0.3">
      <c r="G716"/>
    </row>
    <row r="717" spans="7:7" x14ac:dyDescent="0.3">
      <c r="G717"/>
    </row>
    <row r="718" spans="7:7" x14ac:dyDescent="0.3">
      <c r="G718"/>
    </row>
    <row r="719" spans="7:7" x14ac:dyDescent="0.3">
      <c r="G719"/>
    </row>
    <row r="720" spans="7:7" x14ac:dyDescent="0.3">
      <c r="G720"/>
    </row>
    <row r="721" spans="7:7" x14ac:dyDescent="0.3">
      <c r="G721"/>
    </row>
    <row r="722" spans="7:7" x14ac:dyDescent="0.3">
      <c r="G722"/>
    </row>
    <row r="723" spans="7:7" x14ac:dyDescent="0.3">
      <c r="G723"/>
    </row>
    <row r="724" spans="7:7" x14ac:dyDescent="0.3">
      <c r="G724"/>
    </row>
    <row r="725" spans="7:7" x14ac:dyDescent="0.3">
      <c r="G725"/>
    </row>
    <row r="726" spans="7:7" x14ac:dyDescent="0.3">
      <c r="G726"/>
    </row>
    <row r="727" spans="7:7" x14ac:dyDescent="0.3">
      <c r="G727"/>
    </row>
    <row r="728" spans="7:7" x14ac:dyDescent="0.3">
      <c r="G728"/>
    </row>
    <row r="729" spans="7:7" x14ac:dyDescent="0.3">
      <c r="G729"/>
    </row>
    <row r="730" spans="7:7" x14ac:dyDescent="0.3">
      <c r="G730"/>
    </row>
    <row r="731" spans="7:7" x14ac:dyDescent="0.3">
      <c r="G731"/>
    </row>
    <row r="732" spans="7:7" x14ac:dyDescent="0.3">
      <c r="G732"/>
    </row>
    <row r="733" spans="7:7" x14ac:dyDescent="0.3">
      <c r="G733"/>
    </row>
    <row r="734" spans="7:7" x14ac:dyDescent="0.3">
      <c r="G734"/>
    </row>
    <row r="735" spans="7:7" x14ac:dyDescent="0.3">
      <c r="G735"/>
    </row>
    <row r="736" spans="7:7" x14ac:dyDescent="0.3">
      <c r="G736"/>
    </row>
    <row r="737" spans="7:7" x14ac:dyDescent="0.3">
      <c r="G737"/>
    </row>
    <row r="738" spans="7:7" x14ac:dyDescent="0.3">
      <c r="G738"/>
    </row>
    <row r="739" spans="7:7" x14ac:dyDescent="0.3">
      <c r="G739"/>
    </row>
    <row r="740" spans="7:7" x14ac:dyDescent="0.3">
      <c r="G740"/>
    </row>
    <row r="741" spans="7:7" x14ac:dyDescent="0.3">
      <c r="G741"/>
    </row>
    <row r="742" spans="7:7" x14ac:dyDescent="0.3">
      <c r="G742"/>
    </row>
    <row r="743" spans="7:7" x14ac:dyDescent="0.3">
      <c r="G743"/>
    </row>
    <row r="744" spans="7:7" x14ac:dyDescent="0.3">
      <c r="G744"/>
    </row>
    <row r="745" spans="7:7" x14ac:dyDescent="0.3">
      <c r="G745"/>
    </row>
    <row r="746" spans="7:7" x14ac:dyDescent="0.3">
      <c r="G746"/>
    </row>
    <row r="747" spans="7:7" x14ac:dyDescent="0.3">
      <c r="G747"/>
    </row>
    <row r="748" spans="7:7" x14ac:dyDescent="0.3">
      <c r="G748"/>
    </row>
    <row r="749" spans="7:7" x14ac:dyDescent="0.3">
      <c r="G749"/>
    </row>
    <row r="750" spans="7:7" x14ac:dyDescent="0.3">
      <c r="G750"/>
    </row>
    <row r="751" spans="7:7" x14ac:dyDescent="0.3">
      <c r="G751"/>
    </row>
    <row r="752" spans="7:7" x14ac:dyDescent="0.3">
      <c r="G752"/>
    </row>
    <row r="753" spans="7:7" x14ac:dyDescent="0.3">
      <c r="G753"/>
    </row>
    <row r="754" spans="7:7" x14ac:dyDescent="0.3">
      <c r="G754"/>
    </row>
    <row r="755" spans="7:7" x14ac:dyDescent="0.3">
      <c r="G755"/>
    </row>
    <row r="756" spans="7:7" x14ac:dyDescent="0.3">
      <c r="G756"/>
    </row>
    <row r="757" spans="7:7" x14ac:dyDescent="0.3">
      <c r="G757"/>
    </row>
    <row r="758" spans="7:7" x14ac:dyDescent="0.3">
      <c r="G758"/>
    </row>
    <row r="759" spans="7:7" x14ac:dyDescent="0.3">
      <c r="G759"/>
    </row>
    <row r="760" spans="7:7" x14ac:dyDescent="0.3">
      <c r="G760"/>
    </row>
    <row r="761" spans="7:7" x14ac:dyDescent="0.3">
      <c r="G761"/>
    </row>
    <row r="762" spans="7:7" x14ac:dyDescent="0.3">
      <c r="G762"/>
    </row>
    <row r="763" spans="7:7" x14ac:dyDescent="0.3">
      <c r="G763"/>
    </row>
    <row r="764" spans="7:7" x14ac:dyDescent="0.3">
      <c r="G764"/>
    </row>
    <row r="765" spans="7:7" x14ac:dyDescent="0.3">
      <c r="G765"/>
    </row>
    <row r="766" spans="7:7" x14ac:dyDescent="0.3">
      <c r="G766"/>
    </row>
    <row r="767" spans="7:7" x14ac:dyDescent="0.3">
      <c r="G767"/>
    </row>
    <row r="768" spans="7:7" x14ac:dyDescent="0.3">
      <c r="G768"/>
    </row>
    <row r="769" spans="7:7" x14ac:dyDescent="0.3">
      <c r="G769"/>
    </row>
    <row r="770" spans="7:7" x14ac:dyDescent="0.3">
      <c r="G770"/>
    </row>
    <row r="771" spans="7:7" x14ac:dyDescent="0.3">
      <c r="G771"/>
    </row>
    <row r="772" spans="7:7" x14ac:dyDescent="0.3">
      <c r="G772"/>
    </row>
    <row r="773" spans="7:7" x14ac:dyDescent="0.3">
      <c r="G773"/>
    </row>
    <row r="774" spans="7:7" x14ac:dyDescent="0.3">
      <c r="G774"/>
    </row>
    <row r="775" spans="7:7" x14ac:dyDescent="0.3">
      <c r="G775"/>
    </row>
    <row r="776" spans="7:7" x14ac:dyDescent="0.3">
      <c r="G776"/>
    </row>
    <row r="777" spans="7:7" x14ac:dyDescent="0.3">
      <c r="G777"/>
    </row>
    <row r="778" spans="7:7" x14ac:dyDescent="0.3">
      <c r="G778"/>
    </row>
    <row r="779" spans="7:7" x14ac:dyDescent="0.3">
      <c r="G779"/>
    </row>
    <row r="780" spans="7:7" x14ac:dyDescent="0.3">
      <c r="G780"/>
    </row>
    <row r="781" spans="7:7" x14ac:dyDescent="0.3">
      <c r="G781"/>
    </row>
    <row r="782" spans="7:7" x14ac:dyDescent="0.3">
      <c r="G782"/>
    </row>
    <row r="783" spans="7:7" x14ac:dyDescent="0.3">
      <c r="G783"/>
    </row>
    <row r="784" spans="7:7" x14ac:dyDescent="0.3">
      <c r="G784"/>
    </row>
    <row r="785" spans="7:7" x14ac:dyDescent="0.3">
      <c r="G785"/>
    </row>
    <row r="786" spans="7:7" x14ac:dyDescent="0.3">
      <c r="G786"/>
    </row>
    <row r="787" spans="7:7" x14ac:dyDescent="0.3">
      <c r="G787"/>
    </row>
    <row r="788" spans="7:7" x14ac:dyDescent="0.3">
      <c r="G788"/>
    </row>
    <row r="789" spans="7:7" x14ac:dyDescent="0.3">
      <c r="G789"/>
    </row>
    <row r="790" spans="7:7" x14ac:dyDescent="0.3">
      <c r="G790"/>
    </row>
    <row r="791" spans="7:7" x14ac:dyDescent="0.3">
      <c r="G791"/>
    </row>
    <row r="792" spans="7:7" x14ac:dyDescent="0.3">
      <c r="G792"/>
    </row>
    <row r="793" spans="7:7" x14ac:dyDescent="0.3">
      <c r="G793"/>
    </row>
    <row r="794" spans="7:7" x14ac:dyDescent="0.3">
      <c r="G794"/>
    </row>
    <row r="795" spans="7:7" x14ac:dyDescent="0.3">
      <c r="G795"/>
    </row>
    <row r="796" spans="7:7" x14ac:dyDescent="0.3">
      <c r="G796"/>
    </row>
    <row r="797" spans="7:7" x14ac:dyDescent="0.3">
      <c r="G797"/>
    </row>
    <row r="798" spans="7:7" x14ac:dyDescent="0.3">
      <c r="G798"/>
    </row>
    <row r="799" spans="7:7" x14ac:dyDescent="0.3">
      <c r="G799"/>
    </row>
    <row r="800" spans="7:7" x14ac:dyDescent="0.3">
      <c r="G800"/>
    </row>
    <row r="801" spans="7:7" x14ac:dyDescent="0.3">
      <c r="G801"/>
    </row>
    <row r="802" spans="7:7" x14ac:dyDescent="0.3">
      <c r="G802"/>
    </row>
    <row r="803" spans="7:7" x14ac:dyDescent="0.3">
      <c r="G803"/>
    </row>
    <row r="804" spans="7:7" x14ac:dyDescent="0.3">
      <c r="G804"/>
    </row>
    <row r="805" spans="7:7" x14ac:dyDescent="0.3">
      <c r="G805"/>
    </row>
    <row r="806" spans="7:7" x14ac:dyDescent="0.3">
      <c r="G806"/>
    </row>
    <row r="807" spans="7:7" x14ac:dyDescent="0.3">
      <c r="G807"/>
    </row>
    <row r="808" spans="7:7" x14ac:dyDescent="0.3">
      <c r="G808"/>
    </row>
    <row r="809" spans="7:7" x14ac:dyDescent="0.3">
      <c r="G809"/>
    </row>
    <row r="810" spans="7:7" x14ac:dyDescent="0.3">
      <c r="G810"/>
    </row>
    <row r="811" spans="7:7" x14ac:dyDescent="0.3">
      <c r="G811"/>
    </row>
    <row r="812" spans="7:7" x14ac:dyDescent="0.3">
      <c r="G812"/>
    </row>
    <row r="813" spans="7:7" x14ac:dyDescent="0.3">
      <c r="G813"/>
    </row>
    <row r="814" spans="7:7" x14ac:dyDescent="0.3">
      <c r="G814"/>
    </row>
    <row r="815" spans="7:7" x14ac:dyDescent="0.3">
      <c r="G815"/>
    </row>
    <row r="816" spans="7:7" x14ac:dyDescent="0.3">
      <c r="G816"/>
    </row>
    <row r="817" spans="7:7" x14ac:dyDescent="0.3">
      <c r="G817"/>
    </row>
    <row r="818" spans="7:7" x14ac:dyDescent="0.3">
      <c r="G818"/>
    </row>
    <row r="819" spans="7:7" x14ac:dyDescent="0.3">
      <c r="G819"/>
    </row>
    <row r="820" spans="7:7" x14ac:dyDescent="0.3">
      <c r="G820"/>
    </row>
    <row r="821" spans="7:7" x14ac:dyDescent="0.3">
      <c r="G821"/>
    </row>
    <row r="822" spans="7:7" x14ac:dyDescent="0.3">
      <c r="G822"/>
    </row>
    <row r="823" spans="7:7" x14ac:dyDescent="0.3">
      <c r="G823"/>
    </row>
    <row r="824" spans="7:7" x14ac:dyDescent="0.3">
      <c r="G824"/>
    </row>
    <row r="825" spans="7:7" x14ac:dyDescent="0.3">
      <c r="G825"/>
    </row>
    <row r="826" spans="7:7" x14ac:dyDescent="0.3">
      <c r="G826"/>
    </row>
    <row r="827" spans="7:7" x14ac:dyDescent="0.3">
      <c r="G827"/>
    </row>
    <row r="828" spans="7:7" x14ac:dyDescent="0.3">
      <c r="G828"/>
    </row>
    <row r="829" spans="7:7" x14ac:dyDescent="0.3">
      <c r="G829"/>
    </row>
    <row r="830" spans="7:7" x14ac:dyDescent="0.3">
      <c r="G830"/>
    </row>
    <row r="831" spans="7:7" x14ac:dyDescent="0.3">
      <c r="G831"/>
    </row>
    <row r="832" spans="7:7" x14ac:dyDescent="0.3">
      <c r="G832"/>
    </row>
    <row r="833" spans="7:7" x14ac:dyDescent="0.3">
      <c r="G833"/>
    </row>
    <row r="834" spans="7:7" x14ac:dyDescent="0.3">
      <c r="G834"/>
    </row>
    <row r="835" spans="7:7" x14ac:dyDescent="0.3">
      <c r="G835"/>
    </row>
    <row r="836" spans="7:7" x14ac:dyDescent="0.3">
      <c r="G836"/>
    </row>
    <row r="837" spans="7:7" x14ac:dyDescent="0.3">
      <c r="G837"/>
    </row>
    <row r="838" spans="7:7" x14ac:dyDescent="0.3">
      <c r="G838"/>
    </row>
    <row r="839" spans="7:7" x14ac:dyDescent="0.3">
      <c r="G839"/>
    </row>
    <row r="840" spans="7:7" x14ac:dyDescent="0.3">
      <c r="G840"/>
    </row>
    <row r="841" spans="7:7" x14ac:dyDescent="0.3">
      <c r="G841"/>
    </row>
    <row r="842" spans="7:7" x14ac:dyDescent="0.3">
      <c r="G842"/>
    </row>
    <row r="843" spans="7:7" x14ac:dyDescent="0.3">
      <c r="G843"/>
    </row>
    <row r="844" spans="7:7" x14ac:dyDescent="0.3">
      <c r="G844"/>
    </row>
    <row r="845" spans="7:7" x14ac:dyDescent="0.3">
      <c r="G845"/>
    </row>
    <row r="846" spans="7:7" x14ac:dyDescent="0.3">
      <c r="G846"/>
    </row>
    <row r="847" spans="7:7" x14ac:dyDescent="0.3">
      <c r="G847"/>
    </row>
    <row r="848" spans="7:7" x14ac:dyDescent="0.3">
      <c r="G848"/>
    </row>
    <row r="849" spans="7:7" x14ac:dyDescent="0.3">
      <c r="G849"/>
    </row>
    <row r="850" spans="7:7" x14ac:dyDescent="0.3">
      <c r="G850"/>
    </row>
    <row r="851" spans="7:7" x14ac:dyDescent="0.3">
      <c r="G851"/>
    </row>
    <row r="852" spans="7:7" x14ac:dyDescent="0.3">
      <c r="G852"/>
    </row>
    <row r="853" spans="7:7" x14ac:dyDescent="0.3">
      <c r="G853"/>
    </row>
    <row r="854" spans="7:7" x14ac:dyDescent="0.3">
      <c r="G854"/>
    </row>
    <row r="855" spans="7:7" x14ac:dyDescent="0.3">
      <c r="G855"/>
    </row>
    <row r="856" spans="7:7" x14ac:dyDescent="0.3">
      <c r="G856"/>
    </row>
    <row r="857" spans="7:7" x14ac:dyDescent="0.3">
      <c r="G857"/>
    </row>
    <row r="858" spans="7:7" x14ac:dyDescent="0.3">
      <c r="G858"/>
    </row>
    <row r="859" spans="7:7" x14ac:dyDescent="0.3">
      <c r="G859"/>
    </row>
    <row r="860" spans="7:7" x14ac:dyDescent="0.3">
      <c r="G860"/>
    </row>
    <row r="861" spans="7:7" x14ac:dyDescent="0.3">
      <c r="G861"/>
    </row>
    <row r="862" spans="7:7" x14ac:dyDescent="0.3">
      <c r="G862"/>
    </row>
    <row r="863" spans="7:7" x14ac:dyDescent="0.3">
      <c r="G863"/>
    </row>
    <row r="864" spans="7:7" x14ac:dyDescent="0.3">
      <c r="G864"/>
    </row>
    <row r="865" spans="7:7" x14ac:dyDescent="0.3">
      <c r="G865"/>
    </row>
    <row r="866" spans="7:7" x14ac:dyDescent="0.3">
      <c r="G866"/>
    </row>
    <row r="867" spans="7:7" x14ac:dyDescent="0.3">
      <c r="G867"/>
    </row>
    <row r="868" spans="7:7" x14ac:dyDescent="0.3">
      <c r="G868"/>
    </row>
    <row r="869" spans="7:7" x14ac:dyDescent="0.3">
      <c r="G869"/>
    </row>
    <row r="870" spans="7:7" x14ac:dyDescent="0.3">
      <c r="G870"/>
    </row>
    <row r="871" spans="7:7" x14ac:dyDescent="0.3">
      <c r="G871"/>
    </row>
    <row r="872" spans="7:7" x14ac:dyDescent="0.3">
      <c r="G872"/>
    </row>
    <row r="873" spans="7:7" x14ac:dyDescent="0.3">
      <c r="G873"/>
    </row>
    <row r="874" spans="7:7" x14ac:dyDescent="0.3">
      <c r="G874"/>
    </row>
    <row r="875" spans="7:7" x14ac:dyDescent="0.3">
      <c r="G875"/>
    </row>
    <row r="876" spans="7:7" x14ac:dyDescent="0.3">
      <c r="G876"/>
    </row>
    <row r="877" spans="7:7" x14ac:dyDescent="0.3">
      <c r="G877"/>
    </row>
    <row r="878" spans="7:7" x14ac:dyDescent="0.3">
      <c r="G878"/>
    </row>
    <row r="879" spans="7:7" x14ac:dyDescent="0.3">
      <c r="G879"/>
    </row>
    <row r="880" spans="7:7" x14ac:dyDescent="0.3">
      <c r="G880"/>
    </row>
    <row r="881" spans="7:7" x14ac:dyDescent="0.3">
      <c r="G881"/>
    </row>
    <row r="882" spans="7:7" x14ac:dyDescent="0.3">
      <c r="G882"/>
    </row>
    <row r="883" spans="7:7" x14ac:dyDescent="0.3">
      <c r="G883"/>
    </row>
    <row r="884" spans="7:7" x14ac:dyDescent="0.3">
      <c r="G884"/>
    </row>
    <row r="885" spans="7:7" x14ac:dyDescent="0.3">
      <c r="G885"/>
    </row>
    <row r="886" spans="7:7" x14ac:dyDescent="0.3">
      <c r="G886"/>
    </row>
    <row r="887" spans="7:7" x14ac:dyDescent="0.3">
      <c r="G887"/>
    </row>
    <row r="888" spans="7:7" x14ac:dyDescent="0.3">
      <c r="G888"/>
    </row>
    <row r="889" spans="7:7" x14ac:dyDescent="0.3">
      <c r="G889"/>
    </row>
    <row r="890" spans="7:7" x14ac:dyDescent="0.3">
      <c r="G890"/>
    </row>
    <row r="891" spans="7:7" x14ac:dyDescent="0.3">
      <c r="G891"/>
    </row>
    <row r="892" spans="7:7" x14ac:dyDescent="0.3">
      <c r="G892"/>
    </row>
    <row r="893" spans="7:7" x14ac:dyDescent="0.3">
      <c r="G893"/>
    </row>
    <row r="894" spans="7:7" x14ac:dyDescent="0.3">
      <c r="G894"/>
    </row>
    <row r="895" spans="7:7" x14ac:dyDescent="0.3">
      <c r="G895"/>
    </row>
    <row r="896" spans="7:7" x14ac:dyDescent="0.3">
      <c r="G896"/>
    </row>
    <row r="897" spans="7:7" x14ac:dyDescent="0.3">
      <c r="G897"/>
    </row>
    <row r="898" spans="7:7" x14ac:dyDescent="0.3">
      <c r="G898"/>
    </row>
    <row r="899" spans="7:7" x14ac:dyDescent="0.3">
      <c r="G899"/>
    </row>
    <row r="900" spans="7:7" x14ac:dyDescent="0.3">
      <c r="G900"/>
    </row>
    <row r="901" spans="7:7" x14ac:dyDescent="0.3">
      <c r="G901"/>
    </row>
    <row r="902" spans="7:7" x14ac:dyDescent="0.3">
      <c r="G902"/>
    </row>
    <row r="903" spans="7:7" x14ac:dyDescent="0.3">
      <c r="G903"/>
    </row>
    <row r="904" spans="7:7" x14ac:dyDescent="0.3">
      <c r="G904"/>
    </row>
    <row r="905" spans="7:7" x14ac:dyDescent="0.3">
      <c r="G905"/>
    </row>
    <row r="906" spans="7:7" x14ac:dyDescent="0.3">
      <c r="G906"/>
    </row>
    <row r="907" spans="7:7" x14ac:dyDescent="0.3">
      <c r="G907"/>
    </row>
    <row r="908" spans="7:7" x14ac:dyDescent="0.3">
      <c r="G908"/>
    </row>
    <row r="909" spans="7:7" x14ac:dyDescent="0.3">
      <c r="G909"/>
    </row>
    <row r="910" spans="7:7" x14ac:dyDescent="0.3">
      <c r="G910"/>
    </row>
    <row r="911" spans="7:7" x14ac:dyDescent="0.3">
      <c r="G911"/>
    </row>
    <row r="912" spans="7:7" x14ac:dyDescent="0.3">
      <c r="G912"/>
    </row>
    <row r="913" spans="7:7" x14ac:dyDescent="0.3">
      <c r="G913"/>
    </row>
    <row r="914" spans="7:7" x14ac:dyDescent="0.3">
      <c r="G914"/>
    </row>
    <row r="915" spans="7:7" x14ac:dyDescent="0.3">
      <c r="G915"/>
    </row>
    <row r="916" spans="7:7" x14ac:dyDescent="0.3">
      <c r="G916"/>
    </row>
    <row r="917" spans="7:7" x14ac:dyDescent="0.3">
      <c r="G917"/>
    </row>
    <row r="918" spans="7:7" x14ac:dyDescent="0.3">
      <c r="G918"/>
    </row>
    <row r="919" spans="7:7" x14ac:dyDescent="0.3">
      <c r="G919"/>
    </row>
    <row r="920" spans="7:7" x14ac:dyDescent="0.3">
      <c r="G920"/>
    </row>
    <row r="921" spans="7:7" x14ac:dyDescent="0.3">
      <c r="G921"/>
    </row>
    <row r="922" spans="7:7" x14ac:dyDescent="0.3">
      <c r="G922"/>
    </row>
    <row r="923" spans="7:7" x14ac:dyDescent="0.3">
      <c r="G923"/>
    </row>
    <row r="924" spans="7:7" x14ac:dyDescent="0.3">
      <c r="G924"/>
    </row>
    <row r="925" spans="7:7" x14ac:dyDescent="0.3">
      <c r="G925"/>
    </row>
    <row r="926" spans="7:7" x14ac:dyDescent="0.3">
      <c r="G926"/>
    </row>
    <row r="927" spans="7:7" x14ac:dyDescent="0.3">
      <c r="G927"/>
    </row>
    <row r="928" spans="7:7" x14ac:dyDescent="0.3">
      <c r="G928"/>
    </row>
    <row r="929" spans="7:7" x14ac:dyDescent="0.3">
      <c r="G929"/>
    </row>
    <row r="930" spans="7:7" x14ac:dyDescent="0.3">
      <c r="G930"/>
    </row>
    <row r="931" spans="7:7" x14ac:dyDescent="0.3">
      <c r="G931"/>
    </row>
    <row r="932" spans="7:7" x14ac:dyDescent="0.3">
      <c r="G932"/>
    </row>
    <row r="933" spans="7:7" x14ac:dyDescent="0.3">
      <c r="G933"/>
    </row>
    <row r="934" spans="7:7" x14ac:dyDescent="0.3">
      <c r="G934"/>
    </row>
    <row r="935" spans="7:7" x14ac:dyDescent="0.3">
      <c r="G935"/>
    </row>
    <row r="936" spans="7:7" x14ac:dyDescent="0.3">
      <c r="G936"/>
    </row>
    <row r="937" spans="7:7" x14ac:dyDescent="0.3">
      <c r="G937"/>
    </row>
    <row r="938" spans="7:7" x14ac:dyDescent="0.3">
      <c r="G938"/>
    </row>
    <row r="939" spans="7:7" x14ac:dyDescent="0.3">
      <c r="G939"/>
    </row>
    <row r="940" spans="7:7" x14ac:dyDescent="0.3">
      <c r="G940"/>
    </row>
    <row r="941" spans="7:7" x14ac:dyDescent="0.3">
      <c r="G941"/>
    </row>
    <row r="942" spans="7:7" x14ac:dyDescent="0.3">
      <c r="G942"/>
    </row>
    <row r="943" spans="7:7" x14ac:dyDescent="0.3">
      <c r="G943"/>
    </row>
    <row r="944" spans="7:7" x14ac:dyDescent="0.3">
      <c r="G944"/>
    </row>
    <row r="945" spans="7:7" x14ac:dyDescent="0.3">
      <c r="G945"/>
    </row>
    <row r="946" spans="7:7" x14ac:dyDescent="0.3">
      <c r="G946"/>
    </row>
    <row r="947" spans="7:7" x14ac:dyDescent="0.3">
      <c r="G947"/>
    </row>
    <row r="948" spans="7:7" x14ac:dyDescent="0.3">
      <c r="G948"/>
    </row>
    <row r="949" spans="7:7" x14ac:dyDescent="0.3">
      <c r="G949"/>
    </row>
    <row r="950" spans="7:7" x14ac:dyDescent="0.3">
      <c r="G950"/>
    </row>
    <row r="951" spans="7:7" x14ac:dyDescent="0.3">
      <c r="G951"/>
    </row>
    <row r="952" spans="7:7" x14ac:dyDescent="0.3">
      <c r="G952"/>
    </row>
    <row r="953" spans="7:7" x14ac:dyDescent="0.3">
      <c r="G953"/>
    </row>
    <row r="954" spans="7:7" x14ac:dyDescent="0.3">
      <c r="G954"/>
    </row>
    <row r="955" spans="7:7" x14ac:dyDescent="0.3">
      <c r="G955"/>
    </row>
    <row r="956" spans="7:7" x14ac:dyDescent="0.3">
      <c r="G956"/>
    </row>
    <row r="957" spans="7:7" x14ac:dyDescent="0.3">
      <c r="G957"/>
    </row>
    <row r="958" spans="7:7" x14ac:dyDescent="0.3">
      <c r="G958"/>
    </row>
    <row r="959" spans="7:7" x14ac:dyDescent="0.3">
      <c r="G959"/>
    </row>
    <row r="960" spans="7:7" x14ac:dyDescent="0.3">
      <c r="G960"/>
    </row>
    <row r="961" spans="7:7" x14ac:dyDescent="0.3">
      <c r="G961"/>
    </row>
    <row r="962" spans="7:7" x14ac:dyDescent="0.3">
      <c r="G962"/>
    </row>
    <row r="963" spans="7:7" x14ac:dyDescent="0.3">
      <c r="G963"/>
    </row>
    <row r="964" spans="7:7" x14ac:dyDescent="0.3">
      <c r="G964"/>
    </row>
    <row r="965" spans="7:7" x14ac:dyDescent="0.3">
      <c r="G965"/>
    </row>
    <row r="966" spans="7:7" x14ac:dyDescent="0.3">
      <c r="G966"/>
    </row>
    <row r="967" spans="7:7" x14ac:dyDescent="0.3">
      <c r="G967"/>
    </row>
    <row r="968" spans="7:7" x14ac:dyDescent="0.3">
      <c r="G968"/>
    </row>
    <row r="969" spans="7:7" x14ac:dyDescent="0.3">
      <c r="G969"/>
    </row>
    <row r="970" spans="7:7" x14ac:dyDescent="0.3">
      <c r="G970"/>
    </row>
    <row r="971" spans="7:7" x14ac:dyDescent="0.3">
      <c r="G971"/>
    </row>
    <row r="972" spans="7:7" x14ac:dyDescent="0.3">
      <c r="G972"/>
    </row>
    <row r="973" spans="7:7" x14ac:dyDescent="0.3">
      <c r="G973"/>
    </row>
    <row r="974" spans="7:7" x14ac:dyDescent="0.3">
      <c r="G974"/>
    </row>
    <row r="975" spans="7:7" x14ac:dyDescent="0.3">
      <c r="G975"/>
    </row>
    <row r="976" spans="7:7" x14ac:dyDescent="0.3">
      <c r="G976"/>
    </row>
    <row r="977" spans="7:7" x14ac:dyDescent="0.3">
      <c r="G977"/>
    </row>
    <row r="978" spans="7:7" x14ac:dyDescent="0.3">
      <c r="G978"/>
    </row>
    <row r="979" spans="7:7" x14ac:dyDescent="0.3">
      <c r="G979"/>
    </row>
    <row r="980" spans="7:7" x14ac:dyDescent="0.3">
      <c r="G980"/>
    </row>
    <row r="981" spans="7:7" x14ac:dyDescent="0.3">
      <c r="G981"/>
    </row>
    <row r="982" spans="7:7" x14ac:dyDescent="0.3">
      <c r="G982"/>
    </row>
    <row r="983" spans="7:7" x14ac:dyDescent="0.3">
      <c r="G983"/>
    </row>
    <row r="984" spans="7:7" x14ac:dyDescent="0.3">
      <c r="G984"/>
    </row>
    <row r="985" spans="7:7" x14ac:dyDescent="0.3">
      <c r="G985"/>
    </row>
    <row r="986" spans="7:7" x14ac:dyDescent="0.3">
      <c r="G986"/>
    </row>
    <row r="987" spans="7:7" x14ac:dyDescent="0.3">
      <c r="G987"/>
    </row>
    <row r="988" spans="7:7" x14ac:dyDescent="0.3">
      <c r="G988"/>
    </row>
    <row r="989" spans="7:7" x14ac:dyDescent="0.3">
      <c r="G989"/>
    </row>
    <row r="990" spans="7:7" x14ac:dyDescent="0.3">
      <c r="G990"/>
    </row>
    <row r="991" spans="7:7" x14ac:dyDescent="0.3">
      <c r="G991"/>
    </row>
    <row r="992" spans="7:7" x14ac:dyDescent="0.3">
      <c r="G992"/>
    </row>
    <row r="993" spans="7:7" x14ac:dyDescent="0.3">
      <c r="G993"/>
    </row>
    <row r="994" spans="7:7" x14ac:dyDescent="0.3">
      <c r="G994"/>
    </row>
    <row r="995" spans="7:7" x14ac:dyDescent="0.3">
      <c r="G995"/>
    </row>
    <row r="996" spans="7:7" x14ac:dyDescent="0.3">
      <c r="G996"/>
    </row>
    <row r="997" spans="7:7" x14ac:dyDescent="0.3">
      <c r="G997"/>
    </row>
    <row r="998" spans="7:7" x14ac:dyDescent="0.3">
      <c r="G998"/>
    </row>
    <row r="999" spans="7:7" x14ac:dyDescent="0.3">
      <c r="G999"/>
    </row>
    <row r="1000" spans="7:7" x14ac:dyDescent="0.3">
      <c r="G1000"/>
    </row>
    <row r="1001" spans="7:7" x14ac:dyDescent="0.3">
      <c r="G1001"/>
    </row>
    <row r="1002" spans="7:7" x14ac:dyDescent="0.3">
      <c r="G1002"/>
    </row>
    <row r="1003" spans="7:7" x14ac:dyDescent="0.3">
      <c r="G1003"/>
    </row>
    <row r="1004" spans="7:7" x14ac:dyDescent="0.3">
      <c r="G1004"/>
    </row>
    <row r="1005" spans="7:7" x14ac:dyDescent="0.3">
      <c r="G1005"/>
    </row>
    <row r="1006" spans="7:7" x14ac:dyDescent="0.3">
      <c r="G1006"/>
    </row>
    <row r="1007" spans="7:7" x14ac:dyDescent="0.3">
      <c r="G1007"/>
    </row>
    <row r="1008" spans="7:7" x14ac:dyDescent="0.3">
      <c r="G1008"/>
    </row>
    <row r="1009" spans="7:7" x14ac:dyDescent="0.3">
      <c r="G1009"/>
    </row>
    <row r="1010" spans="7:7" x14ac:dyDescent="0.3">
      <c r="G1010"/>
    </row>
    <row r="1011" spans="7:7" x14ac:dyDescent="0.3">
      <c r="G1011"/>
    </row>
    <row r="1012" spans="7:7" x14ac:dyDescent="0.3">
      <c r="G1012"/>
    </row>
    <row r="1013" spans="7:7" x14ac:dyDescent="0.3">
      <c r="G1013"/>
    </row>
    <row r="1014" spans="7:7" x14ac:dyDescent="0.3">
      <c r="G1014"/>
    </row>
    <row r="1015" spans="7:7" x14ac:dyDescent="0.3">
      <c r="G1015"/>
    </row>
    <row r="1016" spans="7:7" x14ac:dyDescent="0.3">
      <c r="G1016"/>
    </row>
    <row r="1017" spans="7:7" x14ac:dyDescent="0.3">
      <c r="G1017"/>
    </row>
    <row r="1018" spans="7:7" x14ac:dyDescent="0.3">
      <c r="G1018"/>
    </row>
    <row r="1019" spans="7:7" x14ac:dyDescent="0.3">
      <c r="G1019"/>
    </row>
    <row r="1020" spans="7:7" x14ac:dyDescent="0.3">
      <c r="G1020"/>
    </row>
    <row r="1021" spans="7:7" x14ac:dyDescent="0.3">
      <c r="G1021"/>
    </row>
    <row r="1022" spans="7:7" x14ac:dyDescent="0.3">
      <c r="G1022"/>
    </row>
    <row r="1023" spans="7:7" x14ac:dyDescent="0.3">
      <c r="G1023"/>
    </row>
    <row r="1024" spans="7:7" x14ac:dyDescent="0.3">
      <c r="G1024"/>
    </row>
    <row r="1025" spans="7:7" x14ac:dyDescent="0.3">
      <c r="G1025"/>
    </row>
    <row r="1026" spans="7:7" x14ac:dyDescent="0.3">
      <c r="G1026"/>
    </row>
    <row r="1027" spans="7:7" x14ac:dyDescent="0.3">
      <c r="G1027"/>
    </row>
    <row r="1028" spans="7:7" x14ac:dyDescent="0.3">
      <c r="G1028"/>
    </row>
    <row r="1029" spans="7:7" x14ac:dyDescent="0.3">
      <c r="G1029"/>
    </row>
    <row r="1030" spans="7:7" x14ac:dyDescent="0.3">
      <c r="G103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2"/>
  <sheetViews>
    <sheetView topLeftCell="H1" workbookViewId="0">
      <pane ySplit="1" topLeftCell="A2" activePane="bottomLeft" state="frozen"/>
      <selection pane="bottomLeft" activeCell="K1" sqref="K1"/>
    </sheetView>
  </sheetViews>
  <sheetFormatPr baseColWidth="10" defaultColWidth="11.44140625" defaultRowHeight="14.4" x14ac:dyDescent="0.3"/>
  <cols>
    <col min="1" max="2" width="9.44140625" customWidth="1"/>
    <col min="3" max="3" width="39.109375" customWidth="1"/>
    <col min="4" max="4" width="15.109375" hidden="1" customWidth="1"/>
    <col min="5" max="5" width="38.109375" hidden="1" customWidth="1"/>
    <col min="6" max="7" width="20.109375" hidden="1" customWidth="1"/>
    <col min="8" max="8" width="16" customWidth="1"/>
    <col min="9" max="9" width="75.109375" customWidth="1"/>
    <col min="10" max="10" width="14.6640625" customWidth="1"/>
    <col min="11" max="11" width="15" customWidth="1"/>
    <col min="12" max="12" width="13.88671875" customWidth="1"/>
    <col min="13" max="13" width="13.6640625" customWidth="1"/>
    <col min="14" max="15" width="13.88671875" customWidth="1"/>
    <col min="16" max="16" width="15.33203125" customWidth="1"/>
    <col min="17" max="17" width="14.109375" customWidth="1"/>
    <col min="18" max="18" width="13.109375" customWidth="1"/>
    <col min="19" max="20" width="15.109375" customWidth="1"/>
    <col min="21" max="21" width="14.109375" customWidth="1"/>
    <col min="22" max="22" width="15.44140625" customWidth="1"/>
  </cols>
  <sheetData>
    <row r="1" spans="1:20" ht="34.5" customHeight="1" thickBot="1" x14ac:dyDescent="0.35">
      <c r="A1" s="58" t="s">
        <v>568</v>
      </c>
      <c r="B1" s="58" t="s">
        <v>569</v>
      </c>
      <c r="C1" s="58" t="s">
        <v>7</v>
      </c>
      <c r="D1" s="58" t="s">
        <v>570</v>
      </c>
      <c r="E1" s="58" t="s">
        <v>571</v>
      </c>
      <c r="F1" s="58" t="s">
        <v>572</v>
      </c>
      <c r="G1" s="58" t="s">
        <v>573</v>
      </c>
      <c r="H1" s="58" t="s">
        <v>574</v>
      </c>
      <c r="I1" s="81" t="s">
        <v>575</v>
      </c>
      <c r="J1" s="58" t="s">
        <v>576</v>
      </c>
      <c r="K1" s="119" t="s">
        <v>577</v>
      </c>
      <c r="L1" s="97" t="s">
        <v>578</v>
      </c>
      <c r="M1" s="119" t="s">
        <v>579</v>
      </c>
      <c r="N1" s="97" t="s">
        <v>580</v>
      </c>
      <c r="O1" s="119" t="s">
        <v>581</v>
      </c>
      <c r="P1" s="97" t="s">
        <v>582</v>
      </c>
      <c r="Q1" s="119" t="s">
        <v>583</v>
      </c>
      <c r="R1" s="97" t="s">
        <v>584</v>
      </c>
      <c r="S1" s="119" t="s">
        <v>585</v>
      </c>
      <c r="T1" s="98" t="s">
        <v>586</v>
      </c>
    </row>
    <row r="2" spans="1:20" x14ac:dyDescent="0.3">
      <c r="A2" s="59">
        <v>2019</v>
      </c>
      <c r="B2" s="60">
        <v>116</v>
      </c>
      <c r="C2" s="61" t="s">
        <v>555</v>
      </c>
      <c r="D2" s="60">
        <v>52996030</v>
      </c>
      <c r="E2" s="61" t="s">
        <v>57</v>
      </c>
      <c r="F2" s="61" t="s">
        <v>587</v>
      </c>
      <c r="G2" s="61" t="s">
        <v>110</v>
      </c>
      <c r="H2" s="62">
        <v>1280000</v>
      </c>
      <c r="I2" s="82" t="s">
        <v>588</v>
      </c>
      <c r="J2" s="100">
        <v>1280000</v>
      </c>
      <c r="K2" s="120"/>
      <c r="L2" s="101"/>
      <c r="M2" s="101"/>
      <c r="N2" s="101"/>
      <c r="O2" s="101"/>
      <c r="P2" s="101"/>
      <c r="Q2" s="101"/>
      <c r="R2" s="101"/>
      <c r="S2" s="125"/>
      <c r="T2" s="102"/>
    </row>
    <row r="3" spans="1:20" x14ac:dyDescent="0.3">
      <c r="A3" s="43">
        <v>2019</v>
      </c>
      <c r="B3" s="36">
        <v>128</v>
      </c>
      <c r="C3" s="35" t="s">
        <v>121</v>
      </c>
      <c r="D3" s="36">
        <v>900180764</v>
      </c>
      <c r="E3" s="35" t="s">
        <v>57</v>
      </c>
      <c r="F3" s="35"/>
      <c r="G3" s="35" t="s">
        <v>300</v>
      </c>
      <c r="H3" s="37">
        <v>4594853</v>
      </c>
      <c r="I3" s="83" t="s">
        <v>589</v>
      </c>
      <c r="J3" s="103"/>
      <c r="K3" s="121">
        <f>+H3</f>
        <v>4594853</v>
      </c>
      <c r="L3" s="99"/>
      <c r="M3" s="99"/>
      <c r="N3" s="99"/>
      <c r="O3" s="99"/>
      <c r="P3" s="99"/>
      <c r="Q3" s="99"/>
      <c r="R3" s="99"/>
      <c r="S3" s="126"/>
      <c r="T3" s="104"/>
    </row>
    <row r="4" spans="1:20" x14ac:dyDescent="0.3">
      <c r="A4" s="141">
        <v>2019</v>
      </c>
      <c r="B4" s="142">
        <v>134</v>
      </c>
      <c r="C4" s="35" t="s">
        <v>553</v>
      </c>
      <c r="D4" s="36">
        <v>830041411</v>
      </c>
      <c r="E4" s="35" t="s">
        <v>57</v>
      </c>
      <c r="F4" s="35"/>
      <c r="G4" s="35" t="s">
        <v>300</v>
      </c>
      <c r="H4" s="37">
        <v>12914027</v>
      </c>
      <c r="I4" s="83" t="s">
        <v>589</v>
      </c>
      <c r="J4" s="103"/>
      <c r="K4" s="121">
        <f>+H4</f>
        <v>12914027</v>
      </c>
      <c r="L4" s="99"/>
      <c r="M4" s="99"/>
      <c r="N4" s="99"/>
      <c r="O4" s="99"/>
      <c r="P4" s="99"/>
      <c r="Q4" s="99"/>
      <c r="R4" s="99"/>
      <c r="S4" s="126"/>
      <c r="T4" s="104"/>
    </row>
    <row r="5" spans="1:20" ht="28.8" x14ac:dyDescent="0.3">
      <c r="A5" s="63">
        <v>2019</v>
      </c>
      <c r="B5" s="38">
        <v>137</v>
      </c>
      <c r="C5" s="10" t="s">
        <v>553</v>
      </c>
      <c r="D5" s="38">
        <v>830041411</v>
      </c>
      <c r="E5" s="10" t="s">
        <v>57</v>
      </c>
      <c r="F5" s="10" t="s">
        <v>477</v>
      </c>
      <c r="G5" s="10" t="s">
        <v>110</v>
      </c>
      <c r="H5" s="39">
        <v>2826377754</v>
      </c>
      <c r="I5" s="82" t="s">
        <v>590</v>
      </c>
      <c r="J5" s="103">
        <v>604869924</v>
      </c>
      <c r="K5" s="121">
        <v>2221507830</v>
      </c>
      <c r="L5" s="99"/>
      <c r="M5" s="99"/>
      <c r="N5" s="99"/>
      <c r="O5" s="99"/>
      <c r="P5" s="99"/>
      <c r="Q5" s="99"/>
      <c r="R5" s="99"/>
      <c r="S5" s="126"/>
      <c r="T5" s="104"/>
    </row>
    <row r="6" spans="1:20" ht="28.8" x14ac:dyDescent="0.3">
      <c r="A6" s="65">
        <v>2019</v>
      </c>
      <c r="B6" s="66">
        <v>144</v>
      </c>
      <c r="C6" s="67" t="s">
        <v>556</v>
      </c>
      <c r="D6" s="66">
        <v>830133329</v>
      </c>
      <c r="E6" s="67" t="s">
        <v>190</v>
      </c>
      <c r="F6" s="67"/>
      <c r="G6" s="67" t="s">
        <v>110</v>
      </c>
      <c r="H6" s="68">
        <v>180000000</v>
      </c>
      <c r="I6" s="84" t="s">
        <v>591</v>
      </c>
      <c r="J6" s="103"/>
      <c r="K6" s="121"/>
      <c r="L6" s="99"/>
      <c r="M6" s="99">
        <v>180000000</v>
      </c>
      <c r="N6" s="99"/>
      <c r="O6" s="99"/>
      <c r="P6" s="99"/>
      <c r="Q6" s="99"/>
      <c r="R6" s="99"/>
      <c r="S6" s="126"/>
      <c r="T6" s="104"/>
    </row>
    <row r="7" spans="1:20" ht="28.8" x14ac:dyDescent="0.3">
      <c r="A7" s="65">
        <v>2019</v>
      </c>
      <c r="B7" s="66">
        <v>147</v>
      </c>
      <c r="C7" s="67" t="s">
        <v>557</v>
      </c>
      <c r="D7" s="66">
        <v>52268409</v>
      </c>
      <c r="E7" s="67" t="s">
        <v>190</v>
      </c>
      <c r="F7" s="67"/>
      <c r="G7" s="67" t="s">
        <v>110</v>
      </c>
      <c r="H7" s="68">
        <v>8000000</v>
      </c>
      <c r="I7" s="84" t="s">
        <v>591</v>
      </c>
      <c r="J7" s="103"/>
      <c r="K7" s="121"/>
      <c r="L7" s="99"/>
      <c r="M7" s="99">
        <v>8000000</v>
      </c>
      <c r="N7" s="99"/>
      <c r="O7" s="99"/>
      <c r="P7" s="99"/>
      <c r="Q7" s="99"/>
      <c r="R7" s="99"/>
      <c r="S7" s="126"/>
      <c r="T7" s="104"/>
    </row>
    <row r="8" spans="1:20" ht="15" thickBot="1" x14ac:dyDescent="0.35">
      <c r="A8" s="48">
        <v>2019</v>
      </c>
      <c r="B8" s="49">
        <v>37501</v>
      </c>
      <c r="C8" s="50" t="s">
        <v>120</v>
      </c>
      <c r="D8" s="49">
        <v>901030557</v>
      </c>
      <c r="E8" s="50" t="s">
        <v>57</v>
      </c>
      <c r="F8" s="50"/>
      <c r="G8" s="50" t="s">
        <v>300</v>
      </c>
      <c r="H8" s="51">
        <v>1504725</v>
      </c>
      <c r="I8" s="83" t="s">
        <v>589</v>
      </c>
      <c r="J8" s="105"/>
      <c r="K8" s="122">
        <f>+H8</f>
        <v>1504725</v>
      </c>
      <c r="L8" s="106"/>
      <c r="M8" s="106"/>
      <c r="N8" s="106"/>
      <c r="O8" s="106"/>
      <c r="P8" s="106"/>
      <c r="Q8" s="106"/>
      <c r="R8" s="106"/>
      <c r="S8" s="127"/>
      <c r="T8" s="107"/>
    </row>
    <row r="9" spans="1:20" ht="15" thickBot="1" x14ac:dyDescent="0.35">
      <c r="A9" s="52" t="s">
        <v>560</v>
      </c>
      <c r="B9" s="53"/>
      <c r="C9" s="53"/>
      <c r="D9" s="53"/>
      <c r="E9" s="53"/>
      <c r="F9" s="53"/>
      <c r="G9" s="53"/>
      <c r="H9" s="54">
        <f>SUM(H2:H8)</f>
        <v>3034671359</v>
      </c>
      <c r="I9" s="85"/>
      <c r="J9" s="108"/>
      <c r="K9" s="123"/>
      <c r="L9" s="109"/>
      <c r="M9" s="109"/>
      <c r="N9" s="109"/>
      <c r="O9" s="109"/>
      <c r="P9" s="109"/>
      <c r="Q9" s="109"/>
      <c r="R9" s="109"/>
      <c r="S9" s="128"/>
      <c r="T9" s="110"/>
    </row>
    <row r="10" spans="1:20" x14ac:dyDescent="0.3">
      <c r="A10" s="44">
        <v>2020</v>
      </c>
      <c r="B10" s="45">
        <v>156</v>
      </c>
      <c r="C10" s="46" t="s">
        <v>548</v>
      </c>
      <c r="D10" s="45">
        <v>91535526</v>
      </c>
      <c r="E10" s="46" t="s">
        <v>40</v>
      </c>
      <c r="F10" s="46"/>
      <c r="G10" s="46" t="s">
        <v>300</v>
      </c>
      <c r="H10" s="47">
        <v>6277668</v>
      </c>
      <c r="I10" s="86" t="s">
        <v>589</v>
      </c>
      <c r="J10" s="100"/>
      <c r="K10" s="120">
        <f>+H10</f>
        <v>6277668</v>
      </c>
      <c r="L10" s="101"/>
      <c r="M10" s="101"/>
      <c r="N10" s="101"/>
      <c r="O10" s="101"/>
      <c r="P10" s="101"/>
      <c r="Q10" s="101"/>
      <c r="R10" s="101"/>
      <c r="S10" s="125"/>
      <c r="T10" s="102"/>
    </row>
    <row r="11" spans="1:20" x14ac:dyDescent="0.3">
      <c r="A11" s="43">
        <v>2020</v>
      </c>
      <c r="B11" s="36">
        <v>172</v>
      </c>
      <c r="C11" s="35" t="s">
        <v>80</v>
      </c>
      <c r="D11" s="36">
        <v>860524654</v>
      </c>
      <c r="E11" s="35" t="s">
        <v>57</v>
      </c>
      <c r="F11" s="35"/>
      <c r="G11" s="35" t="s">
        <v>300</v>
      </c>
      <c r="H11" s="37">
        <v>3591934</v>
      </c>
      <c r="I11" s="86" t="s">
        <v>589</v>
      </c>
      <c r="J11" s="103"/>
      <c r="K11" s="120">
        <f>+H11</f>
        <v>3591934</v>
      </c>
      <c r="L11" s="99"/>
      <c r="M11" s="99"/>
      <c r="N11" s="99"/>
      <c r="O11" s="99"/>
      <c r="P11" s="99"/>
      <c r="Q11" s="99"/>
      <c r="R11" s="99"/>
      <c r="S11" s="126"/>
      <c r="T11" s="104"/>
    </row>
    <row r="12" spans="1:20" x14ac:dyDescent="0.3">
      <c r="A12" s="43">
        <v>2020</v>
      </c>
      <c r="B12" s="36">
        <v>208</v>
      </c>
      <c r="C12" s="35" t="s">
        <v>550</v>
      </c>
      <c r="D12" s="36">
        <v>80222117</v>
      </c>
      <c r="E12" s="35" t="s">
        <v>40</v>
      </c>
      <c r="F12" s="35"/>
      <c r="G12" s="35" t="s">
        <v>300</v>
      </c>
      <c r="H12" s="37">
        <v>24000000</v>
      </c>
      <c r="I12" s="86" t="s">
        <v>589</v>
      </c>
      <c r="J12" s="103"/>
      <c r="K12" s="120">
        <f>+H12</f>
        <v>24000000</v>
      </c>
      <c r="L12" s="99"/>
      <c r="M12" s="99"/>
      <c r="N12" s="99"/>
      <c r="O12" s="99"/>
      <c r="P12" s="99"/>
      <c r="Q12" s="99"/>
      <c r="R12" s="99"/>
      <c r="S12" s="126"/>
      <c r="T12" s="104"/>
    </row>
    <row r="13" spans="1:20" ht="15" thickBot="1" x14ac:dyDescent="0.35">
      <c r="A13" s="48">
        <v>2020</v>
      </c>
      <c r="B13" s="49">
        <v>210</v>
      </c>
      <c r="C13" s="50" t="s">
        <v>550</v>
      </c>
      <c r="D13" s="49">
        <v>80222117</v>
      </c>
      <c r="E13" s="50" t="s">
        <v>40</v>
      </c>
      <c r="F13" s="50"/>
      <c r="G13" s="50" t="s">
        <v>300</v>
      </c>
      <c r="H13" s="51">
        <v>16025773</v>
      </c>
      <c r="I13" s="86" t="s">
        <v>589</v>
      </c>
      <c r="J13" s="105"/>
      <c r="K13" s="120">
        <f>+H13</f>
        <v>16025773</v>
      </c>
      <c r="L13" s="106"/>
      <c r="M13" s="106"/>
      <c r="N13" s="106"/>
      <c r="O13" s="106"/>
      <c r="P13" s="106"/>
      <c r="Q13" s="106"/>
      <c r="R13" s="106"/>
      <c r="S13" s="127"/>
      <c r="T13" s="107"/>
    </row>
    <row r="14" spans="1:20" ht="15" thickBot="1" x14ac:dyDescent="0.35">
      <c r="A14" s="52" t="s">
        <v>561</v>
      </c>
      <c r="B14" s="53"/>
      <c r="C14" s="53"/>
      <c r="D14" s="53"/>
      <c r="E14" s="53"/>
      <c r="F14" s="53"/>
      <c r="G14" s="53"/>
      <c r="H14" s="54">
        <f>SUM(H10:H13)</f>
        <v>49895375</v>
      </c>
      <c r="I14" s="85"/>
      <c r="J14" s="108"/>
      <c r="K14" s="123"/>
      <c r="L14" s="109"/>
      <c r="M14" s="109"/>
      <c r="N14" s="109"/>
      <c r="O14" s="109"/>
      <c r="P14" s="109"/>
      <c r="Q14" s="109"/>
      <c r="R14" s="109"/>
      <c r="S14" s="128"/>
      <c r="T14" s="110"/>
    </row>
    <row r="15" spans="1:20" x14ac:dyDescent="0.3">
      <c r="A15" s="73">
        <v>2021</v>
      </c>
      <c r="B15" s="74">
        <v>5</v>
      </c>
      <c r="C15" s="75" t="s">
        <v>449</v>
      </c>
      <c r="D15" s="74">
        <v>901100455</v>
      </c>
      <c r="E15" s="75" t="s">
        <v>67</v>
      </c>
      <c r="F15" s="75" t="s">
        <v>527</v>
      </c>
      <c r="G15" s="75"/>
      <c r="H15" s="76">
        <v>174626189</v>
      </c>
      <c r="I15" s="87" t="s">
        <v>592</v>
      </c>
      <c r="J15" s="100"/>
      <c r="K15" s="120"/>
      <c r="L15" s="101"/>
      <c r="M15" s="101"/>
      <c r="N15" s="101">
        <v>174626189</v>
      </c>
      <c r="O15" s="101"/>
      <c r="P15" s="101"/>
      <c r="Q15" s="101"/>
      <c r="R15" s="101"/>
      <c r="S15" s="125"/>
      <c r="T15" s="102"/>
    </row>
    <row r="16" spans="1:20" x14ac:dyDescent="0.3">
      <c r="A16" s="43">
        <v>2021</v>
      </c>
      <c r="B16" s="36">
        <v>78</v>
      </c>
      <c r="C16" s="35" t="s">
        <v>531</v>
      </c>
      <c r="D16" s="36">
        <v>53009898</v>
      </c>
      <c r="E16" s="35" t="s">
        <v>40</v>
      </c>
      <c r="F16" s="35"/>
      <c r="G16" s="35" t="s">
        <v>300</v>
      </c>
      <c r="H16" s="37">
        <v>6000000</v>
      </c>
      <c r="I16" s="86" t="s">
        <v>589</v>
      </c>
      <c r="J16" s="103"/>
      <c r="K16" s="121">
        <f>+H16</f>
        <v>6000000</v>
      </c>
      <c r="L16" s="99"/>
      <c r="M16" s="99"/>
      <c r="N16" s="99"/>
      <c r="O16" s="99"/>
      <c r="P16" s="99"/>
      <c r="Q16" s="99"/>
      <c r="R16" s="99"/>
      <c r="S16" s="126"/>
      <c r="T16" s="104"/>
    </row>
    <row r="17" spans="1:20" x14ac:dyDescent="0.3">
      <c r="A17" s="43">
        <v>2021</v>
      </c>
      <c r="B17" s="36">
        <v>91</v>
      </c>
      <c r="C17" s="35" t="s">
        <v>114</v>
      </c>
      <c r="D17" s="36">
        <v>900274811</v>
      </c>
      <c r="E17" s="35" t="s">
        <v>57</v>
      </c>
      <c r="F17" s="35"/>
      <c r="G17" s="35" t="s">
        <v>300</v>
      </c>
      <c r="H17" s="37">
        <v>7671443</v>
      </c>
      <c r="I17" s="86" t="s">
        <v>589</v>
      </c>
      <c r="J17" s="103"/>
      <c r="K17" s="121">
        <f t="shared" ref="K17:K27" si="0">+H17</f>
        <v>7671443</v>
      </c>
      <c r="L17" s="99"/>
      <c r="M17" s="99"/>
      <c r="N17" s="99"/>
      <c r="O17" s="99"/>
      <c r="P17" s="99"/>
      <c r="Q17" s="99"/>
      <c r="R17" s="99"/>
      <c r="S17" s="126"/>
      <c r="T17" s="104"/>
    </row>
    <row r="18" spans="1:20" x14ac:dyDescent="0.3">
      <c r="A18" s="43">
        <v>2021</v>
      </c>
      <c r="B18" s="36">
        <v>96</v>
      </c>
      <c r="C18" s="35" t="s">
        <v>92</v>
      </c>
      <c r="D18" s="36">
        <v>830053669</v>
      </c>
      <c r="E18" s="35" t="s">
        <v>57</v>
      </c>
      <c r="F18" s="35"/>
      <c r="G18" s="35" t="s">
        <v>300</v>
      </c>
      <c r="H18" s="37">
        <v>7150000</v>
      </c>
      <c r="I18" s="86" t="s">
        <v>589</v>
      </c>
      <c r="J18" s="103"/>
      <c r="K18" s="121">
        <f t="shared" si="0"/>
        <v>7150000</v>
      </c>
      <c r="L18" s="99"/>
      <c r="M18" s="99"/>
      <c r="N18" s="99"/>
      <c r="O18" s="99"/>
      <c r="P18" s="99"/>
      <c r="Q18" s="99"/>
      <c r="R18" s="99"/>
      <c r="S18" s="126"/>
      <c r="T18" s="104"/>
    </row>
    <row r="19" spans="1:20" x14ac:dyDescent="0.3">
      <c r="A19" s="141">
        <v>2021</v>
      </c>
      <c r="B19" s="142">
        <v>99</v>
      </c>
      <c r="C19" s="35" t="s">
        <v>544</v>
      </c>
      <c r="D19" s="36">
        <v>1014187715</v>
      </c>
      <c r="E19" s="35" t="s">
        <v>40</v>
      </c>
      <c r="F19" s="35"/>
      <c r="G19" s="35" t="s">
        <v>300</v>
      </c>
      <c r="H19" s="37">
        <v>7166667</v>
      </c>
      <c r="I19" s="86" t="s">
        <v>589</v>
      </c>
      <c r="J19" s="103"/>
      <c r="K19" s="121">
        <f t="shared" si="0"/>
        <v>7166667</v>
      </c>
      <c r="L19" s="99"/>
      <c r="M19" s="99"/>
      <c r="N19" s="99"/>
      <c r="O19" s="99"/>
      <c r="P19" s="99"/>
      <c r="Q19" s="99"/>
      <c r="R19" s="99"/>
      <c r="S19" s="126"/>
      <c r="T19" s="104"/>
    </row>
    <row r="20" spans="1:20" x14ac:dyDescent="0.3">
      <c r="A20" s="43">
        <v>2021</v>
      </c>
      <c r="B20" s="36">
        <v>103</v>
      </c>
      <c r="C20" s="35" t="s">
        <v>545</v>
      </c>
      <c r="D20" s="36">
        <v>1023934492</v>
      </c>
      <c r="E20" s="35" t="s">
        <v>40</v>
      </c>
      <c r="F20" s="35"/>
      <c r="G20" s="35" t="s">
        <v>300</v>
      </c>
      <c r="H20" s="37">
        <v>5000000</v>
      </c>
      <c r="I20" s="86" t="s">
        <v>589</v>
      </c>
      <c r="J20" s="103"/>
      <c r="K20" s="121">
        <f t="shared" si="0"/>
        <v>5000000</v>
      </c>
      <c r="L20" s="99"/>
      <c r="M20" s="99"/>
      <c r="N20" s="99"/>
      <c r="O20" s="99"/>
      <c r="P20" s="99"/>
      <c r="Q20" s="99"/>
      <c r="R20" s="99"/>
      <c r="S20" s="126"/>
      <c r="T20" s="104"/>
    </row>
    <row r="21" spans="1:20" x14ac:dyDescent="0.3">
      <c r="A21" s="43">
        <v>2021</v>
      </c>
      <c r="B21" s="36">
        <v>111</v>
      </c>
      <c r="C21" s="35" t="s">
        <v>540</v>
      </c>
      <c r="D21" s="36">
        <v>79863965</v>
      </c>
      <c r="E21" s="35" t="s">
        <v>40</v>
      </c>
      <c r="F21" s="35"/>
      <c r="G21" s="35" t="s">
        <v>300</v>
      </c>
      <c r="H21" s="37">
        <v>833333</v>
      </c>
      <c r="I21" s="86" t="s">
        <v>589</v>
      </c>
      <c r="J21" s="103"/>
      <c r="K21" s="121">
        <f t="shared" si="0"/>
        <v>833333</v>
      </c>
      <c r="L21" s="99"/>
      <c r="M21" s="99"/>
      <c r="N21" s="99"/>
      <c r="O21" s="99"/>
      <c r="P21" s="99"/>
      <c r="Q21" s="99"/>
      <c r="R21" s="99"/>
      <c r="S21" s="126"/>
      <c r="T21" s="104"/>
    </row>
    <row r="22" spans="1:20" x14ac:dyDescent="0.3">
      <c r="A22" s="43">
        <v>2021</v>
      </c>
      <c r="B22" s="36">
        <v>116</v>
      </c>
      <c r="C22" s="35" t="s">
        <v>539</v>
      </c>
      <c r="D22" s="36">
        <v>79991580</v>
      </c>
      <c r="E22" s="35" t="s">
        <v>40</v>
      </c>
      <c r="F22" s="35"/>
      <c r="G22" s="35" t="s">
        <v>300</v>
      </c>
      <c r="H22" s="37">
        <v>366668</v>
      </c>
      <c r="I22" s="86" t="s">
        <v>589</v>
      </c>
      <c r="J22" s="103"/>
      <c r="K22" s="121">
        <f t="shared" si="0"/>
        <v>366668</v>
      </c>
      <c r="L22" s="99"/>
      <c r="M22" s="99"/>
      <c r="N22" s="99"/>
      <c r="O22" s="99"/>
      <c r="P22" s="99"/>
      <c r="Q22" s="99"/>
      <c r="R22" s="99"/>
      <c r="S22" s="126"/>
      <c r="T22" s="104"/>
    </row>
    <row r="23" spans="1:20" x14ac:dyDescent="0.3">
      <c r="A23" s="43">
        <v>2021</v>
      </c>
      <c r="B23" s="36">
        <v>123</v>
      </c>
      <c r="C23" s="35" t="s">
        <v>543</v>
      </c>
      <c r="D23" s="36">
        <v>79943624</v>
      </c>
      <c r="E23" s="35" t="s">
        <v>40</v>
      </c>
      <c r="F23" s="35"/>
      <c r="G23" s="35" t="s">
        <v>300</v>
      </c>
      <c r="H23" s="37">
        <v>333667</v>
      </c>
      <c r="I23" s="86" t="s">
        <v>589</v>
      </c>
      <c r="J23" s="103"/>
      <c r="K23" s="121">
        <f t="shared" si="0"/>
        <v>333667</v>
      </c>
      <c r="L23" s="99"/>
      <c r="M23" s="99"/>
      <c r="N23" s="99"/>
      <c r="O23" s="99"/>
      <c r="P23" s="99"/>
      <c r="Q23" s="99"/>
      <c r="R23" s="99"/>
      <c r="S23" s="126"/>
      <c r="T23" s="104"/>
    </row>
    <row r="24" spans="1:20" x14ac:dyDescent="0.3">
      <c r="A24" s="43">
        <v>2021</v>
      </c>
      <c r="B24" s="36">
        <v>126</v>
      </c>
      <c r="C24" s="35" t="s">
        <v>541</v>
      </c>
      <c r="D24" s="36">
        <v>51638228</v>
      </c>
      <c r="E24" s="35" t="s">
        <v>40</v>
      </c>
      <c r="F24" s="35"/>
      <c r="G24" s="35" t="s">
        <v>300</v>
      </c>
      <c r="H24" s="37">
        <v>583333</v>
      </c>
      <c r="I24" s="86" t="s">
        <v>589</v>
      </c>
      <c r="J24" s="103"/>
      <c r="K24" s="121">
        <f t="shared" si="0"/>
        <v>583333</v>
      </c>
      <c r="L24" s="99"/>
      <c r="M24" s="99"/>
      <c r="N24" s="99"/>
      <c r="O24" s="99"/>
      <c r="P24" s="99"/>
      <c r="Q24" s="99"/>
      <c r="R24" s="99"/>
      <c r="S24" s="126"/>
      <c r="T24" s="104"/>
    </row>
    <row r="25" spans="1:20" x14ac:dyDescent="0.3">
      <c r="A25" s="43">
        <v>2021</v>
      </c>
      <c r="B25" s="36">
        <v>139</v>
      </c>
      <c r="C25" s="35" t="s">
        <v>532</v>
      </c>
      <c r="D25" s="36">
        <v>900068796</v>
      </c>
      <c r="E25" s="35" t="s">
        <v>57</v>
      </c>
      <c r="F25" s="35"/>
      <c r="G25" s="35" t="s">
        <v>534</v>
      </c>
      <c r="H25" s="37">
        <v>731618250</v>
      </c>
      <c r="I25" s="83" t="s">
        <v>593</v>
      </c>
      <c r="J25" s="103"/>
      <c r="K25" s="121"/>
      <c r="L25" s="99"/>
      <c r="M25" s="99"/>
      <c r="N25" s="99"/>
      <c r="O25" s="99"/>
      <c r="P25" s="99"/>
      <c r="Q25" s="99"/>
      <c r="R25" s="99"/>
      <c r="S25" s="126">
        <v>731618250</v>
      </c>
      <c r="T25" s="104"/>
    </row>
    <row r="26" spans="1:20" x14ac:dyDescent="0.3">
      <c r="A26" s="43">
        <v>2021</v>
      </c>
      <c r="B26" s="36">
        <v>190</v>
      </c>
      <c r="C26" s="35" t="s">
        <v>119</v>
      </c>
      <c r="D26" s="36">
        <v>860002400</v>
      </c>
      <c r="E26" s="35" t="s">
        <v>57</v>
      </c>
      <c r="F26" s="35"/>
      <c r="G26" s="35" t="s">
        <v>300</v>
      </c>
      <c r="H26" s="37">
        <v>559531</v>
      </c>
      <c r="I26" s="86" t="s">
        <v>589</v>
      </c>
      <c r="J26" s="103"/>
      <c r="K26" s="121">
        <f t="shared" si="0"/>
        <v>559531</v>
      </c>
      <c r="L26" s="99"/>
      <c r="M26" s="99"/>
      <c r="N26" s="99"/>
      <c r="O26" s="99"/>
      <c r="P26" s="99"/>
      <c r="Q26" s="99"/>
      <c r="R26" s="99"/>
      <c r="S26" s="126"/>
      <c r="T26" s="104"/>
    </row>
    <row r="27" spans="1:20" x14ac:dyDescent="0.3">
      <c r="A27" s="43">
        <v>2021</v>
      </c>
      <c r="B27" s="36">
        <v>193</v>
      </c>
      <c r="C27" s="35" t="s">
        <v>537</v>
      </c>
      <c r="D27" s="36">
        <v>830029017</v>
      </c>
      <c r="E27" s="35" t="s">
        <v>57</v>
      </c>
      <c r="F27" s="35"/>
      <c r="G27" s="35" t="s">
        <v>300</v>
      </c>
      <c r="H27" s="37">
        <v>1514</v>
      </c>
      <c r="I27" s="86" t="s">
        <v>589</v>
      </c>
      <c r="J27" s="103"/>
      <c r="K27" s="121">
        <f t="shared" si="0"/>
        <v>1514</v>
      </c>
      <c r="L27" s="99"/>
      <c r="M27" s="99"/>
      <c r="N27" s="99"/>
      <c r="O27" s="99"/>
      <c r="P27" s="99"/>
      <c r="Q27" s="99"/>
      <c r="R27" s="99"/>
      <c r="S27" s="126"/>
      <c r="T27" s="104"/>
    </row>
    <row r="28" spans="1:20" ht="28.8" x14ac:dyDescent="0.3">
      <c r="A28" s="64">
        <v>2021</v>
      </c>
      <c r="B28" s="40">
        <v>196</v>
      </c>
      <c r="C28" s="41" t="s">
        <v>476</v>
      </c>
      <c r="D28" s="40">
        <v>830073703</v>
      </c>
      <c r="E28" s="41" t="s">
        <v>57</v>
      </c>
      <c r="F28" s="41" t="s">
        <v>477</v>
      </c>
      <c r="G28" s="41" t="s">
        <v>594</v>
      </c>
      <c r="H28" s="42">
        <v>92651835</v>
      </c>
      <c r="I28" s="88" t="s">
        <v>595</v>
      </c>
      <c r="J28" s="103">
        <v>61802327</v>
      </c>
      <c r="K28" s="121"/>
      <c r="L28" s="99"/>
      <c r="M28" s="99"/>
      <c r="N28" s="99"/>
      <c r="O28" s="99"/>
      <c r="P28" s="99"/>
      <c r="Q28" s="99"/>
      <c r="R28" s="99"/>
      <c r="S28" s="126"/>
      <c r="T28" s="104"/>
    </row>
    <row r="29" spans="1:20" ht="28.8" x14ac:dyDescent="0.3">
      <c r="A29" s="64">
        <v>2021</v>
      </c>
      <c r="B29" s="40">
        <v>198</v>
      </c>
      <c r="C29" s="41" t="s">
        <v>523</v>
      </c>
      <c r="D29" s="40">
        <v>900503599</v>
      </c>
      <c r="E29" s="41" t="s">
        <v>57</v>
      </c>
      <c r="F29" s="41" t="s">
        <v>477</v>
      </c>
      <c r="G29" s="41" t="s">
        <v>594</v>
      </c>
      <c r="H29" s="42">
        <v>7441818</v>
      </c>
      <c r="I29" s="88" t="s">
        <v>595</v>
      </c>
      <c r="J29" s="103">
        <v>7441818</v>
      </c>
      <c r="K29" s="121"/>
      <c r="L29" s="99"/>
      <c r="M29" s="99"/>
      <c r="N29" s="99"/>
      <c r="O29" s="99"/>
      <c r="P29" s="99"/>
      <c r="Q29" s="99"/>
      <c r="R29" s="99"/>
      <c r="S29" s="126"/>
      <c r="T29" s="104"/>
    </row>
    <row r="30" spans="1:20" ht="29.4" thickBot="1" x14ac:dyDescent="0.35">
      <c r="A30" s="77">
        <v>2021</v>
      </c>
      <c r="B30" s="78">
        <v>84003</v>
      </c>
      <c r="C30" s="79" t="s">
        <v>117</v>
      </c>
      <c r="D30" s="78">
        <v>900741497</v>
      </c>
      <c r="E30" s="79" t="s">
        <v>57</v>
      </c>
      <c r="F30" s="79"/>
      <c r="G30" s="79" t="s">
        <v>110</v>
      </c>
      <c r="H30" s="80">
        <v>9763950</v>
      </c>
      <c r="I30" s="89" t="s">
        <v>596</v>
      </c>
      <c r="J30" s="105"/>
      <c r="K30" s="122">
        <f>+H30</f>
        <v>9763950</v>
      </c>
      <c r="L30" s="106"/>
      <c r="M30" s="106"/>
      <c r="N30" s="106"/>
      <c r="O30" s="106"/>
      <c r="P30" s="106"/>
      <c r="Q30" s="106"/>
      <c r="R30" s="106"/>
      <c r="S30" s="127"/>
      <c r="T30" s="107"/>
    </row>
    <row r="31" spans="1:20" ht="15" thickBot="1" x14ac:dyDescent="0.35">
      <c r="A31" s="52" t="s">
        <v>562</v>
      </c>
      <c r="B31" s="53"/>
      <c r="C31" s="53"/>
      <c r="D31" s="53"/>
      <c r="E31" s="53"/>
      <c r="F31" s="53"/>
      <c r="G31" s="53"/>
      <c r="H31" s="54">
        <f>SUM(H15:H30)</f>
        <v>1051768198</v>
      </c>
      <c r="I31" s="85"/>
      <c r="J31" s="108"/>
      <c r="K31" s="123"/>
      <c r="L31" s="109"/>
      <c r="M31" s="109"/>
      <c r="N31" s="109"/>
      <c r="O31" s="109"/>
      <c r="P31" s="109"/>
      <c r="Q31" s="109"/>
      <c r="R31" s="109"/>
      <c r="S31" s="128"/>
      <c r="T31" s="110"/>
    </row>
    <row r="32" spans="1:20" x14ac:dyDescent="0.3">
      <c r="A32" s="44">
        <v>2022</v>
      </c>
      <c r="B32" s="45">
        <v>51</v>
      </c>
      <c r="C32" s="46" t="s">
        <v>520</v>
      </c>
      <c r="D32" s="45">
        <v>1022396640</v>
      </c>
      <c r="E32" s="46" t="s">
        <v>40</v>
      </c>
      <c r="F32" s="46"/>
      <c r="G32" s="46" t="s">
        <v>300</v>
      </c>
      <c r="H32" s="47">
        <v>13500000</v>
      </c>
      <c r="I32" s="86" t="s">
        <v>589</v>
      </c>
      <c r="J32" s="100"/>
      <c r="K32" s="120">
        <f>+H32</f>
        <v>13500000</v>
      </c>
      <c r="L32" s="101"/>
      <c r="M32" s="101"/>
      <c r="N32" s="101"/>
      <c r="O32" s="101"/>
      <c r="P32" s="101"/>
      <c r="Q32" s="101"/>
      <c r="R32" s="101"/>
      <c r="S32" s="125"/>
      <c r="T32" s="102"/>
    </row>
    <row r="33" spans="1:20" x14ac:dyDescent="0.3">
      <c r="A33" s="43">
        <v>2022</v>
      </c>
      <c r="B33" s="36">
        <v>51</v>
      </c>
      <c r="C33" s="35" t="s">
        <v>522</v>
      </c>
      <c r="D33" s="36">
        <v>52266204</v>
      </c>
      <c r="E33" s="35" t="s">
        <v>40</v>
      </c>
      <c r="F33" s="35"/>
      <c r="G33" s="35" t="s">
        <v>300</v>
      </c>
      <c r="H33" s="37">
        <v>7666667</v>
      </c>
      <c r="I33" s="86" t="s">
        <v>589</v>
      </c>
      <c r="J33" s="103"/>
      <c r="K33" s="120">
        <f>+H33</f>
        <v>7666667</v>
      </c>
      <c r="L33" s="99"/>
      <c r="M33" s="99"/>
      <c r="N33" s="99"/>
      <c r="O33" s="99"/>
      <c r="P33" s="99"/>
      <c r="Q33" s="99"/>
      <c r="R33" s="99"/>
      <c r="S33" s="126"/>
      <c r="T33" s="104"/>
    </row>
    <row r="34" spans="1:20" ht="28.8" x14ac:dyDescent="0.3">
      <c r="A34" s="65">
        <v>2022</v>
      </c>
      <c r="B34" s="66">
        <v>114</v>
      </c>
      <c r="C34" s="67" t="s">
        <v>112</v>
      </c>
      <c r="D34" s="66">
        <v>805000867</v>
      </c>
      <c r="E34" s="67" t="s">
        <v>57</v>
      </c>
      <c r="F34" s="67" t="s">
        <v>83</v>
      </c>
      <c r="G34" s="67" t="s">
        <v>113</v>
      </c>
      <c r="H34" s="68">
        <v>5574993</v>
      </c>
      <c r="I34" s="84" t="s">
        <v>597</v>
      </c>
      <c r="J34" s="103"/>
      <c r="K34" s="121"/>
      <c r="L34" s="99">
        <v>5574993</v>
      </c>
      <c r="M34" s="99"/>
      <c r="N34" s="99"/>
      <c r="O34" s="99"/>
      <c r="P34" s="99"/>
      <c r="Q34" s="99"/>
      <c r="R34" s="99"/>
      <c r="S34" s="126"/>
      <c r="T34" s="104"/>
    </row>
    <row r="35" spans="1:20" ht="28.8" x14ac:dyDescent="0.3">
      <c r="A35" s="65">
        <v>2022</v>
      </c>
      <c r="B35" s="66">
        <v>114</v>
      </c>
      <c r="C35" s="67" t="s">
        <v>115</v>
      </c>
      <c r="D35" s="66">
        <v>830129581</v>
      </c>
      <c r="E35" s="67" t="s">
        <v>57</v>
      </c>
      <c r="F35" s="67" t="s">
        <v>83</v>
      </c>
      <c r="G35" s="67" t="s">
        <v>113</v>
      </c>
      <c r="H35" s="68">
        <v>589744</v>
      </c>
      <c r="I35" s="84" t="s">
        <v>597</v>
      </c>
      <c r="J35" s="103"/>
      <c r="K35" s="121"/>
      <c r="L35" s="99">
        <v>589744</v>
      </c>
      <c r="M35" s="99"/>
      <c r="N35" s="99"/>
      <c r="O35" s="99"/>
      <c r="P35" s="99"/>
      <c r="Q35" s="99"/>
      <c r="R35" s="99"/>
      <c r="S35" s="126"/>
      <c r="T35" s="104"/>
    </row>
    <row r="36" spans="1:20" x14ac:dyDescent="0.3">
      <c r="A36" s="63">
        <v>2022</v>
      </c>
      <c r="B36" s="38">
        <v>120</v>
      </c>
      <c r="C36" s="10" t="s">
        <v>84</v>
      </c>
      <c r="D36" s="38">
        <v>901120943</v>
      </c>
      <c r="E36" s="10" t="s">
        <v>57</v>
      </c>
      <c r="F36" s="10" t="s">
        <v>103</v>
      </c>
      <c r="G36" s="10" t="s">
        <v>110</v>
      </c>
      <c r="H36" s="39">
        <v>1177255</v>
      </c>
      <c r="I36" s="82" t="s">
        <v>598</v>
      </c>
      <c r="J36" s="103">
        <f>+H36</f>
        <v>1177255</v>
      </c>
      <c r="K36" s="121"/>
      <c r="L36" s="99"/>
      <c r="M36" s="99"/>
      <c r="N36" s="99"/>
      <c r="O36" s="99"/>
      <c r="P36" s="99"/>
      <c r="Q36" s="99"/>
      <c r="R36" s="99"/>
      <c r="S36" s="126"/>
      <c r="T36" s="104"/>
    </row>
    <row r="37" spans="1:20" x14ac:dyDescent="0.3">
      <c r="A37" s="43">
        <v>2022</v>
      </c>
      <c r="B37" s="36">
        <v>123</v>
      </c>
      <c r="C37" s="35" t="s">
        <v>244</v>
      </c>
      <c r="D37" s="36">
        <v>901629487</v>
      </c>
      <c r="E37" s="35" t="s">
        <v>57</v>
      </c>
      <c r="F37" s="35" t="s">
        <v>205</v>
      </c>
      <c r="G37" s="35"/>
      <c r="H37" s="37">
        <v>613296673</v>
      </c>
      <c r="I37" s="86" t="s">
        <v>592</v>
      </c>
      <c r="J37" s="103"/>
      <c r="K37" s="121"/>
      <c r="L37" s="99"/>
      <c r="M37" s="99"/>
      <c r="N37" s="99">
        <v>613296673</v>
      </c>
      <c r="O37" s="99"/>
      <c r="P37" s="99"/>
      <c r="Q37" s="99"/>
      <c r="R37" s="99"/>
      <c r="S37" s="126"/>
      <c r="T37" s="104"/>
    </row>
    <row r="38" spans="1:20" x14ac:dyDescent="0.3">
      <c r="A38" s="43">
        <v>2022</v>
      </c>
      <c r="B38" s="36">
        <v>131</v>
      </c>
      <c r="C38" s="35" t="s">
        <v>289</v>
      </c>
      <c r="D38" s="36">
        <v>1052096060</v>
      </c>
      <c r="E38" s="35" t="s">
        <v>40</v>
      </c>
      <c r="F38" s="35"/>
      <c r="G38" s="35" t="s">
        <v>300</v>
      </c>
      <c r="H38" s="37">
        <v>1635200</v>
      </c>
      <c r="I38" s="86" t="s">
        <v>589</v>
      </c>
      <c r="J38" s="103"/>
      <c r="K38" s="121">
        <f>+H38</f>
        <v>1635200</v>
      </c>
      <c r="L38" s="99"/>
      <c r="M38" s="99"/>
      <c r="N38" s="99"/>
      <c r="O38" s="99"/>
      <c r="P38" s="99"/>
      <c r="Q38" s="99"/>
      <c r="R38" s="99"/>
      <c r="S38" s="126"/>
      <c r="T38" s="104"/>
    </row>
    <row r="39" spans="1:20" x14ac:dyDescent="0.3">
      <c r="A39" s="43">
        <v>2022</v>
      </c>
      <c r="B39" s="36">
        <v>146</v>
      </c>
      <c r="C39" s="35" t="s">
        <v>243</v>
      </c>
      <c r="D39" s="36">
        <v>901655887</v>
      </c>
      <c r="E39" s="35" t="s">
        <v>57</v>
      </c>
      <c r="F39" s="35" t="s">
        <v>205</v>
      </c>
      <c r="G39" s="35"/>
      <c r="H39" s="37">
        <v>75795628</v>
      </c>
      <c r="I39" s="86" t="s">
        <v>592</v>
      </c>
      <c r="J39" s="103"/>
      <c r="K39" s="121"/>
      <c r="L39" s="99"/>
      <c r="M39" s="99"/>
      <c r="N39" s="99">
        <v>75795628</v>
      </c>
      <c r="O39" s="99"/>
      <c r="P39" s="99"/>
      <c r="Q39" s="99"/>
      <c r="R39" s="99"/>
      <c r="S39" s="126"/>
      <c r="T39" s="104"/>
    </row>
    <row r="40" spans="1:20" x14ac:dyDescent="0.3">
      <c r="A40" s="63">
        <v>2022</v>
      </c>
      <c r="B40" s="38">
        <v>164</v>
      </c>
      <c r="C40" s="10" t="s">
        <v>514</v>
      </c>
      <c r="D40" s="38">
        <v>900018217</v>
      </c>
      <c r="E40" s="10" t="s">
        <v>57</v>
      </c>
      <c r="F40" s="10" t="s">
        <v>450</v>
      </c>
      <c r="G40" s="10" t="s">
        <v>110</v>
      </c>
      <c r="H40" s="39">
        <v>11230209</v>
      </c>
      <c r="I40" s="82" t="s">
        <v>599</v>
      </c>
      <c r="J40" s="103">
        <v>5100000</v>
      </c>
      <c r="K40" s="121">
        <f>+H40-J40</f>
        <v>6130209</v>
      </c>
      <c r="L40" s="99"/>
      <c r="M40" s="99"/>
      <c r="N40" s="99"/>
      <c r="O40" s="99"/>
      <c r="P40" s="99"/>
      <c r="Q40" s="99"/>
      <c r="R40" s="99"/>
      <c r="S40" s="126"/>
      <c r="T40" s="104"/>
    </row>
    <row r="41" spans="1:20" x14ac:dyDescent="0.3">
      <c r="A41" s="43">
        <v>2022</v>
      </c>
      <c r="B41" s="36">
        <v>167</v>
      </c>
      <c r="C41" s="35" t="s">
        <v>525</v>
      </c>
      <c r="D41" s="36">
        <v>901666828</v>
      </c>
      <c r="E41" s="35" t="s">
        <v>57</v>
      </c>
      <c r="F41" s="35" t="s">
        <v>208</v>
      </c>
      <c r="G41" s="35"/>
      <c r="H41" s="37">
        <v>87712034</v>
      </c>
      <c r="I41" s="86" t="s">
        <v>600</v>
      </c>
      <c r="J41" s="103"/>
      <c r="K41" s="121"/>
      <c r="L41" s="99"/>
      <c r="M41" s="99"/>
      <c r="N41" s="99"/>
      <c r="O41" s="99"/>
      <c r="P41" s="99">
        <v>87712034</v>
      </c>
      <c r="Q41" s="99"/>
      <c r="R41" s="99"/>
      <c r="S41" s="126"/>
      <c r="T41" s="104"/>
    </row>
    <row r="42" spans="1:20" ht="43.2" x14ac:dyDescent="0.3">
      <c r="A42" s="65">
        <v>2022</v>
      </c>
      <c r="B42" s="66">
        <v>169</v>
      </c>
      <c r="C42" s="67" t="s">
        <v>510</v>
      </c>
      <c r="D42" s="66">
        <v>830089058</v>
      </c>
      <c r="E42" s="67" t="s">
        <v>190</v>
      </c>
      <c r="F42" s="67"/>
      <c r="G42" s="67" t="s">
        <v>91</v>
      </c>
      <c r="H42" s="68">
        <v>55923538</v>
      </c>
      <c r="I42" s="84" t="s">
        <v>601</v>
      </c>
      <c r="J42" s="103"/>
      <c r="K42" s="121"/>
      <c r="L42" s="99"/>
      <c r="M42" s="99">
        <f>+H42</f>
        <v>55923538</v>
      </c>
      <c r="N42" s="99"/>
      <c r="O42" s="99"/>
      <c r="P42" s="99"/>
      <c r="Q42" s="99"/>
      <c r="R42" s="99"/>
      <c r="S42" s="126"/>
      <c r="T42" s="104"/>
    </row>
    <row r="43" spans="1:20" x14ac:dyDescent="0.3">
      <c r="A43" s="63">
        <v>2022</v>
      </c>
      <c r="B43" s="38">
        <v>171</v>
      </c>
      <c r="C43" s="10" t="s">
        <v>513</v>
      </c>
      <c r="D43" s="38">
        <v>900164390</v>
      </c>
      <c r="E43" s="10" t="s">
        <v>57</v>
      </c>
      <c r="F43" s="10"/>
      <c r="G43" s="10" t="s">
        <v>110</v>
      </c>
      <c r="H43" s="39">
        <v>3475635</v>
      </c>
      <c r="I43" s="82" t="s">
        <v>602</v>
      </c>
      <c r="J43" s="103"/>
      <c r="K43" s="121"/>
      <c r="L43" s="99"/>
      <c r="M43" s="99"/>
      <c r="N43" s="99"/>
      <c r="O43" s="99"/>
      <c r="P43" s="99"/>
      <c r="Q43" s="99"/>
      <c r="R43" s="99"/>
      <c r="S43" s="126"/>
      <c r="T43" s="104"/>
    </row>
    <row r="44" spans="1:20" x14ac:dyDescent="0.3">
      <c r="A44" s="43">
        <v>2022</v>
      </c>
      <c r="B44" s="36">
        <v>176</v>
      </c>
      <c r="C44" s="35" t="s">
        <v>461</v>
      </c>
      <c r="D44" s="36">
        <v>830095614</v>
      </c>
      <c r="E44" s="35" t="s">
        <v>57</v>
      </c>
      <c r="F44" s="35" t="s">
        <v>88</v>
      </c>
      <c r="G44" s="35" t="s">
        <v>113</v>
      </c>
      <c r="H44" s="37">
        <v>162060705</v>
      </c>
      <c r="I44" s="86" t="s">
        <v>603</v>
      </c>
      <c r="J44" s="103"/>
      <c r="K44" s="121"/>
      <c r="L44" s="99">
        <v>67997341</v>
      </c>
      <c r="M44" s="99"/>
      <c r="N44" s="99"/>
      <c r="O44" s="99"/>
      <c r="P44" s="99"/>
      <c r="Q44" s="99"/>
      <c r="R44" s="99"/>
      <c r="S44" s="126"/>
      <c r="T44" s="104"/>
    </row>
    <row r="45" spans="1:20" x14ac:dyDescent="0.3">
      <c r="A45" s="43">
        <v>2022</v>
      </c>
      <c r="B45" s="36">
        <v>177</v>
      </c>
      <c r="C45" s="35" t="s">
        <v>473</v>
      </c>
      <c r="D45" s="36">
        <v>899999230</v>
      </c>
      <c r="E45" s="35" t="s">
        <v>190</v>
      </c>
      <c r="F45" s="35" t="s">
        <v>512</v>
      </c>
      <c r="G45" s="35"/>
      <c r="H45" s="37">
        <v>19541150</v>
      </c>
      <c r="I45" s="86" t="s">
        <v>604</v>
      </c>
      <c r="J45" s="103"/>
      <c r="K45" s="121"/>
      <c r="L45" s="99"/>
      <c r="M45" s="99"/>
      <c r="N45" s="99"/>
      <c r="O45" s="99"/>
      <c r="P45" s="37">
        <v>19541150</v>
      </c>
      <c r="Q45" s="37"/>
      <c r="R45" s="99"/>
      <c r="S45" s="126"/>
      <c r="T45" s="104"/>
    </row>
    <row r="46" spans="1:20" x14ac:dyDescent="0.3">
      <c r="A46" s="43">
        <v>2022</v>
      </c>
      <c r="B46" s="36">
        <v>178</v>
      </c>
      <c r="C46" s="35" t="s">
        <v>526</v>
      </c>
      <c r="D46" s="36">
        <v>830515396</v>
      </c>
      <c r="E46" s="35" t="s">
        <v>57</v>
      </c>
      <c r="F46" s="35" t="s">
        <v>512</v>
      </c>
      <c r="G46" s="35"/>
      <c r="H46" s="37">
        <v>9558800</v>
      </c>
      <c r="I46" s="86" t="s">
        <v>604</v>
      </c>
      <c r="J46" s="103"/>
      <c r="K46" s="121"/>
      <c r="L46" s="99"/>
      <c r="M46" s="99"/>
      <c r="N46" s="99"/>
      <c r="O46" s="99"/>
      <c r="P46" s="99">
        <v>9558800</v>
      </c>
      <c r="Q46" s="99"/>
      <c r="R46" s="99"/>
      <c r="S46" s="126"/>
      <c r="T46" s="104"/>
    </row>
    <row r="47" spans="1:20" x14ac:dyDescent="0.3">
      <c r="A47" s="43">
        <v>2022</v>
      </c>
      <c r="B47" s="36">
        <v>181</v>
      </c>
      <c r="C47" s="35" t="s">
        <v>444</v>
      </c>
      <c r="D47" s="36">
        <v>900380303</v>
      </c>
      <c r="E47" s="35" t="s">
        <v>57</v>
      </c>
      <c r="F47" s="35" t="s">
        <v>159</v>
      </c>
      <c r="G47" s="35" t="s">
        <v>113</v>
      </c>
      <c r="H47" s="37">
        <v>11800000</v>
      </c>
      <c r="I47" s="86" t="s">
        <v>605</v>
      </c>
      <c r="J47" s="103"/>
      <c r="K47" s="121"/>
      <c r="L47" s="99">
        <v>11800000</v>
      </c>
      <c r="M47" s="99"/>
      <c r="N47" s="99"/>
      <c r="O47" s="99"/>
      <c r="P47" s="99"/>
      <c r="Q47" s="99"/>
      <c r="R47" s="99"/>
      <c r="S47" s="126"/>
      <c r="T47" s="104"/>
    </row>
    <row r="48" spans="1:20" x14ac:dyDescent="0.3">
      <c r="A48" s="114">
        <v>2022</v>
      </c>
      <c r="B48" s="115">
        <v>183</v>
      </c>
      <c r="C48" s="116" t="s">
        <v>510</v>
      </c>
      <c r="D48" s="115">
        <v>830089058</v>
      </c>
      <c r="E48" s="116" t="s">
        <v>57</v>
      </c>
      <c r="F48" s="116"/>
      <c r="G48" s="116" t="s">
        <v>450</v>
      </c>
      <c r="H48" s="117">
        <v>53311107</v>
      </c>
      <c r="I48" s="130" t="s">
        <v>606</v>
      </c>
      <c r="J48" s="103"/>
      <c r="K48" s="121"/>
      <c r="L48" s="99"/>
      <c r="M48" s="99"/>
      <c r="N48" s="99"/>
      <c r="O48" s="99"/>
      <c r="P48" s="99"/>
      <c r="Q48" s="99"/>
      <c r="R48" s="99"/>
      <c r="S48" s="126"/>
      <c r="T48" s="104"/>
    </row>
    <row r="49" spans="1:20" x14ac:dyDescent="0.3">
      <c r="A49" s="43">
        <v>2022</v>
      </c>
      <c r="B49" s="36">
        <v>185</v>
      </c>
      <c r="C49" s="35" t="s">
        <v>449</v>
      </c>
      <c r="D49" s="36">
        <v>901100455</v>
      </c>
      <c r="E49" s="35" t="s">
        <v>190</v>
      </c>
      <c r="F49" s="35" t="s">
        <v>450</v>
      </c>
      <c r="G49" s="35"/>
      <c r="H49" s="37">
        <v>442424100</v>
      </c>
      <c r="I49" s="86" t="s">
        <v>607</v>
      </c>
      <c r="J49" s="103"/>
      <c r="K49" s="121"/>
      <c r="L49" s="99"/>
      <c r="M49" s="99"/>
      <c r="N49" s="99"/>
      <c r="O49" s="99"/>
      <c r="P49" s="99"/>
      <c r="Q49" s="99"/>
      <c r="R49" s="99"/>
      <c r="S49" s="126"/>
      <c r="T49" s="104"/>
    </row>
    <row r="50" spans="1:20" x14ac:dyDescent="0.3">
      <c r="A50" s="43">
        <v>2022</v>
      </c>
      <c r="B50" s="36">
        <v>94581</v>
      </c>
      <c r="C50" s="35" t="s">
        <v>60</v>
      </c>
      <c r="D50" s="36">
        <v>811009788</v>
      </c>
      <c r="E50" s="35" t="s">
        <v>57</v>
      </c>
      <c r="F50" s="35"/>
      <c r="G50" s="35" t="s">
        <v>110</v>
      </c>
      <c r="H50" s="37">
        <v>2035900</v>
      </c>
      <c r="I50" s="86" t="s">
        <v>589</v>
      </c>
      <c r="J50" s="103"/>
      <c r="K50" s="121">
        <f>+H50</f>
        <v>2035900</v>
      </c>
      <c r="L50" s="99"/>
      <c r="M50" s="99"/>
      <c r="N50" s="99"/>
      <c r="O50" s="99"/>
      <c r="P50" s="99"/>
      <c r="Q50" s="99"/>
      <c r="R50" s="99"/>
      <c r="S50" s="126"/>
      <c r="T50" s="104"/>
    </row>
    <row r="51" spans="1:20" ht="15" thickBot="1" x14ac:dyDescent="0.35">
      <c r="A51" s="48">
        <v>2022</v>
      </c>
      <c r="B51" s="49">
        <v>103510</v>
      </c>
      <c r="C51" s="50" t="s">
        <v>109</v>
      </c>
      <c r="D51" s="49">
        <v>900032888</v>
      </c>
      <c r="E51" s="50" t="s">
        <v>57</v>
      </c>
      <c r="F51" s="50"/>
      <c r="G51" s="50" t="s">
        <v>300</v>
      </c>
      <c r="H51" s="51">
        <v>3000</v>
      </c>
      <c r="I51" s="86" t="s">
        <v>589</v>
      </c>
      <c r="J51" s="105"/>
      <c r="K51" s="122">
        <f>+H51</f>
        <v>3000</v>
      </c>
      <c r="L51" s="106"/>
      <c r="M51" s="106"/>
      <c r="N51" s="106"/>
      <c r="O51" s="106"/>
      <c r="P51" s="106"/>
      <c r="Q51" s="106"/>
      <c r="R51" s="106"/>
      <c r="S51" s="127"/>
      <c r="T51" s="107"/>
    </row>
    <row r="52" spans="1:20" ht="15" thickBot="1" x14ac:dyDescent="0.35">
      <c r="A52" s="52" t="s">
        <v>563</v>
      </c>
      <c r="B52" s="53"/>
      <c r="C52" s="53"/>
      <c r="D52" s="53"/>
      <c r="E52" s="53"/>
      <c r="F52" s="53"/>
      <c r="G52" s="53"/>
      <c r="H52" s="54">
        <f>SUM(H32:H51)</f>
        <v>1578312338</v>
      </c>
      <c r="I52" s="85"/>
      <c r="J52" s="108"/>
      <c r="K52" s="123"/>
      <c r="L52" s="109"/>
      <c r="M52" s="109"/>
      <c r="N52" s="109"/>
      <c r="O52" s="109"/>
      <c r="P52" s="109"/>
      <c r="Q52" s="109"/>
      <c r="R52" s="109"/>
      <c r="S52" s="128"/>
      <c r="T52" s="110"/>
    </row>
    <row r="53" spans="1:20" x14ac:dyDescent="0.3">
      <c r="A53" s="59">
        <v>2023</v>
      </c>
      <c r="B53" s="60">
        <v>4</v>
      </c>
      <c r="C53" s="61" t="s">
        <v>480</v>
      </c>
      <c r="D53" s="60">
        <v>1032418847</v>
      </c>
      <c r="E53" s="61" t="s">
        <v>40</v>
      </c>
      <c r="F53" s="61" t="s">
        <v>587</v>
      </c>
      <c r="G53" s="61" t="s">
        <v>288</v>
      </c>
      <c r="H53" s="62">
        <v>2970000</v>
      </c>
      <c r="I53" s="82" t="s">
        <v>608</v>
      </c>
      <c r="J53" s="100"/>
      <c r="K53" s="120"/>
      <c r="L53" s="101"/>
      <c r="M53" s="101"/>
      <c r="N53" s="101"/>
      <c r="O53" s="101"/>
      <c r="P53" s="101"/>
      <c r="Q53" s="101"/>
      <c r="R53" s="101"/>
      <c r="S53" s="125"/>
      <c r="T53" s="102"/>
    </row>
    <row r="54" spans="1:20" x14ac:dyDescent="0.3">
      <c r="A54" s="63">
        <v>2023</v>
      </c>
      <c r="B54" s="38">
        <v>9</v>
      </c>
      <c r="C54" s="10" t="s">
        <v>472</v>
      </c>
      <c r="D54" s="38">
        <v>1014291719</v>
      </c>
      <c r="E54" s="10" t="s">
        <v>40</v>
      </c>
      <c r="F54" s="10" t="s">
        <v>587</v>
      </c>
      <c r="G54" s="10" t="s">
        <v>288</v>
      </c>
      <c r="H54" s="39">
        <v>800000</v>
      </c>
      <c r="I54" s="90" t="s">
        <v>608</v>
      </c>
      <c r="J54" s="103"/>
      <c r="K54" s="121"/>
      <c r="L54" s="99"/>
      <c r="M54" s="99"/>
      <c r="N54" s="99"/>
      <c r="O54" s="99"/>
      <c r="P54" s="99"/>
      <c r="Q54" s="99"/>
      <c r="R54" s="99"/>
      <c r="S54" s="126"/>
      <c r="T54" s="104"/>
    </row>
    <row r="55" spans="1:20" x14ac:dyDescent="0.3">
      <c r="A55" s="65">
        <v>2023</v>
      </c>
      <c r="B55" s="66">
        <v>17</v>
      </c>
      <c r="C55" s="67" t="s">
        <v>291</v>
      </c>
      <c r="D55" s="66">
        <v>1007539578</v>
      </c>
      <c r="E55" s="67" t="s">
        <v>40</v>
      </c>
      <c r="F55" s="67" t="s">
        <v>587</v>
      </c>
      <c r="G55" s="67" t="s">
        <v>288</v>
      </c>
      <c r="H55" s="68">
        <v>1020000</v>
      </c>
      <c r="I55" s="92" t="s">
        <v>609</v>
      </c>
      <c r="J55" s="103"/>
      <c r="K55" s="121"/>
      <c r="L55" s="99"/>
      <c r="M55" s="99"/>
      <c r="N55" s="99"/>
      <c r="O55" s="99"/>
      <c r="P55" s="99"/>
      <c r="Q55" s="99"/>
      <c r="R55" s="99"/>
      <c r="S55" s="126"/>
      <c r="T55" s="104"/>
    </row>
    <row r="56" spans="1:20" x14ac:dyDescent="0.3">
      <c r="A56" s="43">
        <v>2023</v>
      </c>
      <c r="B56" s="36">
        <v>31</v>
      </c>
      <c r="C56" s="35" t="s">
        <v>468</v>
      </c>
      <c r="D56" s="36">
        <v>1007027883</v>
      </c>
      <c r="E56" s="35" t="s">
        <v>40</v>
      </c>
      <c r="F56" s="35" t="s">
        <v>587</v>
      </c>
      <c r="G56" s="35" t="s">
        <v>288</v>
      </c>
      <c r="H56" s="37">
        <v>1833334</v>
      </c>
      <c r="I56" s="91" t="s">
        <v>610</v>
      </c>
      <c r="J56" s="103"/>
      <c r="K56" s="121"/>
      <c r="L56" s="99"/>
      <c r="M56" s="99"/>
      <c r="N56" s="99"/>
      <c r="O56" s="99"/>
      <c r="P56" s="99"/>
      <c r="Q56" s="99"/>
      <c r="R56" s="99"/>
      <c r="S56" s="126"/>
      <c r="T56" s="104"/>
    </row>
    <row r="57" spans="1:20" x14ac:dyDescent="0.3">
      <c r="A57" s="43">
        <v>2023</v>
      </c>
      <c r="B57" s="36">
        <v>46</v>
      </c>
      <c r="C57" s="35" t="s">
        <v>494</v>
      </c>
      <c r="D57" s="36">
        <v>80504340</v>
      </c>
      <c r="E57" s="35" t="s">
        <v>40</v>
      </c>
      <c r="F57" s="35" t="s">
        <v>587</v>
      </c>
      <c r="G57" s="35" t="s">
        <v>288</v>
      </c>
      <c r="H57" s="37">
        <v>1272600</v>
      </c>
      <c r="I57" s="91" t="s">
        <v>611</v>
      </c>
      <c r="J57" s="103"/>
      <c r="K57" s="121"/>
      <c r="L57" s="99"/>
      <c r="M57" s="99"/>
      <c r="N57" s="99"/>
      <c r="O57" s="99"/>
      <c r="P57" s="99"/>
      <c r="Q57" s="99"/>
      <c r="R57" s="99"/>
      <c r="S57" s="126"/>
      <c r="T57" s="104"/>
    </row>
    <row r="58" spans="1:20" x14ac:dyDescent="0.3">
      <c r="A58" s="43">
        <v>2023</v>
      </c>
      <c r="B58" s="36">
        <v>50</v>
      </c>
      <c r="C58" s="35" t="s">
        <v>471</v>
      </c>
      <c r="D58" s="36">
        <v>1121881058</v>
      </c>
      <c r="E58" s="35" t="s">
        <v>40</v>
      </c>
      <c r="F58" s="35" t="s">
        <v>587</v>
      </c>
      <c r="G58" s="35" t="s">
        <v>288</v>
      </c>
      <c r="H58" s="37">
        <v>2333333</v>
      </c>
      <c r="I58" s="91" t="s">
        <v>610</v>
      </c>
      <c r="J58" s="103"/>
      <c r="K58" s="121"/>
      <c r="L58" s="99"/>
      <c r="M58" s="99"/>
      <c r="N58" s="99"/>
      <c r="O58" s="99"/>
      <c r="P58" s="99"/>
      <c r="Q58" s="99"/>
      <c r="R58" s="99"/>
      <c r="S58" s="126"/>
      <c r="T58" s="104"/>
    </row>
    <row r="59" spans="1:20" ht="28.8" x14ac:dyDescent="0.3">
      <c r="A59" s="43">
        <v>2023</v>
      </c>
      <c r="B59" s="36">
        <v>53</v>
      </c>
      <c r="C59" s="35" t="s">
        <v>499</v>
      </c>
      <c r="D59" s="36">
        <v>79980371</v>
      </c>
      <c r="E59" s="35" t="s">
        <v>40</v>
      </c>
      <c r="F59" s="35" t="s">
        <v>587</v>
      </c>
      <c r="G59" s="35" t="s">
        <v>91</v>
      </c>
      <c r="H59" s="37">
        <v>6400000</v>
      </c>
      <c r="I59" s="91" t="s">
        <v>612</v>
      </c>
      <c r="J59" s="103"/>
      <c r="K59" s="121"/>
      <c r="L59" s="99"/>
      <c r="M59" s="99"/>
      <c r="N59" s="99"/>
      <c r="O59" s="99"/>
      <c r="P59" s="99"/>
      <c r="Q59" s="99"/>
      <c r="R59" s="99"/>
      <c r="S59" s="126"/>
      <c r="T59" s="104"/>
    </row>
    <row r="60" spans="1:20" x14ac:dyDescent="0.3">
      <c r="A60" s="43">
        <v>2023</v>
      </c>
      <c r="B60" s="36">
        <v>67</v>
      </c>
      <c r="C60" s="35" t="s">
        <v>455</v>
      </c>
      <c r="D60" s="36">
        <v>66849398</v>
      </c>
      <c r="E60" s="35" t="s">
        <v>40</v>
      </c>
      <c r="F60" s="35" t="s">
        <v>587</v>
      </c>
      <c r="G60" s="35" t="s">
        <v>288</v>
      </c>
      <c r="H60" s="37">
        <v>170000</v>
      </c>
      <c r="I60" s="91" t="s">
        <v>613</v>
      </c>
      <c r="J60" s="103"/>
      <c r="K60" s="121"/>
      <c r="L60" s="99"/>
      <c r="M60" s="99"/>
      <c r="N60" s="99"/>
      <c r="O60" s="99"/>
      <c r="P60" s="99"/>
      <c r="Q60" s="99"/>
      <c r="R60" s="99"/>
      <c r="S60" s="126"/>
      <c r="T60" s="104"/>
    </row>
    <row r="61" spans="1:20" x14ac:dyDescent="0.3">
      <c r="A61" s="43">
        <v>2023</v>
      </c>
      <c r="B61" s="36">
        <v>77</v>
      </c>
      <c r="C61" s="35" t="s">
        <v>481</v>
      </c>
      <c r="D61" s="36">
        <v>52634377</v>
      </c>
      <c r="E61" s="35" t="s">
        <v>40</v>
      </c>
      <c r="F61" s="35" t="s">
        <v>587</v>
      </c>
      <c r="G61" s="35" t="s">
        <v>288</v>
      </c>
      <c r="H61" s="37">
        <v>750000</v>
      </c>
      <c r="I61" s="91" t="s">
        <v>610</v>
      </c>
      <c r="J61" s="103"/>
      <c r="K61" s="121"/>
      <c r="L61" s="99"/>
      <c r="M61" s="99"/>
      <c r="N61" s="99"/>
      <c r="O61" s="99"/>
      <c r="P61" s="99"/>
      <c r="Q61" s="99"/>
      <c r="R61" s="99"/>
      <c r="S61" s="126"/>
      <c r="T61" s="104"/>
    </row>
    <row r="62" spans="1:20" x14ac:dyDescent="0.3">
      <c r="A62" s="43">
        <v>2023</v>
      </c>
      <c r="B62" s="36">
        <v>78</v>
      </c>
      <c r="C62" s="35" t="s">
        <v>482</v>
      </c>
      <c r="D62" s="36">
        <v>1000792885</v>
      </c>
      <c r="E62" s="35" t="s">
        <v>40</v>
      </c>
      <c r="F62" s="35" t="s">
        <v>587</v>
      </c>
      <c r="G62" s="35" t="s">
        <v>288</v>
      </c>
      <c r="H62" s="37">
        <v>1090800</v>
      </c>
      <c r="I62" s="91" t="s">
        <v>610</v>
      </c>
      <c r="J62" s="103"/>
      <c r="K62" s="121"/>
      <c r="L62" s="99"/>
      <c r="M62" s="99"/>
      <c r="N62" s="99"/>
      <c r="O62" s="99"/>
      <c r="P62" s="99"/>
      <c r="Q62" s="99"/>
      <c r="R62" s="99"/>
      <c r="S62" s="126"/>
      <c r="T62" s="104"/>
    </row>
    <row r="63" spans="1:20" x14ac:dyDescent="0.3">
      <c r="A63" s="43">
        <v>2023</v>
      </c>
      <c r="B63" s="36">
        <v>83</v>
      </c>
      <c r="C63" s="35" t="s">
        <v>484</v>
      </c>
      <c r="D63" s="36">
        <v>80241460</v>
      </c>
      <c r="E63" s="35" t="s">
        <v>40</v>
      </c>
      <c r="F63" s="35" t="s">
        <v>587</v>
      </c>
      <c r="G63" s="35" t="s">
        <v>288</v>
      </c>
      <c r="H63" s="37">
        <v>910033</v>
      </c>
      <c r="I63" s="91" t="s">
        <v>614</v>
      </c>
      <c r="J63" s="103"/>
      <c r="K63" s="121"/>
      <c r="L63" s="99"/>
      <c r="M63" s="99"/>
      <c r="N63" s="99"/>
      <c r="O63" s="99"/>
      <c r="P63" s="99"/>
      <c r="Q63" s="99"/>
      <c r="R63" s="99"/>
      <c r="S63" s="126"/>
      <c r="T63" s="104"/>
    </row>
    <row r="64" spans="1:20" x14ac:dyDescent="0.3">
      <c r="A64" s="43">
        <v>2023</v>
      </c>
      <c r="B64" s="36">
        <v>84</v>
      </c>
      <c r="C64" s="35" t="s">
        <v>370</v>
      </c>
      <c r="D64" s="36">
        <v>80749107</v>
      </c>
      <c r="E64" s="35" t="s">
        <v>40</v>
      </c>
      <c r="F64" s="35" t="s">
        <v>587</v>
      </c>
      <c r="G64" s="35" t="s">
        <v>288</v>
      </c>
      <c r="H64" s="37">
        <v>500000</v>
      </c>
      <c r="I64" s="91" t="s">
        <v>615</v>
      </c>
      <c r="J64" s="103"/>
      <c r="K64" s="121"/>
      <c r="L64" s="99"/>
      <c r="M64" s="99"/>
      <c r="N64" s="99"/>
      <c r="O64" s="99"/>
      <c r="P64" s="99"/>
      <c r="Q64" s="99"/>
      <c r="R64" s="99"/>
      <c r="S64" s="126"/>
      <c r="T64" s="104"/>
    </row>
    <row r="65" spans="1:20" x14ac:dyDescent="0.3">
      <c r="A65" s="43">
        <v>2023</v>
      </c>
      <c r="B65" s="36">
        <v>89</v>
      </c>
      <c r="C65" s="35" t="s">
        <v>467</v>
      </c>
      <c r="D65" s="36">
        <v>52702842</v>
      </c>
      <c r="E65" s="35" t="s">
        <v>40</v>
      </c>
      <c r="F65" s="35" t="s">
        <v>587</v>
      </c>
      <c r="G65" s="35" t="s">
        <v>288</v>
      </c>
      <c r="H65" s="37">
        <v>4166667</v>
      </c>
      <c r="I65" s="91" t="s">
        <v>616</v>
      </c>
      <c r="J65" s="103"/>
      <c r="K65" s="121"/>
      <c r="L65" s="99"/>
      <c r="M65" s="99"/>
      <c r="N65" s="99"/>
      <c r="O65" s="99"/>
      <c r="P65" s="99"/>
      <c r="Q65" s="99"/>
      <c r="R65" s="99"/>
      <c r="S65" s="126"/>
      <c r="T65" s="104"/>
    </row>
    <row r="66" spans="1:20" x14ac:dyDescent="0.3">
      <c r="A66" s="43">
        <v>2023</v>
      </c>
      <c r="B66" s="36">
        <v>89</v>
      </c>
      <c r="C66" s="35" t="s">
        <v>466</v>
      </c>
      <c r="D66" s="36">
        <v>79715774</v>
      </c>
      <c r="E66" s="35" t="s">
        <v>40</v>
      </c>
      <c r="F66" s="35" t="s">
        <v>587</v>
      </c>
      <c r="G66" s="35" t="s">
        <v>288</v>
      </c>
      <c r="H66" s="37">
        <v>3333333</v>
      </c>
      <c r="I66" s="91" t="s">
        <v>616</v>
      </c>
      <c r="J66" s="103"/>
      <c r="K66" s="121"/>
      <c r="L66" s="99"/>
      <c r="M66" s="99"/>
      <c r="N66" s="99"/>
      <c r="O66" s="99"/>
      <c r="P66" s="99"/>
      <c r="Q66" s="99"/>
      <c r="R66" s="99"/>
      <c r="S66" s="126"/>
      <c r="T66" s="104"/>
    </row>
    <row r="67" spans="1:20" x14ac:dyDescent="0.3">
      <c r="A67" s="43">
        <v>2023</v>
      </c>
      <c r="B67" s="36">
        <v>91</v>
      </c>
      <c r="C67" s="35" t="s">
        <v>273</v>
      </c>
      <c r="D67" s="36">
        <v>1030583811</v>
      </c>
      <c r="E67" s="35" t="s">
        <v>40</v>
      </c>
      <c r="F67" s="35" t="s">
        <v>587</v>
      </c>
      <c r="G67" s="35" t="s">
        <v>288</v>
      </c>
      <c r="H67" s="39">
        <v>166667</v>
      </c>
      <c r="I67" s="91" t="s">
        <v>617</v>
      </c>
      <c r="J67" s="103"/>
      <c r="K67" s="121"/>
      <c r="L67" s="99"/>
      <c r="M67" s="99"/>
      <c r="N67" s="99"/>
      <c r="O67" s="99"/>
      <c r="P67" s="99"/>
      <c r="Q67" s="99"/>
      <c r="R67" s="99"/>
      <c r="S67" s="126"/>
      <c r="T67" s="104"/>
    </row>
    <row r="68" spans="1:20" x14ac:dyDescent="0.3">
      <c r="A68" s="43">
        <v>2023</v>
      </c>
      <c r="B68" s="36">
        <v>93</v>
      </c>
      <c r="C68" s="35" t="s">
        <v>483</v>
      </c>
      <c r="D68" s="36">
        <v>1018508884</v>
      </c>
      <c r="E68" s="35" t="s">
        <v>40</v>
      </c>
      <c r="F68" s="35" t="s">
        <v>587</v>
      </c>
      <c r="G68" s="35" t="s">
        <v>288</v>
      </c>
      <c r="H68" s="37">
        <v>1000000</v>
      </c>
      <c r="I68" s="91" t="s">
        <v>610</v>
      </c>
      <c r="J68" s="103"/>
      <c r="K68" s="121"/>
      <c r="L68" s="99"/>
      <c r="M68" s="99"/>
      <c r="N68" s="99"/>
      <c r="O68" s="99"/>
      <c r="P68" s="99"/>
      <c r="Q68" s="99"/>
      <c r="R68" s="99"/>
      <c r="S68" s="126"/>
      <c r="T68" s="104"/>
    </row>
    <row r="69" spans="1:20" x14ac:dyDescent="0.3">
      <c r="A69" s="43">
        <v>2023</v>
      </c>
      <c r="B69" s="36">
        <v>97</v>
      </c>
      <c r="C69" s="35" t="s">
        <v>496</v>
      </c>
      <c r="D69" s="36">
        <v>52274548</v>
      </c>
      <c r="E69" s="35" t="s">
        <v>40</v>
      </c>
      <c r="F69" s="35" t="s">
        <v>587</v>
      </c>
      <c r="G69" s="35" t="s">
        <v>288</v>
      </c>
      <c r="H69" s="37">
        <v>5580000</v>
      </c>
      <c r="I69" s="91" t="s">
        <v>610</v>
      </c>
      <c r="J69" s="103"/>
      <c r="K69" s="121"/>
      <c r="L69" s="99"/>
      <c r="M69" s="99"/>
      <c r="N69" s="99"/>
      <c r="O69" s="99"/>
      <c r="P69" s="99"/>
      <c r="Q69" s="99"/>
      <c r="R69" s="99"/>
      <c r="S69" s="126"/>
      <c r="T69" s="104"/>
    </row>
    <row r="70" spans="1:20" x14ac:dyDescent="0.3">
      <c r="A70" s="43">
        <v>2023</v>
      </c>
      <c r="B70" s="36">
        <v>97</v>
      </c>
      <c r="C70" s="35" t="s">
        <v>485</v>
      </c>
      <c r="D70" s="36">
        <v>1000595622</v>
      </c>
      <c r="E70" s="35" t="s">
        <v>40</v>
      </c>
      <c r="F70" s="35" t="s">
        <v>587</v>
      </c>
      <c r="G70" s="35" t="s">
        <v>288</v>
      </c>
      <c r="H70" s="37">
        <v>3720000</v>
      </c>
      <c r="I70" s="91" t="s">
        <v>615</v>
      </c>
      <c r="J70" s="103"/>
      <c r="K70" s="121"/>
      <c r="L70" s="99"/>
      <c r="M70" s="99"/>
      <c r="N70" s="99"/>
      <c r="O70" s="99"/>
      <c r="P70" s="99"/>
      <c r="Q70" s="99"/>
      <c r="R70" s="99"/>
      <c r="S70" s="126"/>
      <c r="T70" s="104"/>
    </row>
    <row r="71" spans="1:20" x14ac:dyDescent="0.3">
      <c r="A71" s="65">
        <v>2023</v>
      </c>
      <c r="B71" s="66">
        <v>101</v>
      </c>
      <c r="C71" s="67" t="s">
        <v>498</v>
      </c>
      <c r="D71" s="66">
        <v>1010202859</v>
      </c>
      <c r="E71" s="67" t="s">
        <v>40</v>
      </c>
      <c r="F71" s="67" t="s">
        <v>300</v>
      </c>
      <c r="G71" s="67" t="s">
        <v>288</v>
      </c>
      <c r="H71" s="68">
        <v>5172000</v>
      </c>
      <c r="I71" s="92" t="s">
        <v>618</v>
      </c>
      <c r="J71" s="103"/>
      <c r="K71" s="121"/>
      <c r="L71" s="99"/>
      <c r="M71" s="99"/>
      <c r="N71" s="99"/>
      <c r="O71" s="99"/>
      <c r="P71" s="99"/>
      <c r="Q71" s="99"/>
      <c r="R71" s="99"/>
      <c r="S71" s="126"/>
      <c r="T71" s="104"/>
    </row>
    <row r="72" spans="1:20" s="153" customFormat="1" x14ac:dyDescent="0.3">
      <c r="A72" s="63">
        <v>2023</v>
      </c>
      <c r="B72" s="38">
        <v>109</v>
      </c>
      <c r="C72" s="10" t="s">
        <v>415</v>
      </c>
      <c r="D72" s="38">
        <v>1082981693</v>
      </c>
      <c r="E72" s="10" t="s">
        <v>40</v>
      </c>
      <c r="F72" s="10" t="s">
        <v>587</v>
      </c>
      <c r="G72" s="10" t="s">
        <v>288</v>
      </c>
      <c r="H72" s="39">
        <v>172666</v>
      </c>
      <c r="I72" s="90"/>
      <c r="J72" s="148"/>
      <c r="K72" s="149"/>
      <c r="L72" s="150"/>
      <c r="M72" s="150"/>
      <c r="N72" s="150"/>
      <c r="O72" s="150"/>
      <c r="P72" s="150"/>
      <c r="Q72" s="150"/>
      <c r="R72" s="150"/>
      <c r="S72" s="151"/>
      <c r="T72" s="152"/>
    </row>
    <row r="73" spans="1:20" x14ac:dyDescent="0.3">
      <c r="A73" s="43">
        <v>2023</v>
      </c>
      <c r="B73" s="36">
        <v>115</v>
      </c>
      <c r="C73" s="35" t="s">
        <v>71</v>
      </c>
      <c r="D73" s="36">
        <v>900062917</v>
      </c>
      <c r="E73" s="35" t="s">
        <v>57</v>
      </c>
      <c r="F73" s="35" t="s">
        <v>58</v>
      </c>
      <c r="G73" s="35"/>
      <c r="H73" s="37">
        <v>26627742</v>
      </c>
      <c r="I73" s="91"/>
      <c r="J73" s="103"/>
      <c r="K73" s="121"/>
      <c r="L73" s="99"/>
      <c r="M73" s="99"/>
      <c r="N73" s="99"/>
      <c r="O73" s="99"/>
      <c r="P73" s="99"/>
      <c r="Q73" s="99"/>
      <c r="R73" s="99"/>
      <c r="S73" s="126"/>
      <c r="T73" s="104"/>
    </row>
    <row r="74" spans="1:20" x14ac:dyDescent="0.3">
      <c r="A74" s="43">
        <v>2023</v>
      </c>
      <c r="B74" s="36">
        <v>119</v>
      </c>
      <c r="C74" s="35" t="s">
        <v>80</v>
      </c>
      <c r="D74" s="36">
        <v>860524654</v>
      </c>
      <c r="E74" s="35" t="s">
        <v>73</v>
      </c>
      <c r="F74" s="35" t="s">
        <v>68</v>
      </c>
      <c r="G74" s="35"/>
      <c r="H74" s="37">
        <v>54672</v>
      </c>
      <c r="I74" s="91"/>
      <c r="J74" s="103"/>
      <c r="K74" s="121"/>
      <c r="L74" s="99"/>
      <c r="M74" s="99"/>
      <c r="N74" s="99"/>
      <c r="O74" s="99"/>
      <c r="P74" s="99"/>
      <c r="Q74" s="99"/>
      <c r="R74" s="99"/>
      <c r="S74" s="126"/>
      <c r="T74" s="104"/>
    </row>
    <row r="75" spans="1:20" ht="28.8" x14ac:dyDescent="0.3">
      <c r="A75" s="65">
        <v>2023</v>
      </c>
      <c r="B75" s="66">
        <v>121</v>
      </c>
      <c r="C75" s="67" t="s">
        <v>95</v>
      </c>
      <c r="D75" s="66">
        <v>860005289</v>
      </c>
      <c r="E75" s="67" t="s">
        <v>57</v>
      </c>
      <c r="F75" s="67" t="s">
        <v>108</v>
      </c>
      <c r="G75" s="67" t="s">
        <v>113</v>
      </c>
      <c r="H75" s="68">
        <v>1333328</v>
      </c>
      <c r="I75" s="92" t="s">
        <v>619</v>
      </c>
      <c r="J75" s="103"/>
      <c r="K75" s="121"/>
      <c r="L75" s="99"/>
      <c r="M75" s="99"/>
      <c r="N75" s="99"/>
      <c r="O75" s="99"/>
      <c r="P75" s="99"/>
      <c r="Q75" s="99"/>
      <c r="R75" s="99"/>
      <c r="S75" s="126"/>
      <c r="T75" s="104"/>
    </row>
    <row r="76" spans="1:20" x14ac:dyDescent="0.3">
      <c r="A76" s="43">
        <v>2023</v>
      </c>
      <c r="B76" s="36">
        <v>123</v>
      </c>
      <c r="C76" s="35" t="s">
        <v>104</v>
      </c>
      <c r="D76" s="36">
        <v>830103828</v>
      </c>
      <c r="E76" s="35" t="s">
        <v>57</v>
      </c>
      <c r="F76" s="35"/>
      <c r="G76" s="35" t="s">
        <v>91</v>
      </c>
      <c r="H76" s="37">
        <v>1</v>
      </c>
      <c r="I76" s="91"/>
      <c r="J76" s="103"/>
      <c r="K76" s="121"/>
      <c r="L76" s="99"/>
      <c r="M76" s="99"/>
      <c r="N76" s="99"/>
      <c r="O76" s="99"/>
      <c r="P76" s="99"/>
      <c r="Q76" s="99"/>
      <c r="R76" s="99"/>
      <c r="S76" s="126"/>
      <c r="T76" s="104"/>
    </row>
    <row r="77" spans="1:20" x14ac:dyDescent="0.3">
      <c r="A77" s="43">
        <v>2023</v>
      </c>
      <c r="B77" s="36">
        <v>123</v>
      </c>
      <c r="C77" s="35" t="s">
        <v>87</v>
      </c>
      <c r="D77" s="36">
        <v>800084523</v>
      </c>
      <c r="E77" s="35" t="s">
        <v>57</v>
      </c>
      <c r="F77" s="35"/>
      <c r="G77" s="35" t="s">
        <v>91</v>
      </c>
      <c r="H77" s="37">
        <v>244801</v>
      </c>
      <c r="I77" s="91"/>
      <c r="J77" s="103"/>
      <c r="K77" s="121"/>
      <c r="L77" s="99"/>
      <c r="M77" s="99"/>
      <c r="N77" s="99"/>
      <c r="O77" s="99"/>
      <c r="P77" s="99"/>
      <c r="Q77" s="99"/>
      <c r="R77" s="99"/>
      <c r="S77" s="126"/>
      <c r="T77" s="104"/>
    </row>
    <row r="78" spans="1:20" x14ac:dyDescent="0.3">
      <c r="A78" s="43">
        <v>2023</v>
      </c>
      <c r="B78" s="36">
        <v>124</v>
      </c>
      <c r="C78" s="35" t="s">
        <v>84</v>
      </c>
      <c r="D78" s="36">
        <v>901120943</v>
      </c>
      <c r="E78" s="35" t="s">
        <v>57</v>
      </c>
      <c r="F78" s="35" t="s">
        <v>58</v>
      </c>
      <c r="G78" s="35" t="s">
        <v>110</v>
      </c>
      <c r="H78" s="37">
        <v>16399841</v>
      </c>
      <c r="I78" s="91"/>
      <c r="J78" s="103"/>
      <c r="K78" s="121"/>
      <c r="L78" s="99"/>
      <c r="M78" s="99"/>
      <c r="N78" s="99"/>
      <c r="O78" s="99"/>
      <c r="P78" s="99"/>
      <c r="Q78" s="99"/>
      <c r="R78" s="99"/>
      <c r="S78" s="126"/>
      <c r="T78" s="104"/>
    </row>
    <row r="79" spans="1:20" x14ac:dyDescent="0.3">
      <c r="A79" s="63">
        <v>2023</v>
      </c>
      <c r="B79" s="38">
        <v>125</v>
      </c>
      <c r="C79" s="10" t="s">
        <v>86</v>
      </c>
      <c r="D79" s="38">
        <v>21527954</v>
      </c>
      <c r="E79" s="10" t="s">
        <v>57</v>
      </c>
      <c r="F79" s="10" t="s">
        <v>58</v>
      </c>
      <c r="G79" s="10" t="s">
        <v>110</v>
      </c>
      <c r="H79" s="39">
        <v>1797000</v>
      </c>
      <c r="I79" s="90" t="s">
        <v>620</v>
      </c>
      <c r="J79" s="103"/>
      <c r="K79" s="121"/>
      <c r="L79" s="99"/>
      <c r="M79" s="99"/>
      <c r="N79" s="99"/>
      <c r="O79" s="99"/>
      <c r="P79" s="99"/>
      <c r="Q79" s="99"/>
      <c r="R79" s="99"/>
      <c r="S79" s="126"/>
      <c r="T79" s="104"/>
    </row>
    <row r="80" spans="1:20" x14ac:dyDescent="0.3">
      <c r="A80" s="43">
        <v>2023</v>
      </c>
      <c r="B80" s="36">
        <v>145</v>
      </c>
      <c r="C80" s="35" t="s">
        <v>501</v>
      </c>
      <c r="D80" s="36">
        <v>91161674</v>
      </c>
      <c r="E80" s="35" t="s">
        <v>40</v>
      </c>
      <c r="F80" s="35"/>
      <c r="G80" s="35" t="s">
        <v>288</v>
      </c>
      <c r="H80" s="37">
        <v>626666</v>
      </c>
      <c r="I80" s="91" t="s">
        <v>621</v>
      </c>
      <c r="J80" s="103"/>
      <c r="K80" s="121"/>
      <c r="L80" s="99"/>
      <c r="M80" s="99"/>
      <c r="N80" s="99"/>
      <c r="O80" s="99"/>
      <c r="P80" s="99"/>
      <c r="Q80" s="99"/>
      <c r="R80" s="99"/>
      <c r="S80" s="126"/>
      <c r="T80" s="104"/>
    </row>
    <row r="81" spans="1:20" x14ac:dyDescent="0.3">
      <c r="A81" s="43">
        <v>2023</v>
      </c>
      <c r="B81" s="36">
        <v>146</v>
      </c>
      <c r="C81" s="35" t="s">
        <v>442</v>
      </c>
      <c r="D81" s="36">
        <v>900959051</v>
      </c>
      <c r="E81" s="35" t="s">
        <v>57</v>
      </c>
      <c r="F81" s="35" t="s">
        <v>622</v>
      </c>
      <c r="G81" s="35"/>
      <c r="H81" s="37">
        <v>15700000</v>
      </c>
      <c r="I81" s="91" t="s">
        <v>605</v>
      </c>
      <c r="J81" s="103"/>
      <c r="K81" s="121"/>
      <c r="L81" s="99">
        <v>15590420</v>
      </c>
      <c r="M81" s="99"/>
      <c r="N81" s="99"/>
      <c r="O81" s="99"/>
      <c r="P81" s="99"/>
      <c r="Q81" s="99"/>
      <c r="R81" s="99"/>
      <c r="S81" s="126"/>
      <c r="T81" s="104"/>
    </row>
    <row r="82" spans="1:20" x14ac:dyDescent="0.3">
      <c r="A82" s="43">
        <v>2023</v>
      </c>
      <c r="B82" s="36">
        <v>147</v>
      </c>
      <c r="C82" s="35" t="s">
        <v>139</v>
      </c>
      <c r="D82" s="36">
        <v>1140867241</v>
      </c>
      <c r="E82" s="35" t="s">
        <v>40</v>
      </c>
      <c r="F82" s="35" t="s">
        <v>130</v>
      </c>
      <c r="G82" s="35" t="s">
        <v>288</v>
      </c>
      <c r="H82" s="37">
        <v>1666666</v>
      </c>
      <c r="I82" s="91" t="s">
        <v>623</v>
      </c>
      <c r="J82" s="103"/>
      <c r="K82" s="121"/>
      <c r="L82" s="99"/>
      <c r="M82" s="99"/>
      <c r="N82" s="99"/>
      <c r="O82" s="99"/>
      <c r="P82" s="99"/>
      <c r="Q82" s="99"/>
      <c r="R82" s="99"/>
      <c r="S82" s="126"/>
      <c r="T82" s="104"/>
    </row>
    <row r="83" spans="1:20" x14ac:dyDescent="0.3">
      <c r="A83" s="43">
        <v>2023</v>
      </c>
      <c r="B83" s="36">
        <v>148</v>
      </c>
      <c r="C83" s="35" t="s">
        <v>493</v>
      </c>
      <c r="D83" s="36">
        <v>1001277238</v>
      </c>
      <c r="E83" s="35" t="s">
        <v>40</v>
      </c>
      <c r="F83" s="35"/>
      <c r="G83" s="35" t="s">
        <v>288</v>
      </c>
      <c r="H83" s="37">
        <v>2500000</v>
      </c>
      <c r="I83" s="91" t="s">
        <v>623</v>
      </c>
      <c r="J83" s="103"/>
      <c r="K83" s="121"/>
      <c r="L83" s="99"/>
      <c r="M83" s="99"/>
      <c r="N83" s="99"/>
      <c r="O83" s="99"/>
      <c r="P83" s="99"/>
      <c r="Q83" s="99"/>
      <c r="R83" s="99"/>
      <c r="S83" s="126"/>
      <c r="T83" s="104"/>
    </row>
    <row r="84" spans="1:20" x14ac:dyDescent="0.3">
      <c r="A84" s="43">
        <v>2023</v>
      </c>
      <c r="B84" s="36">
        <v>155</v>
      </c>
      <c r="C84" s="35" t="s">
        <v>488</v>
      </c>
      <c r="D84" s="36">
        <v>1026591918</v>
      </c>
      <c r="E84" s="35" t="s">
        <v>40</v>
      </c>
      <c r="F84" s="35"/>
      <c r="G84" s="35" t="s">
        <v>288</v>
      </c>
      <c r="H84" s="37">
        <v>250000</v>
      </c>
      <c r="I84" s="91" t="s">
        <v>623</v>
      </c>
      <c r="J84" s="103"/>
      <c r="K84" s="121"/>
      <c r="L84" s="99"/>
      <c r="M84" s="99"/>
      <c r="N84" s="99"/>
      <c r="O84" s="99"/>
      <c r="P84" s="99"/>
      <c r="Q84" s="99"/>
      <c r="R84" s="99"/>
      <c r="S84" s="126"/>
      <c r="T84" s="104"/>
    </row>
    <row r="85" spans="1:20" x14ac:dyDescent="0.3">
      <c r="A85" s="43">
        <v>2023</v>
      </c>
      <c r="B85" s="36">
        <v>157</v>
      </c>
      <c r="C85" s="35" t="s">
        <v>500</v>
      </c>
      <c r="D85" s="36">
        <v>79755746</v>
      </c>
      <c r="E85" s="35" t="s">
        <v>40</v>
      </c>
      <c r="F85" s="35"/>
      <c r="G85" s="35" t="s">
        <v>288</v>
      </c>
      <c r="H85" s="37">
        <v>2426666</v>
      </c>
      <c r="I85" s="91" t="s">
        <v>623</v>
      </c>
      <c r="J85" s="103"/>
      <c r="K85" s="121"/>
      <c r="L85" s="99"/>
      <c r="M85" s="99"/>
      <c r="N85" s="99"/>
      <c r="O85" s="99"/>
      <c r="P85" s="99"/>
      <c r="Q85" s="99"/>
      <c r="R85" s="99"/>
      <c r="S85" s="126"/>
      <c r="T85" s="104"/>
    </row>
    <row r="86" spans="1:20" x14ac:dyDescent="0.3">
      <c r="A86" s="63">
        <v>2023</v>
      </c>
      <c r="B86" s="38">
        <v>159</v>
      </c>
      <c r="C86" s="10" t="s">
        <v>490</v>
      </c>
      <c r="D86" s="38">
        <v>1033696314</v>
      </c>
      <c r="E86" s="10" t="s">
        <v>40</v>
      </c>
      <c r="F86" s="10"/>
      <c r="G86" s="10" t="s">
        <v>288</v>
      </c>
      <c r="H86" s="39">
        <v>8583333</v>
      </c>
      <c r="I86" s="90" t="s">
        <v>624</v>
      </c>
      <c r="J86" s="103"/>
      <c r="K86" s="121">
        <f>+H86</f>
        <v>8583333</v>
      </c>
      <c r="L86" s="99"/>
      <c r="M86" s="99"/>
      <c r="N86" s="99"/>
      <c r="O86" s="99"/>
      <c r="P86" s="99"/>
      <c r="Q86" s="99"/>
      <c r="R86" s="99"/>
      <c r="S86" s="126"/>
      <c r="T86" s="104"/>
    </row>
    <row r="87" spans="1:20" x14ac:dyDescent="0.3">
      <c r="A87" s="43">
        <v>2023</v>
      </c>
      <c r="B87" s="36">
        <v>160</v>
      </c>
      <c r="C87" s="35" t="s">
        <v>491</v>
      </c>
      <c r="D87" s="36">
        <v>33254128</v>
      </c>
      <c r="E87" s="35" t="s">
        <v>40</v>
      </c>
      <c r="F87" s="35" t="s">
        <v>625</v>
      </c>
      <c r="G87" s="35" t="s">
        <v>288</v>
      </c>
      <c r="H87" s="37">
        <v>500000</v>
      </c>
      <c r="I87" s="91" t="s">
        <v>623</v>
      </c>
      <c r="J87" s="103"/>
      <c r="K87" s="121"/>
      <c r="L87" s="99"/>
      <c r="M87" s="99"/>
      <c r="N87" s="99"/>
      <c r="O87" s="99"/>
      <c r="P87" s="99"/>
      <c r="Q87" s="99"/>
      <c r="R87" s="99"/>
      <c r="S87" s="126"/>
      <c r="T87" s="104"/>
    </row>
    <row r="88" spans="1:20" x14ac:dyDescent="0.3">
      <c r="A88" s="43">
        <v>2023</v>
      </c>
      <c r="B88" s="36">
        <v>162</v>
      </c>
      <c r="C88" s="35" t="s">
        <v>489</v>
      </c>
      <c r="D88" s="36">
        <v>79138055</v>
      </c>
      <c r="E88" s="35" t="s">
        <v>40</v>
      </c>
      <c r="F88" s="35" t="s">
        <v>626</v>
      </c>
      <c r="G88" s="35" t="s">
        <v>288</v>
      </c>
      <c r="H88" s="37">
        <v>2416667</v>
      </c>
      <c r="I88" s="91" t="s">
        <v>623</v>
      </c>
      <c r="J88" s="103"/>
      <c r="K88" s="121"/>
      <c r="L88" s="99"/>
      <c r="M88" s="99"/>
      <c r="N88" s="99"/>
      <c r="O88" s="99"/>
      <c r="P88" s="99"/>
      <c r="Q88" s="99"/>
      <c r="R88" s="99"/>
      <c r="S88" s="126"/>
      <c r="T88" s="104"/>
    </row>
    <row r="89" spans="1:20" x14ac:dyDescent="0.3">
      <c r="A89" s="63">
        <v>2023</v>
      </c>
      <c r="B89" s="38">
        <v>164</v>
      </c>
      <c r="C89" s="10" t="s">
        <v>429</v>
      </c>
      <c r="D89" s="38">
        <v>1026598365</v>
      </c>
      <c r="E89" s="10" t="s">
        <v>40</v>
      </c>
      <c r="F89" s="10" t="s">
        <v>587</v>
      </c>
      <c r="G89" s="10" t="s">
        <v>288</v>
      </c>
      <c r="H89" s="39">
        <v>83334</v>
      </c>
      <c r="I89" s="90" t="s">
        <v>598</v>
      </c>
      <c r="J89" s="103"/>
      <c r="K89" s="121"/>
      <c r="L89" s="99"/>
      <c r="M89" s="99"/>
      <c r="N89" s="99"/>
      <c r="O89" s="99"/>
      <c r="P89" s="99"/>
      <c r="Q89" s="99"/>
      <c r="R89" s="99"/>
      <c r="S89" s="126"/>
      <c r="T89" s="104"/>
    </row>
    <row r="90" spans="1:20" x14ac:dyDescent="0.3">
      <c r="A90" s="43">
        <v>2023</v>
      </c>
      <c r="B90" s="36">
        <v>169</v>
      </c>
      <c r="C90" s="35" t="s">
        <v>473</v>
      </c>
      <c r="D90" s="36">
        <v>899999230</v>
      </c>
      <c r="E90" s="35" t="s">
        <v>57</v>
      </c>
      <c r="F90" s="35" t="s">
        <v>474</v>
      </c>
      <c r="G90" s="35"/>
      <c r="H90" s="37">
        <v>99131210</v>
      </c>
      <c r="I90" s="91" t="s">
        <v>627</v>
      </c>
      <c r="J90" s="103">
        <v>66087473</v>
      </c>
      <c r="K90" s="121"/>
      <c r="L90" s="99"/>
      <c r="M90" s="99"/>
      <c r="N90" s="99"/>
      <c r="O90" s="99"/>
      <c r="P90" s="99"/>
      <c r="Q90" s="99"/>
      <c r="R90" s="99"/>
      <c r="S90" s="126"/>
      <c r="T90" s="104"/>
    </row>
    <row r="91" spans="1:20" x14ac:dyDescent="0.3">
      <c r="A91" s="43">
        <v>2023</v>
      </c>
      <c r="B91" s="36">
        <v>172</v>
      </c>
      <c r="C91" s="35" t="s">
        <v>495</v>
      </c>
      <c r="D91" s="36">
        <v>1026580275</v>
      </c>
      <c r="E91" s="35" t="s">
        <v>40</v>
      </c>
      <c r="F91" s="35" t="s">
        <v>625</v>
      </c>
      <c r="G91" s="35" t="s">
        <v>288</v>
      </c>
      <c r="H91" s="37">
        <v>83333</v>
      </c>
      <c r="I91" s="91" t="s">
        <v>623</v>
      </c>
      <c r="J91" s="103"/>
      <c r="K91" s="121"/>
      <c r="L91" s="99"/>
      <c r="M91" s="99"/>
      <c r="N91" s="99"/>
      <c r="O91" s="99"/>
      <c r="P91" s="99"/>
      <c r="Q91" s="99"/>
      <c r="R91" s="99"/>
      <c r="S91" s="126"/>
      <c r="T91" s="104"/>
    </row>
    <row r="92" spans="1:20" x14ac:dyDescent="0.3">
      <c r="A92" s="43">
        <v>2023</v>
      </c>
      <c r="B92" s="36">
        <v>173</v>
      </c>
      <c r="C92" s="35" t="s">
        <v>449</v>
      </c>
      <c r="D92" s="36">
        <v>901100455</v>
      </c>
      <c r="E92" s="35" t="s">
        <v>190</v>
      </c>
      <c r="F92" s="35"/>
      <c r="G92" s="35" t="s">
        <v>450</v>
      </c>
      <c r="H92" s="37">
        <v>1564050000</v>
      </c>
      <c r="I92" s="91"/>
      <c r="J92" s="103"/>
      <c r="K92" s="121"/>
      <c r="L92" s="99"/>
      <c r="M92" s="99"/>
      <c r="N92" s="99"/>
      <c r="O92" s="99"/>
      <c r="P92" s="99"/>
      <c r="Q92" s="99"/>
      <c r="R92" s="99"/>
      <c r="S92" s="126"/>
      <c r="T92" s="104"/>
    </row>
    <row r="93" spans="1:20" x14ac:dyDescent="0.3">
      <c r="A93" s="43">
        <v>2023</v>
      </c>
      <c r="B93" s="36">
        <v>180</v>
      </c>
      <c r="C93" s="35" t="s">
        <v>492</v>
      </c>
      <c r="D93" s="36">
        <v>1045739433</v>
      </c>
      <c r="E93" s="35" t="s">
        <v>40</v>
      </c>
      <c r="F93" s="35" t="s">
        <v>626</v>
      </c>
      <c r="G93" s="35" t="s">
        <v>288</v>
      </c>
      <c r="H93" s="37">
        <v>13166667</v>
      </c>
      <c r="I93" s="91" t="s">
        <v>623</v>
      </c>
      <c r="J93" s="103"/>
      <c r="K93" s="121"/>
      <c r="L93" s="99"/>
      <c r="M93" s="99"/>
      <c r="N93" s="99"/>
      <c r="O93" s="99"/>
      <c r="P93" s="99"/>
      <c r="Q93" s="99"/>
      <c r="R93" s="99"/>
      <c r="S93" s="126"/>
      <c r="T93" s="104"/>
    </row>
    <row r="94" spans="1:20" x14ac:dyDescent="0.3">
      <c r="A94" s="43">
        <v>2023</v>
      </c>
      <c r="B94" s="36">
        <v>183</v>
      </c>
      <c r="C94" s="35" t="s">
        <v>92</v>
      </c>
      <c r="D94" s="36">
        <v>830053669</v>
      </c>
      <c r="E94" s="35" t="s">
        <v>57</v>
      </c>
      <c r="F94" s="35" t="s">
        <v>58</v>
      </c>
      <c r="G94" s="35"/>
      <c r="H94" s="37">
        <v>4917960</v>
      </c>
      <c r="I94" s="91"/>
      <c r="J94" s="103"/>
      <c r="K94" s="121"/>
      <c r="L94" s="99"/>
      <c r="M94" s="99"/>
      <c r="N94" s="99"/>
      <c r="O94" s="99"/>
      <c r="P94" s="99"/>
      <c r="Q94" s="99"/>
      <c r="R94" s="99"/>
      <c r="S94" s="126"/>
      <c r="T94" s="104"/>
    </row>
    <row r="95" spans="1:20" x14ac:dyDescent="0.3">
      <c r="A95" s="43">
        <v>2023</v>
      </c>
      <c r="B95" s="36">
        <v>188</v>
      </c>
      <c r="C95" s="35" t="s">
        <v>245</v>
      </c>
      <c r="D95" s="36">
        <v>901754692</v>
      </c>
      <c r="E95" s="35" t="s">
        <v>57</v>
      </c>
      <c r="F95" s="35" t="s">
        <v>205</v>
      </c>
      <c r="G95" s="35"/>
      <c r="H95" s="37">
        <v>794021541</v>
      </c>
      <c r="I95" s="91" t="s">
        <v>605</v>
      </c>
      <c r="J95" s="103"/>
      <c r="K95" s="121"/>
      <c r="L95" s="99">
        <v>753000000</v>
      </c>
      <c r="M95" s="99"/>
      <c r="N95" s="99"/>
      <c r="O95" s="99"/>
      <c r="P95" s="99"/>
      <c r="Q95" s="99"/>
      <c r="R95" s="99"/>
      <c r="S95" s="126"/>
      <c r="T95" s="104"/>
    </row>
    <row r="96" spans="1:20" x14ac:dyDescent="0.3">
      <c r="A96" s="43">
        <v>2023</v>
      </c>
      <c r="B96" s="36">
        <v>193</v>
      </c>
      <c r="C96" s="35" t="s">
        <v>457</v>
      </c>
      <c r="D96" s="36">
        <v>1024576228</v>
      </c>
      <c r="E96" s="35" t="s">
        <v>40</v>
      </c>
      <c r="F96" s="35"/>
      <c r="G96" s="35" t="s">
        <v>288</v>
      </c>
      <c r="H96" s="37">
        <v>52390</v>
      </c>
      <c r="I96" s="91" t="s">
        <v>623</v>
      </c>
      <c r="J96" s="103"/>
      <c r="K96" s="121"/>
      <c r="L96" s="99"/>
      <c r="M96" s="99"/>
      <c r="N96" s="99"/>
      <c r="O96" s="99"/>
      <c r="P96" s="99"/>
      <c r="Q96" s="99"/>
      <c r="R96" s="99"/>
      <c r="S96" s="126"/>
      <c r="T96" s="104"/>
    </row>
    <row r="97" spans="1:20" x14ac:dyDescent="0.3">
      <c r="A97" s="43">
        <v>2023</v>
      </c>
      <c r="B97" s="36">
        <v>194</v>
      </c>
      <c r="C97" s="35" t="s">
        <v>246</v>
      </c>
      <c r="D97" s="36">
        <v>901771880</v>
      </c>
      <c r="E97" s="35" t="s">
        <v>57</v>
      </c>
      <c r="F97" s="35" t="s">
        <v>205</v>
      </c>
      <c r="G97" s="35"/>
      <c r="H97" s="37">
        <v>367983366</v>
      </c>
      <c r="I97" s="91" t="s">
        <v>628</v>
      </c>
      <c r="J97" s="103"/>
      <c r="K97" s="121"/>
      <c r="L97" s="99">
        <v>95000000</v>
      </c>
      <c r="M97" s="99"/>
      <c r="N97" s="99"/>
      <c r="O97" s="99"/>
      <c r="P97" s="99"/>
      <c r="Q97" s="99"/>
      <c r="R97" s="99"/>
      <c r="S97" s="126"/>
      <c r="T97" s="104"/>
    </row>
    <row r="98" spans="1:20" x14ac:dyDescent="0.3">
      <c r="A98" s="63">
        <v>2023</v>
      </c>
      <c r="B98" s="38">
        <v>200</v>
      </c>
      <c r="C98" s="10" t="s">
        <v>463</v>
      </c>
      <c r="D98" s="38">
        <v>901039835</v>
      </c>
      <c r="E98" s="10" t="s">
        <v>57</v>
      </c>
      <c r="F98" s="10" t="s">
        <v>214</v>
      </c>
      <c r="G98" s="10" t="s">
        <v>113</v>
      </c>
      <c r="H98" s="39">
        <v>44959630</v>
      </c>
      <c r="I98" s="90" t="s">
        <v>629</v>
      </c>
      <c r="J98" s="103">
        <v>44959630</v>
      </c>
      <c r="K98" s="121"/>
      <c r="L98" s="99"/>
      <c r="M98" s="99"/>
      <c r="N98" s="99"/>
      <c r="O98" s="99"/>
      <c r="P98" s="99"/>
      <c r="Q98" s="99"/>
      <c r="R98" s="99"/>
      <c r="S98" s="126"/>
      <c r="T98" s="104"/>
    </row>
    <row r="99" spans="1:20" x14ac:dyDescent="0.3">
      <c r="A99" s="43">
        <v>2023</v>
      </c>
      <c r="B99" s="36">
        <v>202</v>
      </c>
      <c r="C99" s="35" t="s">
        <v>63</v>
      </c>
      <c r="D99" s="36">
        <v>900091899</v>
      </c>
      <c r="E99" s="35" t="s">
        <v>57</v>
      </c>
      <c r="F99" s="35"/>
      <c r="G99" s="35" t="s">
        <v>65</v>
      </c>
      <c r="H99" s="37">
        <v>7432011</v>
      </c>
      <c r="I99" s="91" t="s">
        <v>605</v>
      </c>
      <c r="J99" s="103"/>
      <c r="K99" s="121"/>
      <c r="L99" s="99">
        <v>7432011</v>
      </c>
      <c r="M99" s="99"/>
      <c r="N99" s="99"/>
      <c r="O99" s="99"/>
      <c r="P99" s="99"/>
      <c r="Q99" s="99"/>
      <c r="R99" s="99"/>
      <c r="S99" s="126"/>
      <c r="T99" s="104"/>
    </row>
    <row r="100" spans="1:20" x14ac:dyDescent="0.3">
      <c r="A100" s="43">
        <v>2023</v>
      </c>
      <c r="B100" s="36">
        <v>206</v>
      </c>
      <c r="C100" s="35" t="s">
        <v>505</v>
      </c>
      <c r="D100" s="36">
        <v>1129535711</v>
      </c>
      <c r="E100" s="35" t="s">
        <v>40</v>
      </c>
      <c r="F100" s="35"/>
      <c r="G100" s="35" t="s">
        <v>288</v>
      </c>
      <c r="H100" s="37">
        <v>2606667</v>
      </c>
      <c r="I100" s="91" t="s">
        <v>623</v>
      </c>
      <c r="J100" s="103"/>
      <c r="K100" s="121"/>
      <c r="L100" s="99"/>
      <c r="M100" s="99"/>
      <c r="N100" s="99"/>
      <c r="O100" s="99"/>
      <c r="P100" s="99"/>
      <c r="Q100" s="99"/>
      <c r="R100" s="99"/>
      <c r="S100" s="126"/>
      <c r="T100" s="104"/>
    </row>
    <row r="101" spans="1:20" x14ac:dyDescent="0.3">
      <c r="A101" s="63">
        <v>2023</v>
      </c>
      <c r="B101" s="38">
        <v>208</v>
      </c>
      <c r="C101" s="10" t="s">
        <v>452</v>
      </c>
      <c r="D101" s="38">
        <v>901370420</v>
      </c>
      <c r="E101" s="10" t="s">
        <v>57</v>
      </c>
      <c r="F101" s="10" t="s">
        <v>630</v>
      </c>
      <c r="G101" s="10" t="s">
        <v>113</v>
      </c>
      <c r="H101" s="39">
        <v>8640100</v>
      </c>
      <c r="I101" s="90" t="s">
        <v>631</v>
      </c>
      <c r="J101" s="103">
        <v>8640100</v>
      </c>
      <c r="K101" s="121"/>
      <c r="L101" s="99"/>
      <c r="M101" s="99"/>
      <c r="N101" s="99"/>
      <c r="O101" s="99"/>
      <c r="P101" s="99"/>
      <c r="Q101" s="99"/>
      <c r="R101" s="99"/>
      <c r="S101" s="126"/>
      <c r="T101" s="104"/>
    </row>
    <row r="102" spans="1:20" x14ac:dyDescent="0.3">
      <c r="A102" s="43">
        <v>2023</v>
      </c>
      <c r="B102" s="36">
        <v>209</v>
      </c>
      <c r="C102" s="35" t="s">
        <v>502</v>
      </c>
      <c r="D102" s="36">
        <v>52157968</v>
      </c>
      <c r="E102" s="35" t="s">
        <v>40</v>
      </c>
      <c r="F102" s="35"/>
      <c r="G102" s="35" t="s">
        <v>288</v>
      </c>
      <c r="H102" s="37">
        <v>15000000</v>
      </c>
      <c r="I102" s="91" t="s">
        <v>623</v>
      </c>
      <c r="J102" s="103"/>
      <c r="K102" s="121"/>
      <c r="L102" s="99"/>
      <c r="M102" s="99"/>
      <c r="N102" s="99"/>
      <c r="O102" s="99"/>
      <c r="P102" s="99"/>
      <c r="Q102" s="99"/>
      <c r="R102" s="99"/>
      <c r="S102" s="126"/>
      <c r="T102" s="104"/>
    </row>
    <row r="103" spans="1:20" x14ac:dyDescent="0.3">
      <c r="A103" s="43">
        <v>2023</v>
      </c>
      <c r="B103" s="36">
        <v>210</v>
      </c>
      <c r="C103" s="35" t="s">
        <v>458</v>
      </c>
      <c r="D103" s="36">
        <v>79867234</v>
      </c>
      <c r="E103" s="35" t="s">
        <v>40</v>
      </c>
      <c r="F103" s="35" t="s">
        <v>193</v>
      </c>
      <c r="G103" s="35"/>
      <c r="H103" s="37">
        <v>59011410</v>
      </c>
      <c r="I103" s="91" t="s">
        <v>604</v>
      </c>
      <c r="J103" s="103"/>
      <c r="K103" s="121"/>
      <c r="L103" s="99"/>
      <c r="M103" s="99"/>
      <c r="N103" s="99"/>
      <c r="O103" s="99"/>
      <c r="P103" s="99">
        <v>59011410</v>
      </c>
      <c r="Q103" s="99"/>
      <c r="R103" s="99"/>
      <c r="S103" s="126"/>
      <c r="T103" s="104"/>
    </row>
    <row r="104" spans="1:20" x14ac:dyDescent="0.3">
      <c r="A104" s="43">
        <v>2023</v>
      </c>
      <c r="B104" s="36">
        <v>214</v>
      </c>
      <c r="C104" s="35" t="s">
        <v>478</v>
      </c>
      <c r="D104" s="36">
        <v>901352122</v>
      </c>
      <c r="E104" s="35" t="s">
        <v>57</v>
      </c>
      <c r="F104" s="35" t="s">
        <v>479</v>
      </c>
      <c r="G104" s="35"/>
      <c r="H104" s="37">
        <v>34630953</v>
      </c>
      <c r="I104" s="91" t="s">
        <v>605</v>
      </c>
      <c r="J104" s="103"/>
      <c r="K104" s="121"/>
      <c r="L104" s="99">
        <v>34630953</v>
      </c>
      <c r="M104" s="99"/>
      <c r="N104" s="99"/>
      <c r="O104" s="99"/>
      <c r="P104" s="99"/>
      <c r="Q104" s="99"/>
      <c r="R104" s="99"/>
      <c r="S104" s="126"/>
      <c r="T104" s="104"/>
    </row>
    <row r="105" spans="1:20" x14ac:dyDescent="0.3">
      <c r="A105" s="43">
        <v>2023</v>
      </c>
      <c r="B105" s="36">
        <v>216</v>
      </c>
      <c r="C105" s="35" t="s">
        <v>503</v>
      </c>
      <c r="D105" s="36">
        <v>6774179</v>
      </c>
      <c r="E105" s="35" t="s">
        <v>40</v>
      </c>
      <c r="F105" s="35"/>
      <c r="G105" s="35" t="s">
        <v>436</v>
      </c>
      <c r="H105" s="37">
        <v>9847060</v>
      </c>
      <c r="I105" s="91"/>
      <c r="J105" s="103"/>
      <c r="K105" s="121"/>
      <c r="L105" s="99"/>
      <c r="M105" s="99"/>
      <c r="N105" s="99"/>
      <c r="O105" s="99"/>
      <c r="P105" s="99"/>
      <c r="Q105" s="99"/>
      <c r="R105" s="99"/>
      <c r="S105" s="126"/>
      <c r="T105" s="104"/>
    </row>
    <row r="106" spans="1:20" x14ac:dyDescent="0.3">
      <c r="A106" s="43">
        <v>2023</v>
      </c>
      <c r="B106" s="36">
        <v>217</v>
      </c>
      <c r="C106" s="35" t="s">
        <v>461</v>
      </c>
      <c r="D106" s="36">
        <v>830095614</v>
      </c>
      <c r="E106" s="35" t="s">
        <v>57</v>
      </c>
      <c r="F106" s="35" t="s">
        <v>88</v>
      </c>
      <c r="G106" s="35"/>
      <c r="H106" s="37">
        <v>283172400</v>
      </c>
      <c r="I106" s="91" t="s">
        <v>632</v>
      </c>
      <c r="J106" s="103">
        <v>44070200</v>
      </c>
      <c r="K106" s="121"/>
      <c r="L106" s="99">
        <v>135000000</v>
      </c>
      <c r="M106" s="99"/>
      <c r="N106" s="99"/>
      <c r="O106" s="99"/>
      <c r="P106" s="99"/>
      <c r="Q106" s="99"/>
      <c r="R106" s="99"/>
      <c r="S106" s="126"/>
      <c r="T106" s="104"/>
    </row>
    <row r="107" spans="1:20" ht="28.8" x14ac:dyDescent="0.3">
      <c r="A107" s="114">
        <v>2023</v>
      </c>
      <c r="B107" s="115">
        <v>218</v>
      </c>
      <c r="C107" s="116" t="s">
        <v>462</v>
      </c>
      <c r="D107" s="36">
        <v>830032102</v>
      </c>
      <c r="E107" s="35" t="s">
        <v>190</v>
      </c>
      <c r="F107" s="116" t="s">
        <v>88</v>
      </c>
      <c r="G107" s="116"/>
      <c r="H107" s="117">
        <v>188296786</v>
      </c>
      <c r="I107" s="118" t="s">
        <v>633</v>
      </c>
      <c r="J107" s="103">
        <v>67269894</v>
      </c>
      <c r="K107" s="121"/>
      <c r="L107" s="99">
        <v>121026719</v>
      </c>
      <c r="M107" s="99"/>
      <c r="N107" s="99"/>
      <c r="O107" s="99"/>
      <c r="P107" s="99"/>
      <c r="Q107" s="99"/>
      <c r="R107" s="99"/>
      <c r="S107" s="126"/>
      <c r="T107" s="104"/>
    </row>
    <row r="108" spans="1:20" x14ac:dyDescent="0.3">
      <c r="A108" s="43">
        <v>2023</v>
      </c>
      <c r="B108" s="36">
        <v>221</v>
      </c>
      <c r="C108" s="35" t="s">
        <v>156</v>
      </c>
      <c r="D108" s="36">
        <v>900088976</v>
      </c>
      <c r="E108" s="35" t="s">
        <v>57</v>
      </c>
      <c r="F108" s="35" t="s">
        <v>159</v>
      </c>
      <c r="G108" s="35"/>
      <c r="H108" s="37">
        <v>38000000</v>
      </c>
      <c r="I108" s="91" t="s">
        <v>634</v>
      </c>
      <c r="J108" s="103"/>
      <c r="K108" s="121"/>
      <c r="L108" s="99">
        <v>38000000</v>
      </c>
      <c r="M108" s="99"/>
      <c r="N108" s="99"/>
      <c r="O108" s="99"/>
      <c r="P108" s="99"/>
      <c r="Q108" s="99"/>
      <c r="R108" s="99"/>
      <c r="S108" s="126"/>
      <c r="T108" s="104"/>
    </row>
    <row r="109" spans="1:20" x14ac:dyDescent="0.3">
      <c r="A109" s="43">
        <v>2023</v>
      </c>
      <c r="B109" s="36">
        <v>222</v>
      </c>
      <c r="C109" s="35" t="s">
        <v>444</v>
      </c>
      <c r="D109" s="36">
        <v>900380303</v>
      </c>
      <c r="E109" s="35" t="s">
        <v>57</v>
      </c>
      <c r="F109" s="35" t="s">
        <v>159</v>
      </c>
      <c r="G109" s="35"/>
      <c r="H109" s="37">
        <v>38000000</v>
      </c>
      <c r="I109" s="91" t="s">
        <v>605</v>
      </c>
      <c r="J109" s="103"/>
      <c r="K109" s="121"/>
      <c r="L109" s="99">
        <v>38000000</v>
      </c>
      <c r="M109" s="99"/>
      <c r="N109" s="99"/>
      <c r="O109" s="99"/>
      <c r="P109" s="99"/>
      <c r="Q109" s="99"/>
      <c r="R109" s="99"/>
      <c r="S109" s="126"/>
      <c r="T109" s="104"/>
    </row>
    <row r="110" spans="1:20" x14ac:dyDescent="0.3">
      <c r="A110" s="43">
        <v>2023</v>
      </c>
      <c r="B110" s="36">
        <v>223</v>
      </c>
      <c r="C110" s="35" t="s">
        <v>448</v>
      </c>
      <c r="D110" s="36">
        <v>1001804609</v>
      </c>
      <c r="E110" s="35" t="s">
        <v>40</v>
      </c>
      <c r="F110" s="35"/>
      <c r="G110" s="35" t="s">
        <v>288</v>
      </c>
      <c r="H110" s="37">
        <v>6272100</v>
      </c>
      <c r="I110" s="91" t="s">
        <v>623</v>
      </c>
      <c r="J110" s="103"/>
      <c r="K110" s="121"/>
      <c r="L110" s="99"/>
      <c r="M110" s="99"/>
      <c r="N110" s="99"/>
      <c r="O110" s="99"/>
      <c r="P110" s="99"/>
      <c r="Q110" s="99"/>
      <c r="R110" s="99"/>
      <c r="S110" s="126"/>
      <c r="T110" s="104"/>
    </row>
    <row r="111" spans="1:20" x14ac:dyDescent="0.3">
      <c r="A111" s="43">
        <v>2023</v>
      </c>
      <c r="B111" s="36">
        <v>225</v>
      </c>
      <c r="C111" s="35" t="s">
        <v>289</v>
      </c>
      <c r="D111" s="36">
        <v>1052096060</v>
      </c>
      <c r="E111" s="35" t="s">
        <v>40</v>
      </c>
      <c r="F111" s="35"/>
      <c r="G111" s="35" t="s">
        <v>288</v>
      </c>
      <c r="H111" s="37">
        <v>3306667</v>
      </c>
      <c r="I111" s="91" t="s">
        <v>623</v>
      </c>
      <c r="J111" s="103"/>
      <c r="K111" s="121"/>
      <c r="L111" s="99"/>
      <c r="M111" s="99"/>
      <c r="N111" s="99"/>
      <c r="O111" s="99"/>
      <c r="P111" s="99"/>
      <c r="Q111" s="99"/>
      <c r="R111" s="99"/>
      <c r="S111" s="126"/>
      <c r="T111" s="104"/>
    </row>
    <row r="112" spans="1:20" x14ac:dyDescent="0.3">
      <c r="A112" s="43">
        <v>2023</v>
      </c>
      <c r="B112" s="36">
        <v>226</v>
      </c>
      <c r="C112" s="35" t="s">
        <v>262</v>
      </c>
      <c r="D112" s="36">
        <v>1140861182</v>
      </c>
      <c r="E112" s="35" t="s">
        <v>40</v>
      </c>
      <c r="F112" s="35"/>
      <c r="G112" s="35" t="s">
        <v>288</v>
      </c>
      <c r="H112" s="37">
        <v>2133333</v>
      </c>
      <c r="I112" s="91" t="s">
        <v>623</v>
      </c>
      <c r="J112" s="103"/>
      <c r="K112" s="121"/>
      <c r="L112" s="99"/>
      <c r="M112" s="99"/>
      <c r="N112" s="99"/>
      <c r="O112" s="99"/>
      <c r="P112" s="99"/>
      <c r="Q112" s="99"/>
      <c r="R112" s="99"/>
      <c r="S112" s="126"/>
      <c r="T112" s="104"/>
    </row>
    <row r="113" spans="1:20" x14ac:dyDescent="0.3">
      <c r="A113" s="43">
        <v>2023</v>
      </c>
      <c r="B113" s="36">
        <v>228</v>
      </c>
      <c r="C113" s="35" t="s">
        <v>287</v>
      </c>
      <c r="D113" s="36">
        <v>1047390554</v>
      </c>
      <c r="E113" s="35" t="s">
        <v>40</v>
      </c>
      <c r="F113" s="35"/>
      <c r="G113" s="35" t="s">
        <v>288</v>
      </c>
      <c r="H113" s="37">
        <v>4166667</v>
      </c>
      <c r="I113" s="91" t="s">
        <v>623</v>
      </c>
      <c r="J113" s="103"/>
      <c r="K113" s="121"/>
      <c r="L113" s="99"/>
      <c r="M113" s="99"/>
      <c r="N113" s="99"/>
      <c r="O113" s="99"/>
      <c r="P113" s="99"/>
      <c r="Q113" s="99"/>
      <c r="R113" s="99"/>
      <c r="S113" s="126"/>
      <c r="T113" s="104"/>
    </row>
    <row r="114" spans="1:20" x14ac:dyDescent="0.3">
      <c r="A114" s="43">
        <v>2023</v>
      </c>
      <c r="B114" s="36">
        <v>230</v>
      </c>
      <c r="C114" s="35" t="s">
        <v>209</v>
      </c>
      <c r="D114" s="36">
        <v>901785289</v>
      </c>
      <c r="E114" s="35" t="s">
        <v>57</v>
      </c>
      <c r="F114" s="35" t="s">
        <v>208</v>
      </c>
      <c r="G114" s="35"/>
      <c r="H114" s="37">
        <v>224782729</v>
      </c>
      <c r="I114" s="91" t="s">
        <v>592</v>
      </c>
      <c r="J114" s="103"/>
      <c r="K114" s="121"/>
      <c r="L114" s="99"/>
      <c r="M114" s="99"/>
      <c r="N114" s="99">
        <v>224782729</v>
      </c>
      <c r="O114" s="99"/>
      <c r="P114" s="99"/>
      <c r="Q114" s="99"/>
      <c r="R114" s="99"/>
      <c r="S114" s="126"/>
      <c r="T114" s="104"/>
    </row>
    <row r="115" spans="1:20" x14ac:dyDescent="0.3">
      <c r="A115" s="43">
        <v>2023</v>
      </c>
      <c r="B115" s="36">
        <v>238</v>
      </c>
      <c r="C115" s="35" t="s">
        <v>206</v>
      </c>
      <c r="D115" s="36">
        <v>901785120</v>
      </c>
      <c r="E115" s="35" t="s">
        <v>57</v>
      </c>
      <c r="F115" s="35" t="s">
        <v>208</v>
      </c>
      <c r="G115" s="35"/>
      <c r="H115" s="37">
        <v>43134844</v>
      </c>
      <c r="I115" s="91" t="s">
        <v>592</v>
      </c>
      <c r="J115" s="103"/>
      <c r="K115" s="121"/>
      <c r="L115" s="99"/>
      <c r="M115" s="99"/>
      <c r="N115" s="99">
        <v>43134844</v>
      </c>
      <c r="O115" s="99"/>
      <c r="P115" s="99"/>
      <c r="Q115" s="99"/>
      <c r="R115" s="99"/>
      <c r="S115" s="126"/>
      <c r="T115" s="104"/>
    </row>
    <row r="116" spans="1:20" x14ac:dyDescent="0.3">
      <c r="A116" s="43">
        <v>2023</v>
      </c>
      <c r="B116" s="36">
        <v>243</v>
      </c>
      <c r="C116" s="35" t="s">
        <v>447</v>
      </c>
      <c r="D116" s="36">
        <v>93394698</v>
      </c>
      <c r="E116" s="35" t="s">
        <v>40</v>
      </c>
      <c r="F116" s="35"/>
      <c r="G116" s="35" t="s">
        <v>288</v>
      </c>
      <c r="H116" s="37">
        <v>630000</v>
      </c>
      <c r="I116" s="91" t="s">
        <v>623</v>
      </c>
      <c r="J116" s="103"/>
      <c r="K116" s="121"/>
      <c r="L116" s="99"/>
      <c r="M116" s="99"/>
      <c r="N116" s="99"/>
      <c r="O116" s="99"/>
      <c r="P116" s="99"/>
      <c r="Q116" s="99"/>
      <c r="R116" s="99"/>
      <c r="S116" s="126"/>
      <c r="T116" s="104"/>
    </row>
    <row r="117" spans="1:20" x14ac:dyDescent="0.3">
      <c r="A117" s="43">
        <v>2023</v>
      </c>
      <c r="B117" s="36">
        <v>104948</v>
      </c>
      <c r="C117" s="35" t="s">
        <v>60</v>
      </c>
      <c r="D117" s="36">
        <v>811009788</v>
      </c>
      <c r="E117" s="35" t="s">
        <v>57</v>
      </c>
      <c r="F117" s="35" t="s">
        <v>276</v>
      </c>
      <c r="G117" s="35" t="s">
        <v>110</v>
      </c>
      <c r="H117" s="37">
        <v>3871573</v>
      </c>
      <c r="I117" s="91" t="s">
        <v>592</v>
      </c>
      <c r="J117" s="103"/>
      <c r="K117" s="121"/>
      <c r="L117" s="99"/>
      <c r="M117" s="99"/>
      <c r="N117" s="99">
        <v>3871573</v>
      </c>
      <c r="O117" s="99"/>
      <c r="P117" s="99"/>
      <c r="Q117" s="99"/>
      <c r="R117" s="99"/>
      <c r="S117" s="126"/>
      <c r="T117" s="104"/>
    </row>
    <row r="118" spans="1:20" ht="15" thickBot="1" x14ac:dyDescent="0.35">
      <c r="A118" s="48">
        <v>2023</v>
      </c>
      <c r="B118" s="49">
        <v>110241</v>
      </c>
      <c r="C118" s="50" t="s">
        <v>70</v>
      </c>
      <c r="D118" s="49">
        <v>860067479</v>
      </c>
      <c r="E118" s="50" t="s">
        <v>57</v>
      </c>
      <c r="F118" s="50" t="s">
        <v>58</v>
      </c>
      <c r="G118" s="50"/>
      <c r="H118" s="51">
        <v>1041269</v>
      </c>
      <c r="I118" s="93"/>
      <c r="J118" s="105"/>
      <c r="K118" s="122"/>
      <c r="L118" s="106"/>
      <c r="M118" s="106"/>
      <c r="N118" s="106"/>
      <c r="O118" s="106"/>
      <c r="P118" s="106"/>
      <c r="Q118" s="106"/>
      <c r="R118" s="106"/>
      <c r="S118" s="127"/>
      <c r="T118" s="107"/>
    </row>
    <row r="119" spans="1:20" ht="15" thickBot="1" x14ac:dyDescent="0.35">
      <c r="A119" s="52" t="s">
        <v>564</v>
      </c>
      <c r="B119" s="53"/>
      <c r="C119" s="53"/>
      <c r="D119" s="53"/>
      <c r="E119" s="53"/>
      <c r="F119" s="53"/>
      <c r="G119" s="53"/>
      <c r="H119" s="54">
        <f>SUM(H53:H118)</f>
        <v>3986914816</v>
      </c>
      <c r="I119" s="94"/>
      <c r="J119" s="108"/>
      <c r="K119" s="123"/>
      <c r="L119" s="109"/>
      <c r="M119" s="109"/>
      <c r="N119" s="109"/>
      <c r="O119" s="109"/>
      <c r="P119" s="109"/>
      <c r="Q119" s="109"/>
      <c r="R119" s="109"/>
      <c r="S119" s="128"/>
      <c r="T119" s="110"/>
    </row>
    <row r="120" spans="1:20" x14ac:dyDescent="0.3">
      <c r="A120" s="44">
        <v>2024</v>
      </c>
      <c r="B120" s="45">
        <v>2</v>
      </c>
      <c r="C120" s="46" t="s">
        <v>133</v>
      </c>
      <c r="D120" s="45">
        <v>1065641911</v>
      </c>
      <c r="E120" s="46" t="s">
        <v>40</v>
      </c>
      <c r="F120" s="46"/>
      <c r="G120" s="46" t="s">
        <v>135</v>
      </c>
      <c r="H120" s="47">
        <v>3724000</v>
      </c>
      <c r="I120" s="86" t="s">
        <v>623</v>
      </c>
      <c r="J120" s="100"/>
      <c r="K120" s="120"/>
      <c r="L120" s="101"/>
      <c r="M120" s="101"/>
      <c r="N120" s="101"/>
      <c r="O120" s="101"/>
      <c r="P120" s="101"/>
      <c r="Q120" s="101"/>
      <c r="R120" s="101"/>
      <c r="S120" s="125"/>
      <c r="T120" s="102"/>
    </row>
    <row r="121" spans="1:20" x14ac:dyDescent="0.3">
      <c r="A121" s="43">
        <v>2024</v>
      </c>
      <c r="B121" s="36">
        <v>6</v>
      </c>
      <c r="C121" s="35" t="s">
        <v>74</v>
      </c>
      <c r="D121" s="36">
        <v>860066942</v>
      </c>
      <c r="E121" s="35" t="s">
        <v>57</v>
      </c>
      <c r="F121" s="35" t="s">
        <v>130</v>
      </c>
      <c r="G121" s="35"/>
      <c r="H121" s="37">
        <v>130000</v>
      </c>
      <c r="I121" s="91" t="s">
        <v>623</v>
      </c>
      <c r="J121" s="103"/>
      <c r="K121" s="121"/>
      <c r="L121" s="99"/>
      <c r="M121" s="99"/>
      <c r="N121" s="99"/>
      <c r="O121" s="99"/>
      <c r="P121" s="99"/>
      <c r="Q121" s="99"/>
      <c r="R121" s="99"/>
      <c r="S121" s="126"/>
      <c r="T121" s="104"/>
    </row>
    <row r="122" spans="1:20" x14ac:dyDescent="0.3">
      <c r="A122" s="43">
        <v>2024</v>
      </c>
      <c r="B122" s="36">
        <v>13</v>
      </c>
      <c r="C122" s="35" t="s">
        <v>305</v>
      </c>
      <c r="D122" s="36">
        <v>80763598</v>
      </c>
      <c r="E122" s="35" t="s">
        <v>40</v>
      </c>
      <c r="F122" s="35" t="s">
        <v>278</v>
      </c>
      <c r="G122" s="35"/>
      <c r="H122" s="37">
        <v>96100</v>
      </c>
      <c r="I122" s="91" t="s">
        <v>623</v>
      </c>
      <c r="J122" s="103"/>
      <c r="K122" s="121"/>
      <c r="L122" s="99"/>
      <c r="M122" s="99"/>
      <c r="N122" s="99"/>
      <c r="O122" s="99"/>
      <c r="P122" s="99"/>
      <c r="Q122" s="99"/>
      <c r="R122" s="99"/>
      <c r="S122" s="126"/>
      <c r="T122" s="104"/>
    </row>
    <row r="123" spans="1:20" x14ac:dyDescent="0.3">
      <c r="A123" s="65">
        <v>2024</v>
      </c>
      <c r="B123" s="66">
        <v>15</v>
      </c>
      <c r="C123" s="67" t="s">
        <v>306</v>
      </c>
      <c r="D123" s="66">
        <v>39722169</v>
      </c>
      <c r="E123" s="67" t="s">
        <v>40</v>
      </c>
      <c r="F123" s="67" t="s">
        <v>278</v>
      </c>
      <c r="G123" s="67"/>
      <c r="H123" s="68">
        <v>288300</v>
      </c>
      <c r="I123" s="92" t="s">
        <v>635</v>
      </c>
      <c r="J123" s="103"/>
      <c r="K123" s="121"/>
      <c r="L123" s="99"/>
      <c r="M123" s="99"/>
      <c r="N123" s="99"/>
      <c r="O123" s="99"/>
      <c r="P123" s="99"/>
      <c r="Q123" s="99"/>
      <c r="R123" s="99"/>
      <c r="S123" s="126"/>
      <c r="T123" s="104"/>
    </row>
    <row r="124" spans="1:20" x14ac:dyDescent="0.3">
      <c r="A124" s="65">
        <v>2024</v>
      </c>
      <c r="B124" s="66">
        <v>19</v>
      </c>
      <c r="C124" s="67" t="s">
        <v>247</v>
      </c>
      <c r="D124" s="66">
        <v>52844049</v>
      </c>
      <c r="E124" s="67" t="s">
        <v>40</v>
      </c>
      <c r="F124" s="67" t="s">
        <v>205</v>
      </c>
      <c r="G124" s="67"/>
      <c r="H124" s="68">
        <v>1</v>
      </c>
      <c r="I124" s="92" t="s">
        <v>636</v>
      </c>
      <c r="J124" s="103"/>
      <c r="K124" s="121">
        <v>1</v>
      </c>
      <c r="L124" s="99"/>
      <c r="M124" s="99"/>
      <c r="N124" s="99"/>
      <c r="O124" s="99"/>
      <c r="P124" s="99"/>
      <c r="Q124" s="99"/>
      <c r="R124" s="99"/>
      <c r="S124" s="126"/>
      <c r="T124" s="104"/>
    </row>
    <row r="125" spans="1:20" x14ac:dyDescent="0.3">
      <c r="A125" s="43">
        <v>2024</v>
      </c>
      <c r="B125" s="36">
        <v>20</v>
      </c>
      <c r="C125" s="35" t="s">
        <v>196</v>
      </c>
      <c r="D125" s="36">
        <v>860011153</v>
      </c>
      <c r="E125" s="35" t="s">
        <v>57</v>
      </c>
      <c r="F125" s="35"/>
      <c r="G125" s="35" t="s">
        <v>565</v>
      </c>
      <c r="H125" s="37">
        <v>9928600</v>
      </c>
      <c r="I125" s="91" t="s">
        <v>623</v>
      </c>
      <c r="J125" s="103"/>
      <c r="K125" s="121"/>
      <c r="L125" s="99"/>
      <c r="M125" s="99"/>
      <c r="N125" s="99"/>
      <c r="O125" s="99"/>
      <c r="P125" s="99"/>
      <c r="Q125" s="99"/>
      <c r="R125" s="99"/>
      <c r="S125" s="126"/>
      <c r="T125" s="104"/>
    </row>
    <row r="126" spans="1:20" x14ac:dyDescent="0.3">
      <c r="A126" s="43">
        <v>2024</v>
      </c>
      <c r="B126" s="36">
        <v>21</v>
      </c>
      <c r="C126" s="35" t="s">
        <v>274</v>
      </c>
      <c r="D126" s="36">
        <v>1016090833</v>
      </c>
      <c r="E126" s="35" t="s">
        <v>40</v>
      </c>
      <c r="F126" s="35"/>
      <c r="G126" s="35" t="s">
        <v>565</v>
      </c>
      <c r="H126" s="37">
        <v>100000</v>
      </c>
      <c r="I126" s="91" t="s">
        <v>623</v>
      </c>
      <c r="J126" s="103"/>
      <c r="K126" s="121"/>
      <c r="L126" s="99"/>
      <c r="M126" s="99"/>
      <c r="N126" s="99"/>
      <c r="O126" s="99"/>
      <c r="P126" s="99"/>
      <c r="Q126" s="99"/>
      <c r="R126" s="99"/>
      <c r="S126" s="126"/>
      <c r="T126" s="104"/>
    </row>
    <row r="127" spans="1:20" x14ac:dyDescent="0.3">
      <c r="A127" s="43">
        <v>2024</v>
      </c>
      <c r="B127" s="36">
        <v>22</v>
      </c>
      <c r="C127" s="35" t="s">
        <v>275</v>
      </c>
      <c r="D127" s="36">
        <v>79257489</v>
      </c>
      <c r="E127" s="35" t="s">
        <v>40</v>
      </c>
      <c r="F127" s="35" t="s">
        <v>276</v>
      </c>
      <c r="G127" s="35"/>
      <c r="H127" s="37">
        <v>672700</v>
      </c>
      <c r="I127" s="91" t="s">
        <v>623</v>
      </c>
      <c r="J127" s="103"/>
      <c r="K127" s="121"/>
      <c r="L127" s="99"/>
      <c r="M127" s="99"/>
      <c r="N127" s="99"/>
      <c r="O127" s="99"/>
      <c r="P127" s="99"/>
      <c r="Q127" s="99"/>
      <c r="R127" s="99"/>
      <c r="S127" s="126"/>
      <c r="T127" s="104"/>
    </row>
    <row r="128" spans="1:20" ht="28.8" x14ac:dyDescent="0.3">
      <c r="A128" s="131">
        <v>2024</v>
      </c>
      <c r="B128" s="132">
        <v>27</v>
      </c>
      <c r="C128" s="133" t="s">
        <v>277</v>
      </c>
      <c r="D128" s="132">
        <v>1047427434</v>
      </c>
      <c r="E128" s="133" t="s">
        <v>40</v>
      </c>
      <c r="F128" s="133" t="s">
        <v>278</v>
      </c>
      <c r="G128" s="133" t="s">
        <v>278</v>
      </c>
      <c r="H128" s="134">
        <v>1260000</v>
      </c>
      <c r="I128" s="135" t="s">
        <v>637</v>
      </c>
      <c r="J128" s="103"/>
      <c r="K128" s="121"/>
      <c r="L128" s="99"/>
      <c r="M128" s="99"/>
      <c r="N128" s="99"/>
      <c r="O128" s="99"/>
      <c r="P128" s="99"/>
      <c r="Q128" s="99"/>
      <c r="R128" s="99"/>
      <c r="S128" s="126"/>
      <c r="T128" s="104"/>
    </row>
    <row r="129" spans="1:20" x14ac:dyDescent="0.3">
      <c r="A129" s="43">
        <v>2024</v>
      </c>
      <c r="B129" s="36">
        <v>32</v>
      </c>
      <c r="C129" s="35" t="s">
        <v>139</v>
      </c>
      <c r="D129" s="36">
        <v>1140867241</v>
      </c>
      <c r="E129" s="35" t="s">
        <v>40</v>
      </c>
      <c r="F129" s="35" t="s">
        <v>130</v>
      </c>
      <c r="G129" s="35"/>
      <c r="H129" s="37">
        <v>10033333</v>
      </c>
      <c r="I129" s="91" t="s">
        <v>623</v>
      </c>
      <c r="J129" s="103"/>
      <c r="K129" s="121"/>
      <c r="L129" s="99"/>
      <c r="M129" s="99"/>
      <c r="N129" s="99"/>
      <c r="O129" s="99"/>
      <c r="P129" s="99"/>
      <c r="Q129" s="99"/>
      <c r="R129" s="99"/>
      <c r="S129" s="126"/>
      <c r="T129" s="104"/>
    </row>
    <row r="130" spans="1:20" x14ac:dyDescent="0.3">
      <c r="A130" s="43">
        <v>2024</v>
      </c>
      <c r="B130" s="36">
        <v>32</v>
      </c>
      <c r="C130" s="35" t="s">
        <v>196</v>
      </c>
      <c r="D130" s="36">
        <v>860011153</v>
      </c>
      <c r="E130" s="35" t="s">
        <v>57</v>
      </c>
      <c r="F130" s="35"/>
      <c r="G130" s="35" t="s">
        <v>565</v>
      </c>
      <c r="H130" s="37">
        <v>2821700</v>
      </c>
      <c r="I130" s="91"/>
      <c r="J130" s="103"/>
      <c r="K130" s="121"/>
      <c r="L130" s="99"/>
      <c r="M130" s="99"/>
      <c r="N130" s="99"/>
      <c r="O130" s="99"/>
      <c r="P130" s="99"/>
      <c r="Q130" s="99"/>
      <c r="R130" s="99"/>
      <c r="S130" s="126"/>
      <c r="T130" s="104"/>
    </row>
    <row r="131" spans="1:20" ht="28.8" x14ac:dyDescent="0.3">
      <c r="A131" s="43">
        <v>2024</v>
      </c>
      <c r="B131" s="36">
        <v>34</v>
      </c>
      <c r="C131" s="35" t="s">
        <v>280</v>
      </c>
      <c r="D131" s="36">
        <v>14258168</v>
      </c>
      <c r="E131" s="35" t="s">
        <v>40</v>
      </c>
      <c r="F131" s="35" t="s">
        <v>276</v>
      </c>
      <c r="G131" s="35"/>
      <c r="H131" s="37">
        <v>96100</v>
      </c>
      <c r="I131" s="91" t="s">
        <v>638</v>
      </c>
      <c r="J131" s="103"/>
      <c r="K131" s="121"/>
      <c r="L131" s="99"/>
      <c r="M131" s="99"/>
      <c r="N131" s="99"/>
      <c r="O131" s="99"/>
      <c r="P131" s="99"/>
      <c r="Q131" s="99"/>
      <c r="R131" s="99"/>
      <c r="S131" s="126"/>
      <c r="T131" s="104"/>
    </row>
    <row r="132" spans="1:20" x14ac:dyDescent="0.3">
      <c r="A132" s="43">
        <v>2024</v>
      </c>
      <c r="B132" s="36">
        <v>34</v>
      </c>
      <c r="C132" s="35" t="s">
        <v>196</v>
      </c>
      <c r="D132" s="36">
        <v>860011153</v>
      </c>
      <c r="E132" s="35" t="s">
        <v>57</v>
      </c>
      <c r="F132" s="35"/>
      <c r="G132" s="35" t="s">
        <v>565</v>
      </c>
      <c r="H132" s="37">
        <v>3844400</v>
      </c>
      <c r="I132" s="91"/>
      <c r="J132" s="103"/>
      <c r="K132" s="121"/>
      <c r="L132" s="99"/>
      <c r="M132" s="99"/>
      <c r="N132" s="99"/>
      <c r="O132" s="99"/>
      <c r="P132" s="99"/>
      <c r="Q132" s="99"/>
      <c r="R132" s="99"/>
      <c r="S132" s="126"/>
      <c r="T132" s="104"/>
    </row>
    <row r="133" spans="1:20" ht="28.8" x14ac:dyDescent="0.3">
      <c r="A133" s="65">
        <v>2024</v>
      </c>
      <c r="B133" s="66">
        <v>44</v>
      </c>
      <c r="C133" s="67" t="s">
        <v>281</v>
      </c>
      <c r="D133" s="66">
        <v>79765033</v>
      </c>
      <c r="E133" s="67" t="s">
        <v>40</v>
      </c>
      <c r="F133" s="67" t="s">
        <v>587</v>
      </c>
      <c r="G133" s="67" t="s">
        <v>91</v>
      </c>
      <c r="H133" s="68">
        <v>5950000</v>
      </c>
      <c r="I133" s="92" t="s">
        <v>639</v>
      </c>
      <c r="J133" s="103"/>
      <c r="K133" s="121"/>
      <c r="L133" s="99"/>
      <c r="M133" s="99"/>
      <c r="N133" s="99"/>
      <c r="O133" s="99"/>
      <c r="P133" s="99"/>
      <c r="Q133" s="99"/>
      <c r="R133" s="99"/>
      <c r="S133" s="126"/>
      <c r="T133" s="104"/>
    </row>
    <row r="134" spans="1:20" ht="28.8" x14ac:dyDescent="0.3">
      <c r="A134" s="65">
        <v>2024</v>
      </c>
      <c r="B134" s="66">
        <v>44</v>
      </c>
      <c r="C134" s="67" t="s">
        <v>304</v>
      </c>
      <c r="D134" s="66">
        <v>80232537</v>
      </c>
      <c r="E134" s="67" t="s">
        <v>40</v>
      </c>
      <c r="F134" s="67" t="s">
        <v>587</v>
      </c>
      <c r="G134" s="67" t="s">
        <v>91</v>
      </c>
      <c r="H134" s="68">
        <v>11050000</v>
      </c>
      <c r="I134" s="92" t="s">
        <v>639</v>
      </c>
      <c r="J134" s="103"/>
      <c r="K134" s="121"/>
      <c r="L134" s="99"/>
      <c r="M134" s="99"/>
      <c r="N134" s="99"/>
      <c r="O134" s="99"/>
      <c r="P134" s="99"/>
      <c r="Q134" s="99"/>
      <c r="R134" s="99"/>
      <c r="S134" s="126"/>
      <c r="T134" s="104"/>
    </row>
    <row r="135" spans="1:20" x14ac:dyDescent="0.3">
      <c r="A135" s="43">
        <v>2024</v>
      </c>
      <c r="B135" s="36">
        <v>46</v>
      </c>
      <c r="C135" s="35" t="s">
        <v>294</v>
      </c>
      <c r="D135" s="36">
        <v>9140998</v>
      </c>
      <c r="E135" s="35" t="s">
        <v>40</v>
      </c>
      <c r="F135" s="35"/>
      <c r="G135" s="35" t="s">
        <v>565</v>
      </c>
      <c r="H135" s="37">
        <v>158767</v>
      </c>
      <c r="I135" s="91"/>
      <c r="J135" s="103"/>
      <c r="K135" s="121"/>
      <c r="L135" s="99"/>
      <c r="M135" s="99"/>
      <c r="N135" s="99"/>
      <c r="O135" s="99"/>
      <c r="P135" s="99"/>
      <c r="Q135" s="99"/>
      <c r="R135" s="99"/>
      <c r="S135" s="126"/>
      <c r="T135" s="104"/>
    </row>
    <row r="136" spans="1:20" x14ac:dyDescent="0.3">
      <c r="A136" s="43">
        <v>2024</v>
      </c>
      <c r="B136" s="36">
        <v>52</v>
      </c>
      <c r="C136" s="35" t="s">
        <v>283</v>
      </c>
      <c r="D136" s="36">
        <v>80115483</v>
      </c>
      <c r="E136" s="35" t="s">
        <v>40</v>
      </c>
      <c r="F136" s="35"/>
      <c r="G136" s="35" t="s">
        <v>565</v>
      </c>
      <c r="H136" s="37">
        <v>220000</v>
      </c>
      <c r="I136" s="91"/>
      <c r="J136" s="103"/>
      <c r="K136" s="121"/>
      <c r="L136" s="99"/>
      <c r="M136" s="99"/>
      <c r="N136" s="99"/>
      <c r="O136" s="99"/>
      <c r="P136" s="99"/>
      <c r="Q136" s="99"/>
      <c r="R136" s="99"/>
      <c r="S136" s="126"/>
      <c r="T136" s="104"/>
    </row>
    <row r="137" spans="1:20" x14ac:dyDescent="0.3">
      <c r="A137" s="43">
        <v>2024</v>
      </c>
      <c r="B137" s="36">
        <v>53</v>
      </c>
      <c r="C137" s="35" t="s">
        <v>282</v>
      </c>
      <c r="D137" s="36">
        <v>80739899</v>
      </c>
      <c r="E137" s="35" t="s">
        <v>40</v>
      </c>
      <c r="F137" s="35"/>
      <c r="G137" s="35" t="s">
        <v>58</v>
      </c>
      <c r="H137" s="37">
        <v>3833334</v>
      </c>
      <c r="I137" s="91"/>
      <c r="J137" s="103"/>
      <c r="K137" s="121"/>
      <c r="L137" s="99"/>
      <c r="M137" s="99"/>
      <c r="N137" s="99"/>
      <c r="O137" s="99"/>
      <c r="P137" s="99"/>
      <c r="Q137" s="99"/>
      <c r="R137" s="99"/>
      <c r="S137" s="126"/>
      <c r="T137" s="104"/>
    </row>
    <row r="138" spans="1:20" x14ac:dyDescent="0.3">
      <c r="A138" s="65">
        <v>2024</v>
      </c>
      <c r="B138" s="66">
        <v>54</v>
      </c>
      <c r="C138" s="67" t="s">
        <v>295</v>
      </c>
      <c r="D138" s="66">
        <v>1140843788</v>
      </c>
      <c r="E138" s="67" t="s">
        <v>40</v>
      </c>
      <c r="F138" s="67"/>
      <c r="G138" s="67" t="s">
        <v>296</v>
      </c>
      <c r="H138" s="68">
        <v>1</v>
      </c>
      <c r="I138" s="92" t="s">
        <v>636</v>
      </c>
      <c r="J138" s="103"/>
      <c r="K138" s="121">
        <v>1</v>
      </c>
      <c r="L138" s="99"/>
      <c r="M138" s="99"/>
      <c r="N138" s="99"/>
      <c r="O138" s="99"/>
      <c r="P138" s="99"/>
      <c r="Q138" s="99"/>
      <c r="R138" s="99"/>
      <c r="S138" s="126"/>
      <c r="T138" s="104"/>
    </row>
    <row r="139" spans="1:20" x14ac:dyDescent="0.3">
      <c r="A139" s="43">
        <v>2024</v>
      </c>
      <c r="B139" s="36">
        <v>55</v>
      </c>
      <c r="C139" s="35" t="s">
        <v>87</v>
      </c>
      <c r="D139" s="36">
        <v>800084523</v>
      </c>
      <c r="E139" s="35" t="s">
        <v>57</v>
      </c>
      <c r="F139" s="35" t="s">
        <v>88</v>
      </c>
      <c r="G139" s="35"/>
      <c r="H139" s="37">
        <v>4873302</v>
      </c>
      <c r="I139" s="91"/>
      <c r="J139" s="103"/>
      <c r="K139" s="121"/>
      <c r="L139" s="99"/>
      <c r="M139" s="99"/>
      <c r="N139" s="99"/>
      <c r="O139" s="99"/>
      <c r="P139" s="99"/>
      <c r="Q139" s="99"/>
      <c r="R139" s="99"/>
      <c r="S139" s="126"/>
      <c r="T139" s="104"/>
    </row>
    <row r="140" spans="1:20" x14ac:dyDescent="0.3">
      <c r="A140" s="43">
        <v>2024</v>
      </c>
      <c r="B140" s="36">
        <v>60</v>
      </c>
      <c r="C140" s="35" t="s">
        <v>284</v>
      </c>
      <c r="D140" s="36">
        <v>1001897394</v>
      </c>
      <c r="E140" s="35" t="s">
        <v>40</v>
      </c>
      <c r="F140" s="35"/>
      <c r="G140" s="35" t="s">
        <v>565</v>
      </c>
      <c r="H140" s="37">
        <v>1164267</v>
      </c>
      <c r="I140" s="91"/>
      <c r="J140" s="103"/>
      <c r="K140" s="121"/>
      <c r="L140" s="99"/>
      <c r="M140" s="99"/>
      <c r="N140" s="99"/>
      <c r="O140" s="99"/>
      <c r="P140" s="99"/>
      <c r="Q140" s="99"/>
      <c r="R140" s="99"/>
      <c r="S140" s="126"/>
      <c r="T140" s="104"/>
    </row>
    <row r="141" spans="1:20" x14ac:dyDescent="0.3">
      <c r="A141" s="43">
        <v>2024</v>
      </c>
      <c r="B141" s="36">
        <v>61</v>
      </c>
      <c r="C141" s="35" t="s">
        <v>313</v>
      </c>
      <c r="D141" s="36">
        <v>1016014521</v>
      </c>
      <c r="E141" s="35" t="s">
        <v>40</v>
      </c>
      <c r="F141" s="35"/>
      <c r="G141" s="35" t="s">
        <v>565</v>
      </c>
      <c r="H141" s="37">
        <v>3266667</v>
      </c>
      <c r="I141" s="91"/>
      <c r="J141" s="103"/>
      <c r="K141" s="121"/>
      <c r="L141" s="99"/>
      <c r="M141" s="99"/>
      <c r="N141" s="99"/>
      <c r="O141" s="99"/>
      <c r="P141" s="99"/>
      <c r="Q141" s="99"/>
      <c r="R141" s="99"/>
      <c r="S141" s="126"/>
      <c r="T141" s="104"/>
    </row>
    <row r="142" spans="1:20" x14ac:dyDescent="0.3">
      <c r="A142" s="43">
        <v>2024</v>
      </c>
      <c r="B142" s="36">
        <v>63</v>
      </c>
      <c r="C142" s="35" t="s">
        <v>74</v>
      </c>
      <c r="D142" s="36">
        <v>860066942</v>
      </c>
      <c r="E142" s="35" t="s">
        <v>57</v>
      </c>
      <c r="F142" s="35"/>
      <c r="G142" s="35" t="s">
        <v>130</v>
      </c>
      <c r="H142" s="37">
        <v>130000</v>
      </c>
      <c r="I142" s="91"/>
      <c r="J142" s="103"/>
      <c r="K142" s="121"/>
      <c r="L142" s="99"/>
      <c r="M142" s="99"/>
      <c r="N142" s="99"/>
      <c r="O142" s="99"/>
      <c r="P142" s="99"/>
      <c r="Q142" s="99"/>
      <c r="R142" s="99"/>
      <c r="S142" s="126"/>
      <c r="T142" s="104"/>
    </row>
    <row r="143" spans="1:20" x14ac:dyDescent="0.3">
      <c r="A143" s="43">
        <v>2024</v>
      </c>
      <c r="B143" s="36">
        <v>64</v>
      </c>
      <c r="C143" s="35" t="s">
        <v>301</v>
      </c>
      <c r="D143" s="36">
        <v>13520296</v>
      </c>
      <c r="E143" s="35" t="s">
        <v>40</v>
      </c>
      <c r="F143" s="35"/>
      <c r="G143" s="35" t="s">
        <v>565</v>
      </c>
      <c r="H143" s="37">
        <v>1266667</v>
      </c>
      <c r="I143" s="91"/>
      <c r="J143" s="103"/>
      <c r="K143" s="121"/>
      <c r="L143" s="99"/>
      <c r="M143" s="99"/>
      <c r="N143" s="99"/>
      <c r="O143" s="99"/>
      <c r="P143" s="99"/>
      <c r="Q143" s="99"/>
      <c r="R143" s="99"/>
      <c r="S143" s="126"/>
      <c r="T143" s="104"/>
    </row>
    <row r="144" spans="1:20" x14ac:dyDescent="0.3">
      <c r="A144" s="65">
        <v>2024</v>
      </c>
      <c r="B144" s="66">
        <v>65</v>
      </c>
      <c r="C144" s="67" t="s">
        <v>298</v>
      </c>
      <c r="D144" s="66">
        <v>1030667856</v>
      </c>
      <c r="E144" s="67" t="s">
        <v>40</v>
      </c>
      <c r="F144" s="67"/>
      <c r="G144" s="67" t="s">
        <v>300</v>
      </c>
      <c r="H144" s="68">
        <v>2880000</v>
      </c>
      <c r="I144" s="92" t="s">
        <v>640</v>
      </c>
      <c r="J144" s="103"/>
      <c r="K144" s="121"/>
      <c r="L144" s="99"/>
      <c r="M144" s="99"/>
      <c r="N144" s="99"/>
      <c r="O144" s="99"/>
      <c r="P144" s="99"/>
      <c r="Q144" s="99"/>
      <c r="R144" s="99"/>
      <c r="S144" s="126"/>
      <c r="T144" s="104"/>
    </row>
    <row r="145" spans="1:20" x14ac:dyDescent="0.3">
      <c r="A145" s="43">
        <v>2024</v>
      </c>
      <c r="B145" s="36">
        <v>74</v>
      </c>
      <c r="C145" s="35" t="s">
        <v>285</v>
      </c>
      <c r="D145" s="36">
        <v>900810120</v>
      </c>
      <c r="E145" s="35" t="s">
        <v>57</v>
      </c>
      <c r="F145" s="35" t="s">
        <v>479</v>
      </c>
      <c r="G145" s="35" t="s">
        <v>113</v>
      </c>
      <c r="H145" s="37">
        <v>2535410</v>
      </c>
      <c r="I145" s="91" t="s">
        <v>641</v>
      </c>
      <c r="J145" s="103"/>
      <c r="K145" s="121"/>
      <c r="L145" s="99">
        <v>2535410</v>
      </c>
      <c r="M145" s="99"/>
      <c r="N145" s="99"/>
      <c r="O145" s="99"/>
      <c r="P145" s="99"/>
      <c r="Q145" s="99"/>
      <c r="R145" s="99"/>
      <c r="S145" s="126"/>
      <c r="T145" s="104"/>
    </row>
    <row r="146" spans="1:20" x14ac:dyDescent="0.3">
      <c r="A146" s="43">
        <v>2024</v>
      </c>
      <c r="B146" s="36">
        <v>81</v>
      </c>
      <c r="C146" s="35" t="s">
        <v>197</v>
      </c>
      <c r="D146" s="36">
        <v>1098672831</v>
      </c>
      <c r="E146" s="35" t="s">
        <v>40</v>
      </c>
      <c r="F146" s="35"/>
      <c r="G146" s="35" t="s">
        <v>565</v>
      </c>
      <c r="H146" s="37">
        <v>1986134</v>
      </c>
      <c r="I146" s="91"/>
      <c r="J146" s="103"/>
      <c r="K146" s="121"/>
      <c r="L146" s="99"/>
      <c r="M146" s="99"/>
      <c r="N146" s="99"/>
      <c r="O146" s="99"/>
      <c r="P146" s="99"/>
      <c r="Q146" s="99"/>
      <c r="R146" s="99"/>
      <c r="S146" s="126"/>
      <c r="T146" s="104"/>
    </row>
    <row r="147" spans="1:20" x14ac:dyDescent="0.3">
      <c r="A147" s="43">
        <v>2024</v>
      </c>
      <c r="B147" s="36">
        <v>84</v>
      </c>
      <c r="C147" s="35" t="s">
        <v>219</v>
      </c>
      <c r="D147" s="36">
        <v>1052993997</v>
      </c>
      <c r="E147" s="35" t="s">
        <v>40</v>
      </c>
      <c r="F147" s="35"/>
      <c r="G147" s="35" t="s">
        <v>565</v>
      </c>
      <c r="H147" s="37">
        <v>233333</v>
      </c>
      <c r="I147" s="91"/>
      <c r="J147" s="103"/>
      <c r="K147" s="121"/>
      <c r="L147" s="99"/>
      <c r="M147" s="99"/>
      <c r="N147" s="99"/>
      <c r="O147" s="99"/>
      <c r="P147" s="99"/>
      <c r="Q147" s="99"/>
      <c r="R147" s="99"/>
      <c r="S147" s="126"/>
      <c r="T147" s="104"/>
    </row>
    <row r="148" spans="1:20" x14ac:dyDescent="0.3">
      <c r="A148" s="43">
        <v>2024</v>
      </c>
      <c r="B148" s="36">
        <v>85</v>
      </c>
      <c r="C148" s="35" t="s">
        <v>89</v>
      </c>
      <c r="D148" s="36">
        <v>800206442</v>
      </c>
      <c r="E148" s="35" t="s">
        <v>57</v>
      </c>
      <c r="F148" s="35" t="s">
        <v>83</v>
      </c>
      <c r="G148" s="35"/>
      <c r="H148" s="37">
        <v>1581484</v>
      </c>
      <c r="I148" s="91" t="s">
        <v>642</v>
      </c>
      <c r="J148" s="103"/>
      <c r="K148" s="121"/>
      <c r="L148" s="99"/>
      <c r="M148" s="99"/>
      <c r="N148" s="99">
        <v>1581484</v>
      </c>
      <c r="O148" s="99"/>
      <c r="P148" s="99"/>
      <c r="Q148" s="99"/>
      <c r="R148" s="99"/>
      <c r="S148" s="126"/>
      <c r="T148" s="104"/>
    </row>
    <row r="149" spans="1:20" x14ac:dyDescent="0.3">
      <c r="A149" s="43">
        <v>2024</v>
      </c>
      <c r="B149" s="36">
        <v>90</v>
      </c>
      <c r="C149" s="35" t="s">
        <v>137</v>
      </c>
      <c r="D149" s="36">
        <v>7174336</v>
      </c>
      <c r="E149" s="35" t="s">
        <v>40</v>
      </c>
      <c r="F149" s="35"/>
      <c r="G149" s="35" t="s">
        <v>565</v>
      </c>
      <c r="H149" s="37">
        <v>1500001</v>
      </c>
      <c r="I149" s="91"/>
      <c r="J149" s="103"/>
      <c r="K149" s="121"/>
      <c r="L149" s="99"/>
      <c r="M149" s="99"/>
      <c r="N149" s="99"/>
      <c r="O149" s="99"/>
      <c r="P149" s="99"/>
      <c r="Q149" s="99"/>
      <c r="R149" s="99"/>
      <c r="S149" s="126"/>
      <c r="T149" s="104"/>
    </row>
    <row r="150" spans="1:20" x14ac:dyDescent="0.3">
      <c r="A150" s="43">
        <v>2024</v>
      </c>
      <c r="B150" s="36">
        <v>97</v>
      </c>
      <c r="C150" s="35" t="s">
        <v>162</v>
      </c>
      <c r="D150" s="36">
        <v>1047413222</v>
      </c>
      <c r="E150" s="35" t="s">
        <v>40</v>
      </c>
      <c r="F150" s="35"/>
      <c r="G150" s="35" t="s">
        <v>565</v>
      </c>
      <c r="H150" s="37">
        <v>4733850</v>
      </c>
      <c r="I150" s="91"/>
      <c r="J150" s="103"/>
      <c r="K150" s="121"/>
      <c r="L150" s="99"/>
      <c r="M150" s="99"/>
      <c r="N150" s="99"/>
      <c r="O150" s="99"/>
      <c r="P150" s="99"/>
      <c r="Q150" s="99"/>
      <c r="R150" s="99"/>
      <c r="S150" s="126"/>
      <c r="T150" s="104"/>
    </row>
    <row r="151" spans="1:20" x14ac:dyDescent="0.3">
      <c r="A151" s="43">
        <v>2024</v>
      </c>
      <c r="B151" s="36">
        <v>98</v>
      </c>
      <c r="C151" s="35" t="s">
        <v>144</v>
      </c>
      <c r="D151" s="36">
        <v>52954640</v>
      </c>
      <c r="E151" s="35" t="s">
        <v>40</v>
      </c>
      <c r="F151" s="35"/>
      <c r="G151" s="35" t="s">
        <v>565</v>
      </c>
      <c r="H151" s="37">
        <v>3166667</v>
      </c>
      <c r="I151" s="91"/>
      <c r="J151" s="103"/>
      <c r="K151" s="121"/>
      <c r="L151" s="99"/>
      <c r="M151" s="99"/>
      <c r="N151" s="99"/>
      <c r="O151" s="99"/>
      <c r="P151" s="99"/>
      <c r="Q151" s="99"/>
      <c r="R151" s="99"/>
      <c r="S151" s="126"/>
      <c r="T151" s="104"/>
    </row>
    <row r="152" spans="1:20" x14ac:dyDescent="0.3">
      <c r="A152" s="43">
        <v>2024</v>
      </c>
      <c r="B152" s="36">
        <v>104</v>
      </c>
      <c r="C152" s="35" t="s">
        <v>196</v>
      </c>
      <c r="D152" s="36">
        <v>860011153</v>
      </c>
      <c r="E152" s="35" t="s">
        <v>57</v>
      </c>
      <c r="F152" s="35"/>
      <c r="G152" s="35" t="s">
        <v>565</v>
      </c>
      <c r="H152" s="37">
        <v>37827700</v>
      </c>
      <c r="I152" s="91"/>
      <c r="J152" s="103"/>
      <c r="K152" s="121"/>
      <c r="L152" s="99"/>
      <c r="M152" s="99"/>
      <c r="N152" s="99"/>
      <c r="O152" s="99"/>
      <c r="P152" s="99"/>
      <c r="Q152" s="99"/>
      <c r="R152" s="99"/>
      <c r="S152" s="126"/>
      <c r="T152" s="104"/>
    </row>
    <row r="153" spans="1:20" x14ac:dyDescent="0.3">
      <c r="A153" s="43">
        <v>2024</v>
      </c>
      <c r="B153" s="36">
        <v>109</v>
      </c>
      <c r="C153" s="35" t="s">
        <v>179</v>
      </c>
      <c r="D153" s="36">
        <v>1026283969</v>
      </c>
      <c r="E153" s="35" t="s">
        <v>40</v>
      </c>
      <c r="F153" s="35"/>
      <c r="G153" s="35" t="s">
        <v>565</v>
      </c>
      <c r="H153" s="37">
        <v>6283333</v>
      </c>
      <c r="I153" s="91"/>
      <c r="J153" s="103"/>
      <c r="K153" s="121"/>
      <c r="L153" s="99"/>
      <c r="M153" s="99"/>
      <c r="N153" s="99"/>
      <c r="O153" s="99"/>
      <c r="P153" s="99"/>
      <c r="Q153" s="99"/>
      <c r="R153" s="99"/>
      <c r="S153" s="126"/>
      <c r="T153" s="104"/>
    </row>
    <row r="154" spans="1:20" x14ac:dyDescent="0.3">
      <c r="A154" s="65">
        <v>2024</v>
      </c>
      <c r="B154" s="66">
        <v>110</v>
      </c>
      <c r="C154" s="67" t="s">
        <v>80</v>
      </c>
      <c r="D154" s="66">
        <v>860524654</v>
      </c>
      <c r="E154" s="67" t="s">
        <v>73</v>
      </c>
      <c r="F154" s="67" t="s">
        <v>83</v>
      </c>
      <c r="G154" s="67" t="s">
        <v>83</v>
      </c>
      <c r="H154" s="68">
        <v>1</v>
      </c>
      <c r="I154" s="92" t="s">
        <v>636</v>
      </c>
      <c r="J154" s="103"/>
      <c r="K154" s="121">
        <v>1</v>
      </c>
      <c r="L154" s="99"/>
      <c r="M154" s="99"/>
      <c r="N154" s="99"/>
      <c r="O154" s="99"/>
      <c r="P154" s="99"/>
      <c r="Q154" s="99"/>
      <c r="R154" s="99"/>
      <c r="S154" s="126"/>
      <c r="T154" s="104"/>
    </row>
    <row r="155" spans="1:20" x14ac:dyDescent="0.3">
      <c r="A155" s="43">
        <v>2024</v>
      </c>
      <c r="B155" s="36">
        <v>112</v>
      </c>
      <c r="C155" s="35" t="s">
        <v>254</v>
      </c>
      <c r="D155" s="36">
        <v>901764019</v>
      </c>
      <c r="E155" s="35" t="s">
        <v>57</v>
      </c>
      <c r="F155" s="35" t="s">
        <v>255</v>
      </c>
      <c r="G155" s="35"/>
      <c r="H155" s="37">
        <v>5400203</v>
      </c>
      <c r="I155" s="91" t="s">
        <v>643</v>
      </c>
      <c r="J155" s="103"/>
      <c r="K155" s="121"/>
      <c r="L155" s="99">
        <v>4940345</v>
      </c>
      <c r="M155" s="99"/>
      <c r="N155" s="99"/>
      <c r="O155" s="99"/>
      <c r="P155" s="99"/>
      <c r="Q155" s="99"/>
      <c r="R155" s="99"/>
      <c r="S155" s="126"/>
      <c r="T155" s="104"/>
    </row>
    <row r="156" spans="1:20" x14ac:dyDescent="0.3">
      <c r="A156" s="43">
        <v>2024</v>
      </c>
      <c r="B156" s="36">
        <v>113</v>
      </c>
      <c r="C156" s="35" t="s">
        <v>303</v>
      </c>
      <c r="D156" s="36">
        <v>1000714025</v>
      </c>
      <c r="E156" s="35" t="s">
        <v>40</v>
      </c>
      <c r="F156" s="35"/>
      <c r="G156" s="35" t="s">
        <v>565</v>
      </c>
      <c r="H156" s="37">
        <v>2833333</v>
      </c>
      <c r="I156" s="91"/>
      <c r="J156" s="103"/>
      <c r="K156" s="121"/>
      <c r="L156" s="99"/>
      <c r="M156" s="99"/>
      <c r="N156" s="99"/>
      <c r="O156" s="99"/>
      <c r="P156" s="99"/>
      <c r="Q156" s="99"/>
      <c r="R156" s="99"/>
      <c r="S156" s="126"/>
      <c r="T156" s="104"/>
    </row>
    <row r="157" spans="1:20" x14ac:dyDescent="0.3">
      <c r="A157" s="43">
        <v>2024</v>
      </c>
      <c r="B157" s="36">
        <v>121</v>
      </c>
      <c r="C157" s="35" t="s">
        <v>55</v>
      </c>
      <c r="D157" s="36">
        <v>830013740</v>
      </c>
      <c r="E157" s="35" t="s">
        <v>57</v>
      </c>
      <c r="F157" s="35" t="s">
        <v>58</v>
      </c>
      <c r="G157" s="35"/>
      <c r="H157" s="37">
        <v>6551223</v>
      </c>
      <c r="I157" s="91" t="s">
        <v>643</v>
      </c>
      <c r="J157" s="103"/>
      <c r="K157" s="121"/>
      <c r="L157" s="99">
        <v>6550236</v>
      </c>
      <c r="M157" s="99"/>
      <c r="N157" s="99"/>
      <c r="O157" s="99"/>
      <c r="P157" s="99"/>
      <c r="Q157" s="99"/>
      <c r="R157" s="99"/>
      <c r="S157" s="126"/>
      <c r="T157" s="104"/>
    </row>
    <row r="158" spans="1:20" x14ac:dyDescent="0.3">
      <c r="A158" s="43">
        <v>2024</v>
      </c>
      <c r="B158" s="36">
        <v>122</v>
      </c>
      <c r="C158" s="35" t="s">
        <v>94</v>
      </c>
      <c r="D158" s="36">
        <v>800250589</v>
      </c>
      <c r="E158" s="35" t="s">
        <v>67</v>
      </c>
      <c r="F158" s="35"/>
      <c r="G158" s="35" t="s">
        <v>58</v>
      </c>
      <c r="H158" s="37">
        <v>26759807</v>
      </c>
      <c r="I158" s="91"/>
      <c r="J158" s="103"/>
      <c r="K158" s="121"/>
      <c r="L158" s="99"/>
      <c r="M158" s="99"/>
      <c r="N158" s="99"/>
      <c r="O158" s="99"/>
      <c r="P158" s="99"/>
      <c r="Q158" s="99"/>
      <c r="R158" s="99"/>
      <c r="S158" s="126"/>
      <c r="T158" s="104"/>
    </row>
    <row r="159" spans="1:20" x14ac:dyDescent="0.3">
      <c r="A159" s="43">
        <v>2024</v>
      </c>
      <c r="B159" s="36">
        <v>123</v>
      </c>
      <c r="C159" s="35" t="s">
        <v>92</v>
      </c>
      <c r="D159" s="36">
        <v>830053669</v>
      </c>
      <c r="E159" s="35" t="s">
        <v>67</v>
      </c>
      <c r="F159" s="35"/>
      <c r="G159" s="35" t="s">
        <v>58</v>
      </c>
      <c r="H159" s="37">
        <v>22750000</v>
      </c>
      <c r="I159" s="91" t="s">
        <v>644</v>
      </c>
      <c r="J159" s="103">
        <v>7000000</v>
      </c>
      <c r="K159" s="121"/>
      <c r="L159" s="99"/>
      <c r="M159" s="99"/>
      <c r="N159" s="99"/>
      <c r="O159" s="99"/>
      <c r="P159" s="99"/>
      <c r="Q159" s="99"/>
      <c r="R159" s="99"/>
      <c r="S159" s="126"/>
      <c r="T159" s="104"/>
    </row>
    <row r="160" spans="1:20" x14ac:dyDescent="0.3">
      <c r="A160" s="43">
        <v>2024</v>
      </c>
      <c r="B160" s="36">
        <v>137</v>
      </c>
      <c r="C160" s="35" t="s">
        <v>318</v>
      </c>
      <c r="D160" s="36">
        <v>1010248698</v>
      </c>
      <c r="E160" s="35" t="s">
        <v>40</v>
      </c>
      <c r="F160" s="35"/>
      <c r="G160" s="35" t="s">
        <v>565</v>
      </c>
      <c r="H160" s="37">
        <v>1800000</v>
      </c>
      <c r="I160" s="91"/>
      <c r="J160" s="103"/>
      <c r="K160" s="121"/>
      <c r="L160" s="99"/>
      <c r="M160" s="99"/>
      <c r="N160" s="99"/>
      <c r="O160" s="99"/>
      <c r="P160" s="99"/>
      <c r="Q160" s="99"/>
      <c r="R160" s="99"/>
      <c r="S160" s="126"/>
      <c r="T160" s="104"/>
    </row>
    <row r="161" spans="1:20" x14ac:dyDescent="0.3">
      <c r="A161" s="43">
        <v>2024</v>
      </c>
      <c r="B161" s="36">
        <v>143</v>
      </c>
      <c r="C161" s="35" t="s">
        <v>321</v>
      </c>
      <c r="D161" s="36">
        <v>1026270891</v>
      </c>
      <c r="E161" s="35" t="s">
        <v>40</v>
      </c>
      <c r="F161" s="35"/>
      <c r="G161" s="35" t="s">
        <v>565</v>
      </c>
      <c r="H161" s="37">
        <v>200000</v>
      </c>
      <c r="I161" s="91"/>
      <c r="J161" s="103"/>
      <c r="K161" s="121"/>
      <c r="L161" s="99"/>
      <c r="M161" s="99"/>
      <c r="N161" s="99"/>
      <c r="O161" s="99"/>
      <c r="P161" s="99"/>
      <c r="Q161" s="99"/>
      <c r="R161" s="99"/>
      <c r="S161" s="126"/>
      <c r="T161" s="104"/>
    </row>
    <row r="162" spans="1:20" x14ac:dyDescent="0.3">
      <c r="A162" s="43">
        <v>2024</v>
      </c>
      <c r="B162" s="36">
        <v>147</v>
      </c>
      <c r="C162" s="35" t="s">
        <v>325</v>
      </c>
      <c r="D162" s="36">
        <v>1045719977</v>
      </c>
      <c r="E162" s="35" t="s">
        <v>40</v>
      </c>
      <c r="F162" s="35"/>
      <c r="G162" s="35" t="s">
        <v>565</v>
      </c>
      <c r="H162" s="37">
        <v>550000</v>
      </c>
      <c r="I162" s="91"/>
      <c r="J162" s="103"/>
      <c r="K162" s="121"/>
      <c r="L162" s="99"/>
      <c r="M162" s="99"/>
      <c r="N162" s="99"/>
      <c r="O162" s="99"/>
      <c r="P162" s="99"/>
      <c r="Q162" s="99"/>
      <c r="R162" s="99"/>
      <c r="S162" s="126"/>
      <c r="T162" s="104"/>
    </row>
    <row r="163" spans="1:20" x14ac:dyDescent="0.3">
      <c r="A163" s="43">
        <v>2024</v>
      </c>
      <c r="B163" s="36">
        <v>148</v>
      </c>
      <c r="C163" s="35" t="s">
        <v>335</v>
      </c>
      <c r="D163" s="36">
        <v>1000990328</v>
      </c>
      <c r="E163" s="35" t="s">
        <v>40</v>
      </c>
      <c r="F163" s="35"/>
      <c r="G163" s="35" t="s">
        <v>565</v>
      </c>
      <c r="H163" s="37">
        <v>90000</v>
      </c>
      <c r="I163" s="91"/>
      <c r="J163" s="103"/>
      <c r="K163" s="121"/>
      <c r="L163" s="99"/>
      <c r="M163" s="99"/>
      <c r="N163" s="99"/>
      <c r="O163" s="99"/>
      <c r="P163" s="99"/>
      <c r="Q163" s="99"/>
      <c r="R163" s="99"/>
      <c r="S163" s="126"/>
      <c r="T163" s="104"/>
    </row>
    <row r="164" spans="1:20" x14ac:dyDescent="0.3">
      <c r="A164" s="43">
        <v>2024</v>
      </c>
      <c r="B164" s="36">
        <v>151</v>
      </c>
      <c r="C164" s="35" t="s">
        <v>326</v>
      </c>
      <c r="D164" s="36">
        <v>38286243</v>
      </c>
      <c r="E164" s="35" t="s">
        <v>40</v>
      </c>
      <c r="F164" s="35"/>
      <c r="G164" s="35" t="s">
        <v>565</v>
      </c>
      <c r="H164" s="37">
        <v>550000</v>
      </c>
      <c r="I164" s="91"/>
      <c r="J164" s="103"/>
      <c r="K164" s="121"/>
      <c r="L164" s="99"/>
      <c r="M164" s="99"/>
      <c r="N164" s="99"/>
      <c r="O164" s="99"/>
      <c r="P164" s="99"/>
      <c r="Q164" s="99"/>
      <c r="R164" s="99"/>
      <c r="S164" s="126"/>
      <c r="T164" s="104"/>
    </row>
    <row r="165" spans="1:20" x14ac:dyDescent="0.3">
      <c r="A165" s="43">
        <v>2024</v>
      </c>
      <c r="B165" s="36">
        <v>153</v>
      </c>
      <c r="C165" s="35" t="s">
        <v>331</v>
      </c>
      <c r="D165" s="36">
        <v>1010167003</v>
      </c>
      <c r="E165" s="35" t="s">
        <v>40</v>
      </c>
      <c r="F165" s="35"/>
      <c r="G165" s="35" t="s">
        <v>565</v>
      </c>
      <c r="H165" s="37">
        <v>720000</v>
      </c>
      <c r="I165" s="91"/>
      <c r="J165" s="103"/>
      <c r="K165" s="121"/>
      <c r="L165" s="99"/>
      <c r="M165" s="99"/>
      <c r="N165" s="99"/>
      <c r="O165" s="99"/>
      <c r="P165" s="99"/>
      <c r="Q165" s="99"/>
      <c r="R165" s="99"/>
      <c r="S165" s="126"/>
      <c r="T165" s="104"/>
    </row>
    <row r="166" spans="1:20" x14ac:dyDescent="0.3">
      <c r="A166" s="43">
        <v>2024</v>
      </c>
      <c r="B166" s="36">
        <v>153</v>
      </c>
      <c r="C166" s="35" t="s">
        <v>430</v>
      </c>
      <c r="D166" s="36">
        <v>1192791727</v>
      </c>
      <c r="E166" s="35" t="s">
        <v>40</v>
      </c>
      <c r="F166" s="35"/>
      <c r="G166" s="35" t="s">
        <v>565</v>
      </c>
      <c r="H166" s="37">
        <v>5400000</v>
      </c>
      <c r="I166" s="91"/>
      <c r="J166" s="103"/>
      <c r="K166" s="121"/>
      <c r="L166" s="99"/>
      <c r="M166" s="99"/>
      <c r="N166" s="99"/>
      <c r="O166" s="99"/>
      <c r="P166" s="99"/>
      <c r="Q166" s="99"/>
      <c r="R166" s="99"/>
      <c r="S166" s="126"/>
      <c r="T166" s="104"/>
    </row>
    <row r="167" spans="1:20" x14ac:dyDescent="0.3">
      <c r="A167" s="43">
        <v>2024</v>
      </c>
      <c r="B167" s="36">
        <v>158</v>
      </c>
      <c r="C167" s="35" t="s">
        <v>330</v>
      </c>
      <c r="D167" s="36">
        <v>1143154443</v>
      </c>
      <c r="E167" s="35" t="s">
        <v>40</v>
      </c>
      <c r="F167" s="35"/>
      <c r="G167" s="35" t="s">
        <v>565</v>
      </c>
      <c r="H167" s="37">
        <v>1800000</v>
      </c>
      <c r="I167" s="91"/>
      <c r="J167" s="103"/>
      <c r="K167" s="121"/>
      <c r="L167" s="99"/>
      <c r="M167" s="99"/>
      <c r="N167" s="99"/>
      <c r="O167" s="99"/>
      <c r="P167" s="99"/>
      <c r="Q167" s="99"/>
      <c r="R167" s="99"/>
      <c r="S167" s="126"/>
      <c r="T167" s="104"/>
    </row>
    <row r="168" spans="1:20" x14ac:dyDescent="0.3">
      <c r="A168" s="43">
        <v>2024</v>
      </c>
      <c r="B168" s="36">
        <v>164</v>
      </c>
      <c r="C168" s="35" t="s">
        <v>328</v>
      </c>
      <c r="D168" s="36">
        <v>1030608481</v>
      </c>
      <c r="E168" s="35" t="s">
        <v>40</v>
      </c>
      <c r="F168" s="35"/>
      <c r="G168" s="35" t="s">
        <v>565</v>
      </c>
      <c r="H168" s="37">
        <v>2016667</v>
      </c>
      <c r="I168" s="91"/>
      <c r="J168" s="103"/>
      <c r="K168" s="121"/>
      <c r="L168" s="99"/>
      <c r="M168" s="99"/>
      <c r="N168" s="99"/>
      <c r="O168" s="99"/>
      <c r="P168" s="99"/>
      <c r="Q168" s="99"/>
      <c r="R168" s="99"/>
      <c r="S168" s="126"/>
      <c r="T168" s="104"/>
    </row>
    <row r="169" spans="1:20" x14ac:dyDescent="0.3">
      <c r="A169" s="43">
        <v>2024</v>
      </c>
      <c r="B169" s="36">
        <v>165</v>
      </c>
      <c r="C169" s="35" t="s">
        <v>161</v>
      </c>
      <c r="D169" s="36">
        <v>1096952886</v>
      </c>
      <c r="E169" s="35" t="s">
        <v>40</v>
      </c>
      <c r="F169" s="35"/>
      <c r="G169" s="35" t="s">
        <v>565</v>
      </c>
      <c r="H169" s="37">
        <v>800000</v>
      </c>
      <c r="I169" s="91"/>
      <c r="J169" s="103"/>
      <c r="K169" s="121"/>
      <c r="L169" s="99"/>
      <c r="M169" s="99"/>
      <c r="N169" s="99"/>
      <c r="O169" s="99"/>
      <c r="P169" s="99"/>
      <c r="Q169" s="99"/>
      <c r="R169" s="99"/>
      <c r="S169" s="126"/>
      <c r="T169" s="104"/>
    </row>
    <row r="170" spans="1:20" x14ac:dyDescent="0.3">
      <c r="A170" s="43">
        <v>2024</v>
      </c>
      <c r="B170" s="36">
        <v>168</v>
      </c>
      <c r="C170" s="35" t="s">
        <v>235</v>
      </c>
      <c r="D170" s="36">
        <v>19583345</v>
      </c>
      <c r="E170" s="35" t="s">
        <v>40</v>
      </c>
      <c r="F170" s="35"/>
      <c r="G170" s="35" t="s">
        <v>565</v>
      </c>
      <c r="H170" s="37">
        <v>86667</v>
      </c>
      <c r="I170" s="91"/>
      <c r="J170" s="103"/>
      <c r="K170" s="121"/>
      <c r="L170" s="99"/>
      <c r="M170" s="99"/>
      <c r="N170" s="99"/>
      <c r="O170" s="99"/>
      <c r="P170" s="99"/>
      <c r="Q170" s="99"/>
      <c r="R170" s="99"/>
      <c r="S170" s="126"/>
      <c r="T170" s="104"/>
    </row>
    <row r="171" spans="1:20" x14ac:dyDescent="0.3">
      <c r="A171" s="43">
        <v>2024</v>
      </c>
      <c r="B171" s="36">
        <v>172</v>
      </c>
      <c r="C171" s="35" t="s">
        <v>141</v>
      </c>
      <c r="D171" s="36">
        <v>1030671662</v>
      </c>
      <c r="E171" s="35" t="s">
        <v>40</v>
      </c>
      <c r="F171" s="35"/>
      <c r="G171" s="35" t="s">
        <v>565</v>
      </c>
      <c r="H171" s="37">
        <v>6300000</v>
      </c>
      <c r="I171" s="91"/>
      <c r="J171" s="103"/>
      <c r="K171" s="121"/>
      <c r="L171" s="99"/>
      <c r="M171" s="99"/>
      <c r="N171" s="99"/>
      <c r="O171" s="99"/>
      <c r="P171" s="99"/>
      <c r="Q171" s="99"/>
      <c r="R171" s="99"/>
      <c r="S171" s="126"/>
      <c r="T171" s="104"/>
    </row>
    <row r="172" spans="1:20" x14ac:dyDescent="0.3">
      <c r="A172" s="43">
        <v>2024</v>
      </c>
      <c r="B172" s="36">
        <v>173</v>
      </c>
      <c r="C172" s="35" t="s">
        <v>227</v>
      </c>
      <c r="D172" s="36">
        <v>1030614536</v>
      </c>
      <c r="E172" s="35" t="s">
        <v>40</v>
      </c>
      <c r="F172" s="35"/>
      <c r="G172" s="35" t="s">
        <v>565</v>
      </c>
      <c r="H172" s="37">
        <v>1436191</v>
      </c>
      <c r="I172" s="91"/>
      <c r="J172" s="103"/>
      <c r="K172" s="121"/>
      <c r="L172" s="99"/>
      <c r="M172" s="99"/>
      <c r="N172" s="99"/>
      <c r="O172" s="99"/>
      <c r="P172" s="99"/>
      <c r="Q172" s="99"/>
      <c r="R172" s="99"/>
      <c r="S172" s="126"/>
      <c r="T172" s="104"/>
    </row>
    <row r="173" spans="1:20" x14ac:dyDescent="0.3">
      <c r="A173" s="43">
        <v>2024</v>
      </c>
      <c r="B173" s="36">
        <v>174</v>
      </c>
      <c r="C173" s="35" t="s">
        <v>230</v>
      </c>
      <c r="D173" s="36">
        <v>1026265268</v>
      </c>
      <c r="E173" s="35" t="s">
        <v>40</v>
      </c>
      <c r="F173" s="35"/>
      <c r="G173" s="35" t="s">
        <v>565</v>
      </c>
      <c r="H173" s="37">
        <v>86667</v>
      </c>
      <c r="I173" s="91"/>
      <c r="J173" s="103"/>
      <c r="K173" s="121"/>
      <c r="L173" s="99"/>
      <c r="M173" s="99"/>
      <c r="N173" s="99"/>
      <c r="O173" s="99"/>
      <c r="P173" s="99"/>
      <c r="Q173" s="99"/>
      <c r="R173" s="99"/>
      <c r="S173" s="126"/>
      <c r="T173" s="104"/>
    </row>
    <row r="174" spans="1:20" x14ac:dyDescent="0.3">
      <c r="A174" s="43">
        <v>2024</v>
      </c>
      <c r="B174" s="36">
        <v>182</v>
      </c>
      <c r="C174" s="35" t="s">
        <v>336</v>
      </c>
      <c r="D174" s="36">
        <v>80006135</v>
      </c>
      <c r="E174" s="35" t="s">
        <v>40</v>
      </c>
      <c r="F174" s="35"/>
      <c r="G174" s="35" t="s">
        <v>565</v>
      </c>
      <c r="H174" s="37">
        <v>90000</v>
      </c>
      <c r="I174" s="91"/>
      <c r="J174" s="103"/>
      <c r="K174" s="121"/>
      <c r="L174" s="99"/>
      <c r="M174" s="99"/>
      <c r="N174" s="99"/>
      <c r="O174" s="99"/>
      <c r="P174" s="99"/>
      <c r="Q174" s="99"/>
      <c r="R174" s="99"/>
      <c r="S174" s="126"/>
      <c r="T174" s="104"/>
    </row>
    <row r="175" spans="1:20" x14ac:dyDescent="0.3">
      <c r="A175" s="43">
        <v>2024</v>
      </c>
      <c r="B175" s="36">
        <v>184</v>
      </c>
      <c r="C175" s="35" t="s">
        <v>367</v>
      </c>
      <c r="D175" s="36">
        <v>1026561723</v>
      </c>
      <c r="E175" s="35" t="s">
        <v>40</v>
      </c>
      <c r="F175" s="35"/>
      <c r="G175" s="35" t="s">
        <v>565</v>
      </c>
      <c r="H175" s="37">
        <v>1440000</v>
      </c>
      <c r="I175" s="91"/>
      <c r="J175" s="103"/>
      <c r="K175" s="121"/>
      <c r="L175" s="99"/>
      <c r="M175" s="99"/>
      <c r="N175" s="99"/>
      <c r="O175" s="99"/>
      <c r="P175" s="99"/>
      <c r="Q175" s="99"/>
      <c r="R175" s="99"/>
      <c r="S175" s="126"/>
      <c r="T175" s="104"/>
    </row>
    <row r="176" spans="1:20" x14ac:dyDescent="0.3">
      <c r="A176" s="43">
        <v>2024</v>
      </c>
      <c r="B176" s="36">
        <v>190</v>
      </c>
      <c r="C176" s="35" t="s">
        <v>344</v>
      </c>
      <c r="D176" s="36">
        <v>1018454328</v>
      </c>
      <c r="E176" s="35" t="s">
        <v>40</v>
      </c>
      <c r="F176" s="35"/>
      <c r="G176" s="35" t="s">
        <v>565</v>
      </c>
      <c r="H176" s="37">
        <v>1833333</v>
      </c>
      <c r="I176" s="91"/>
      <c r="J176" s="103"/>
      <c r="K176" s="121"/>
      <c r="L176" s="99"/>
      <c r="M176" s="99"/>
      <c r="N176" s="99"/>
      <c r="O176" s="99"/>
      <c r="P176" s="99"/>
      <c r="Q176" s="99"/>
      <c r="R176" s="99"/>
      <c r="S176" s="126"/>
      <c r="T176" s="104"/>
    </row>
    <row r="177" spans="1:20" x14ac:dyDescent="0.3">
      <c r="A177" s="43">
        <v>2024</v>
      </c>
      <c r="B177" s="36">
        <v>196</v>
      </c>
      <c r="C177" s="35" t="s">
        <v>279</v>
      </c>
      <c r="D177" s="36">
        <v>79245793</v>
      </c>
      <c r="E177" s="35" t="s">
        <v>40</v>
      </c>
      <c r="F177" s="35"/>
      <c r="G177" s="35" t="s">
        <v>565</v>
      </c>
      <c r="H177" s="37">
        <v>180000</v>
      </c>
      <c r="I177" s="91"/>
      <c r="J177" s="103"/>
      <c r="K177" s="121"/>
      <c r="L177" s="99"/>
      <c r="M177" s="99"/>
      <c r="N177" s="99"/>
      <c r="O177" s="99"/>
      <c r="P177" s="99"/>
      <c r="Q177" s="99"/>
      <c r="R177" s="99"/>
      <c r="S177" s="126"/>
      <c r="T177" s="104"/>
    </row>
    <row r="178" spans="1:20" x14ac:dyDescent="0.3">
      <c r="A178" s="43">
        <v>2024</v>
      </c>
      <c r="B178" s="36">
        <v>208</v>
      </c>
      <c r="C178" s="35" t="s">
        <v>356</v>
      </c>
      <c r="D178" s="36">
        <v>40936117</v>
      </c>
      <c r="E178" s="35" t="s">
        <v>40</v>
      </c>
      <c r="F178" s="35"/>
      <c r="G178" s="35" t="s">
        <v>565</v>
      </c>
      <c r="H178" s="37">
        <v>3483333</v>
      </c>
      <c r="I178" s="91"/>
      <c r="J178" s="103"/>
      <c r="K178" s="121"/>
      <c r="L178" s="99"/>
      <c r="M178" s="99"/>
      <c r="N178" s="99"/>
      <c r="O178" s="99"/>
      <c r="P178" s="99"/>
      <c r="Q178" s="99"/>
      <c r="R178" s="99"/>
      <c r="S178" s="126"/>
      <c r="T178" s="104"/>
    </row>
    <row r="179" spans="1:20" x14ac:dyDescent="0.3">
      <c r="A179" s="43">
        <v>2024</v>
      </c>
      <c r="B179" s="36">
        <v>216</v>
      </c>
      <c r="C179" s="35" t="s">
        <v>370</v>
      </c>
      <c r="D179" s="36">
        <v>80749107</v>
      </c>
      <c r="E179" s="35" t="s">
        <v>40</v>
      </c>
      <c r="F179" s="35"/>
      <c r="G179" s="35"/>
      <c r="H179" s="37">
        <v>192200</v>
      </c>
      <c r="I179" s="91"/>
      <c r="J179" s="103"/>
      <c r="K179" s="121"/>
      <c r="L179" s="99"/>
      <c r="M179" s="99"/>
      <c r="N179" s="99"/>
      <c r="O179" s="99"/>
      <c r="P179" s="99"/>
      <c r="Q179" s="99"/>
      <c r="R179" s="99"/>
      <c r="S179" s="126"/>
      <c r="T179" s="104"/>
    </row>
    <row r="180" spans="1:20" x14ac:dyDescent="0.3">
      <c r="A180" s="43">
        <v>2024</v>
      </c>
      <c r="B180" s="36">
        <v>221</v>
      </c>
      <c r="C180" s="35" t="s">
        <v>371</v>
      </c>
      <c r="D180" s="36">
        <v>79500442</v>
      </c>
      <c r="E180" s="35" t="s">
        <v>565</v>
      </c>
      <c r="F180" s="35"/>
      <c r="G180" s="35" t="s">
        <v>565</v>
      </c>
      <c r="H180" s="37">
        <v>8745100</v>
      </c>
      <c r="I180" s="91"/>
      <c r="J180" s="103"/>
      <c r="K180" s="121"/>
      <c r="L180" s="99"/>
      <c r="M180" s="99"/>
      <c r="N180" s="99"/>
      <c r="O180" s="99"/>
      <c r="P180" s="99"/>
      <c r="Q180" s="99"/>
      <c r="R180" s="99"/>
      <c r="S180" s="126"/>
      <c r="T180" s="104"/>
    </row>
    <row r="181" spans="1:20" x14ac:dyDescent="0.3">
      <c r="A181" s="43">
        <v>2024</v>
      </c>
      <c r="B181" s="36">
        <v>226</v>
      </c>
      <c r="C181" s="35" t="s">
        <v>437</v>
      </c>
      <c r="D181" s="36">
        <v>1026575012</v>
      </c>
      <c r="E181" s="35" t="s">
        <v>40</v>
      </c>
      <c r="F181" s="35"/>
      <c r="G181" s="35" t="s">
        <v>565</v>
      </c>
      <c r="H181" s="37">
        <v>1441500</v>
      </c>
      <c r="I181" s="91"/>
      <c r="J181" s="103"/>
      <c r="K181" s="121"/>
      <c r="L181" s="99"/>
      <c r="M181" s="99"/>
      <c r="N181" s="99"/>
      <c r="O181" s="99"/>
      <c r="P181" s="99"/>
      <c r="Q181" s="99"/>
      <c r="R181" s="99"/>
      <c r="S181" s="126"/>
      <c r="T181" s="104"/>
    </row>
    <row r="182" spans="1:20" x14ac:dyDescent="0.3">
      <c r="A182" s="43">
        <v>2024</v>
      </c>
      <c r="B182" s="36">
        <v>232</v>
      </c>
      <c r="C182" s="35" t="s">
        <v>291</v>
      </c>
      <c r="D182" s="36">
        <v>1007539578</v>
      </c>
      <c r="E182" s="35" t="s">
        <v>190</v>
      </c>
      <c r="F182" s="35"/>
      <c r="G182" s="35" t="s">
        <v>565</v>
      </c>
      <c r="H182" s="37">
        <v>5400000</v>
      </c>
      <c r="I182" s="91"/>
      <c r="J182" s="103"/>
      <c r="K182" s="121"/>
      <c r="L182" s="99"/>
      <c r="M182" s="99"/>
      <c r="N182" s="99"/>
      <c r="O182" s="99"/>
      <c r="P182" s="99"/>
      <c r="Q182" s="99"/>
      <c r="R182" s="99"/>
      <c r="S182" s="126"/>
      <c r="T182" s="104"/>
    </row>
    <row r="183" spans="1:20" x14ac:dyDescent="0.3">
      <c r="A183" s="43">
        <v>2024</v>
      </c>
      <c r="B183" s="36">
        <v>235</v>
      </c>
      <c r="C183" s="35" t="s">
        <v>240</v>
      </c>
      <c r="D183" s="36">
        <v>1010220159</v>
      </c>
      <c r="E183" s="35" t="s">
        <v>40</v>
      </c>
      <c r="F183" s="35"/>
      <c r="G183" s="35" t="s">
        <v>565</v>
      </c>
      <c r="H183" s="37">
        <v>1400000</v>
      </c>
      <c r="I183" s="91"/>
      <c r="J183" s="103"/>
      <c r="K183" s="121"/>
      <c r="L183" s="99"/>
      <c r="M183" s="99"/>
      <c r="N183" s="99"/>
      <c r="O183" s="99"/>
      <c r="P183" s="99"/>
      <c r="Q183" s="99"/>
      <c r="R183" s="99"/>
      <c r="S183" s="126"/>
      <c r="T183" s="104"/>
    </row>
    <row r="184" spans="1:20" x14ac:dyDescent="0.3">
      <c r="A184" s="43">
        <v>2024</v>
      </c>
      <c r="B184" s="36">
        <v>237</v>
      </c>
      <c r="C184" s="35" t="s">
        <v>377</v>
      </c>
      <c r="D184" s="36">
        <v>80804735</v>
      </c>
      <c r="E184" s="35" t="s">
        <v>40</v>
      </c>
      <c r="F184" s="35"/>
      <c r="G184" s="35" t="s">
        <v>565</v>
      </c>
      <c r="H184" s="37">
        <v>1260000</v>
      </c>
      <c r="I184" s="91"/>
      <c r="J184" s="103"/>
      <c r="K184" s="121"/>
      <c r="L184" s="99"/>
      <c r="M184" s="99"/>
      <c r="N184" s="99"/>
      <c r="O184" s="99"/>
      <c r="P184" s="99"/>
      <c r="Q184" s="99"/>
      <c r="R184" s="99"/>
      <c r="S184" s="126"/>
      <c r="T184" s="104"/>
    </row>
    <row r="185" spans="1:20" x14ac:dyDescent="0.3">
      <c r="A185" s="43">
        <v>2024</v>
      </c>
      <c r="B185" s="36">
        <v>238</v>
      </c>
      <c r="C185" s="35" t="s">
        <v>375</v>
      </c>
      <c r="D185" s="36">
        <v>12718091</v>
      </c>
      <c r="E185" s="35" t="s">
        <v>190</v>
      </c>
      <c r="F185" s="35"/>
      <c r="G185" s="35" t="s">
        <v>565</v>
      </c>
      <c r="H185" s="37">
        <v>1080000</v>
      </c>
      <c r="I185" s="91"/>
      <c r="J185" s="103"/>
      <c r="K185" s="121"/>
      <c r="L185" s="99"/>
      <c r="M185" s="99"/>
      <c r="N185" s="99"/>
      <c r="O185" s="99"/>
      <c r="P185" s="99"/>
      <c r="Q185" s="99"/>
      <c r="R185" s="99"/>
      <c r="S185" s="126"/>
      <c r="T185" s="104"/>
    </row>
    <row r="186" spans="1:20" x14ac:dyDescent="0.3">
      <c r="A186" s="43">
        <v>2024</v>
      </c>
      <c r="B186" s="36">
        <v>239</v>
      </c>
      <c r="C186" s="35" t="s">
        <v>391</v>
      </c>
      <c r="D186" s="36">
        <v>1128044955</v>
      </c>
      <c r="E186" s="35" t="s">
        <v>40</v>
      </c>
      <c r="F186" s="35"/>
      <c r="G186" s="35" t="s">
        <v>565</v>
      </c>
      <c r="H186" s="37">
        <v>1833334</v>
      </c>
      <c r="I186" s="91"/>
      <c r="J186" s="103"/>
      <c r="K186" s="121"/>
      <c r="L186" s="99"/>
      <c r="M186" s="99"/>
      <c r="N186" s="99"/>
      <c r="O186" s="99"/>
      <c r="P186" s="99"/>
      <c r="Q186" s="99"/>
      <c r="R186" s="99"/>
      <c r="S186" s="126"/>
      <c r="T186" s="104"/>
    </row>
    <row r="187" spans="1:20" x14ac:dyDescent="0.3">
      <c r="A187" s="65">
        <v>2024</v>
      </c>
      <c r="B187" s="66">
        <v>239</v>
      </c>
      <c r="C187" s="67" t="s">
        <v>431</v>
      </c>
      <c r="D187" s="66">
        <v>73180867</v>
      </c>
      <c r="E187" s="67" t="s">
        <v>40</v>
      </c>
      <c r="F187" s="67"/>
      <c r="G187" s="67" t="s">
        <v>565</v>
      </c>
      <c r="H187" s="68">
        <v>1</v>
      </c>
      <c r="I187" s="92" t="s">
        <v>636</v>
      </c>
      <c r="J187" s="103"/>
      <c r="K187" s="121">
        <v>1</v>
      </c>
      <c r="L187" s="99"/>
      <c r="M187" s="99"/>
      <c r="N187" s="99"/>
      <c r="O187" s="99"/>
      <c r="P187" s="99"/>
      <c r="Q187" s="99"/>
      <c r="R187" s="99"/>
      <c r="S187" s="126"/>
      <c r="T187" s="104"/>
    </row>
    <row r="188" spans="1:20" x14ac:dyDescent="0.3">
      <c r="A188" s="43">
        <v>2024</v>
      </c>
      <c r="B188" s="36">
        <v>254</v>
      </c>
      <c r="C188" s="35" t="s">
        <v>394</v>
      </c>
      <c r="D188" s="36">
        <v>1073819180</v>
      </c>
      <c r="E188" s="35" t="s">
        <v>44</v>
      </c>
      <c r="F188" s="35"/>
      <c r="G188" s="35" t="s">
        <v>565</v>
      </c>
      <c r="H188" s="37">
        <v>96100</v>
      </c>
      <c r="I188" s="91"/>
      <c r="J188" s="103"/>
      <c r="K188" s="121"/>
      <c r="L188" s="99"/>
      <c r="M188" s="99"/>
      <c r="N188" s="99"/>
      <c r="O188" s="99"/>
      <c r="P188" s="99"/>
      <c r="Q188" s="99"/>
      <c r="R188" s="99"/>
      <c r="S188" s="126"/>
      <c r="T188" s="104"/>
    </row>
    <row r="189" spans="1:20" x14ac:dyDescent="0.3">
      <c r="A189" s="65">
        <v>2024</v>
      </c>
      <c r="B189" s="66">
        <v>255</v>
      </c>
      <c r="C189" s="67" t="s">
        <v>238</v>
      </c>
      <c r="D189" s="66">
        <v>1010007410</v>
      </c>
      <c r="E189" s="67" t="s">
        <v>40</v>
      </c>
      <c r="F189" s="67"/>
      <c r="G189" s="67" t="s">
        <v>565</v>
      </c>
      <c r="H189" s="68">
        <v>1</v>
      </c>
      <c r="I189" s="92" t="s">
        <v>636</v>
      </c>
      <c r="J189" s="103"/>
      <c r="K189" s="121">
        <v>1</v>
      </c>
      <c r="L189" s="99"/>
      <c r="M189" s="99"/>
      <c r="N189" s="99"/>
      <c r="O189" s="99"/>
      <c r="P189" s="99"/>
      <c r="Q189" s="99"/>
      <c r="R189" s="99"/>
      <c r="S189" s="126"/>
      <c r="T189" s="104"/>
    </row>
    <row r="190" spans="1:20" x14ac:dyDescent="0.3">
      <c r="A190" s="43">
        <v>2024</v>
      </c>
      <c r="B190" s="36">
        <v>261</v>
      </c>
      <c r="C190" s="35" t="s">
        <v>398</v>
      </c>
      <c r="D190" s="36">
        <v>1026254538</v>
      </c>
      <c r="E190" s="35" t="s">
        <v>40</v>
      </c>
      <c r="F190" s="35"/>
      <c r="G190" s="35" t="s">
        <v>565</v>
      </c>
      <c r="H190" s="37">
        <v>2666667</v>
      </c>
      <c r="I190" s="91"/>
      <c r="J190" s="103"/>
      <c r="K190" s="121"/>
      <c r="L190" s="99"/>
      <c r="M190" s="99"/>
      <c r="N190" s="99"/>
      <c r="O190" s="99"/>
      <c r="P190" s="99"/>
      <c r="Q190" s="99"/>
      <c r="R190" s="99"/>
      <c r="S190" s="126"/>
      <c r="T190" s="104"/>
    </row>
    <row r="191" spans="1:20" x14ac:dyDescent="0.3">
      <c r="A191" s="43">
        <v>2024</v>
      </c>
      <c r="B191" s="36">
        <v>264</v>
      </c>
      <c r="C191" s="35" t="s">
        <v>256</v>
      </c>
      <c r="D191" s="36">
        <v>1014293681</v>
      </c>
      <c r="E191" s="35" t="s">
        <v>40</v>
      </c>
      <c r="F191" s="35"/>
      <c r="G191" s="35" t="s">
        <v>565</v>
      </c>
      <c r="H191" s="37">
        <v>8100000</v>
      </c>
      <c r="I191" s="91"/>
      <c r="J191" s="103"/>
      <c r="K191" s="121"/>
      <c r="L191" s="99"/>
      <c r="M191" s="99"/>
      <c r="N191" s="99"/>
      <c r="O191" s="99"/>
      <c r="P191" s="99"/>
      <c r="Q191" s="99"/>
      <c r="R191" s="99"/>
      <c r="S191" s="126"/>
      <c r="T191" s="104"/>
    </row>
    <row r="192" spans="1:20" x14ac:dyDescent="0.3">
      <c r="A192" s="43">
        <v>2024</v>
      </c>
      <c r="B192" s="36">
        <v>267</v>
      </c>
      <c r="C192" s="35" t="s">
        <v>148</v>
      </c>
      <c r="D192" s="36">
        <v>80864862</v>
      </c>
      <c r="E192" s="35" t="s">
        <v>40</v>
      </c>
      <c r="F192" s="35"/>
      <c r="G192" s="35" t="s">
        <v>565</v>
      </c>
      <c r="H192" s="37">
        <v>6166668</v>
      </c>
      <c r="I192" s="91"/>
      <c r="J192" s="103"/>
      <c r="K192" s="121"/>
      <c r="L192" s="99"/>
      <c r="M192" s="99"/>
      <c r="N192" s="99"/>
      <c r="O192" s="99"/>
      <c r="P192" s="99"/>
      <c r="Q192" s="99"/>
      <c r="R192" s="99"/>
      <c r="S192" s="126"/>
      <c r="T192" s="104"/>
    </row>
    <row r="193" spans="1:20" x14ac:dyDescent="0.3">
      <c r="A193" s="43">
        <v>2024</v>
      </c>
      <c r="B193" s="36">
        <v>269</v>
      </c>
      <c r="C193" s="35" t="s">
        <v>403</v>
      </c>
      <c r="D193" s="36">
        <v>79729474</v>
      </c>
      <c r="E193" s="35" t="s">
        <v>40</v>
      </c>
      <c r="F193" s="35"/>
      <c r="G193" s="35" t="s">
        <v>565</v>
      </c>
      <c r="H193" s="37">
        <v>1138800</v>
      </c>
      <c r="I193" s="91"/>
      <c r="J193" s="103"/>
      <c r="K193" s="121"/>
      <c r="L193" s="99"/>
      <c r="M193" s="99"/>
      <c r="N193" s="99"/>
      <c r="O193" s="99"/>
      <c r="P193" s="99"/>
      <c r="Q193" s="99"/>
      <c r="R193" s="99"/>
      <c r="S193" s="126"/>
      <c r="T193" s="104"/>
    </row>
    <row r="194" spans="1:20" x14ac:dyDescent="0.3">
      <c r="A194" s="43">
        <v>2024</v>
      </c>
      <c r="B194" s="36">
        <v>274</v>
      </c>
      <c r="C194" s="35" t="s">
        <v>166</v>
      </c>
      <c r="D194" s="36">
        <v>800250713</v>
      </c>
      <c r="E194" s="35" t="s">
        <v>57</v>
      </c>
      <c r="F194" s="35" t="s">
        <v>167</v>
      </c>
      <c r="G194" s="35"/>
      <c r="H194" s="37">
        <v>338013000</v>
      </c>
      <c r="I194" s="91" t="s">
        <v>645</v>
      </c>
      <c r="J194" s="103">
        <v>312002000</v>
      </c>
      <c r="K194" s="121"/>
      <c r="L194" s="99"/>
      <c r="M194" s="99"/>
      <c r="N194" s="99"/>
      <c r="O194" s="99"/>
      <c r="P194" s="99">
        <v>26011000</v>
      </c>
      <c r="Q194" s="99"/>
      <c r="R194" s="99"/>
      <c r="S194" s="126"/>
      <c r="T194" s="104"/>
    </row>
    <row r="195" spans="1:20" x14ac:dyDescent="0.3">
      <c r="A195" s="43">
        <v>2024</v>
      </c>
      <c r="B195" s="36">
        <v>275</v>
      </c>
      <c r="C195" s="35" t="s">
        <v>404</v>
      </c>
      <c r="D195" s="36">
        <v>86068147</v>
      </c>
      <c r="E195" s="35" t="s">
        <v>40</v>
      </c>
      <c r="F195" s="35"/>
      <c r="G195" s="35" t="s">
        <v>565</v>
      </c>
      <c r="H195" s="37">
        <v>729067</v>
      </c>
      <c r="I195" s="91"/>
      <c r="J195" s="103"/>
      <c r="K195" s="121"/>
      <c r="L195" s="99"/>
      <c r="M195" s="99"/>
      <c r="N195" s="99"/>
      <c r="O195" s="99"/>
      <c r="P195" s="99"/>
      <c r="Q195" s="99"/>
      <c r="R195" s="99"/>
      <c r="S195" s="126"/>
      <c r="T195" s="104"/>
    </row>
    <row r="196" spans="1:20" x14ac:dyDescent="0.3">
      <c r="A196" s="43">
        <v>2024</v>
      </c>
      <c r="B196" s="36">
        <v>276</v>
      </c>
      <c r="C196" s="35" t="s">
        <v>218</v>
      </c>
      <c r="D196" s="36">
        <v>52858969</v>
      </c>
      <c r="E196" s="35" t="s">
        <v>40</v>
      </c>
      <c r="F196" s="35"/>
      <c r="G196" s="35" t="s">
        <v>565</v>
      </c>
      <c r="H196" s="37">
        <v>2466667</v>
      </c>
      <c r="I196" s="91"/>
      <c r="J196" s="103"/>
      <c r="K196" s="121"/>
      <c r="L196" s="99"/>
      <c r="M196" s="99"/>
      <c r="N196" s="99"/>
      <c r="O196" s="99"/>
      <c r="P196" s="99"/>
      <c r="Q196" s="99"/>
      <c r="R196" s="99"/>
      <c r="S196" s="126"/>
      <c r="T196" s="104"/>
    </row>
    <row r="197" spans="1:20" x14ac:dyDescent="0.3">
      <c r="A197" s="43">
        <v>2024</v>
      </c>
      <c r="B197" s="36">
        <v>283</v>
      </c>
      <c r="C197" s="35" t="s">
        <v>166</v>
      </c>
      <c r="D197" s="36">
        <v>800250713</v>
      </c>
      <c r="E197" s="35" t="s">
        <v>57</v>
      </c>
      <c r="F197" s="35" t="s">
        <v>167</v>
      </c>
      <c r="G197" s="35"/>
      <c r="H197" s="37">
        <v>23946500</v>
      </c>
      <c r="I197" s="91" t="s">
        <v>646</v>
      </c>
      <c r="J197" s="103"/>
      <c r="K197" s="121"/>
      <c r="L197" s="99"/>
      <c r="M197" s="99"/>
      <c r="N197" s="99">
        <v>23946500</v>
      </c>
      <c r="O197" s="99"/>
      <c r="P197" s="99"/>
      <c r="Q197" s="99"/>
      <c r="R197" s="99"/>
      <c r="S197" s="126"/>
      <c r="T197" s="104"/>
    </row>
    <row r="198" spans="1:20" x14ac:dyDescent="0.3">
      <c r="A198" s="43">
        <v>2024</v>
      </c>
      <c r="B198" s="36">
        <v>285</v>
      </c>
      <c r="C198" s="35" t="s">
        <v>150</v>
      </c>
      <c r="D198" s="36">
        <v>80231831</v>
      </c>
      <c r="E198" s="35" t="s">
        <v>40</v>
      </c>
      <c r="F198" s="35"/>
      <c r="G198" s="35" t="s">
        <v>565</v>
      </c>
      <c r="H198" s="37">
        <v>1000000</v>
      </c>
      <c r="I198" s="91"/>
      <c r="J198" s="103"/>
      <c r="K198" s="121"/>
      <c r="L198" s="99"/>
      <c r="M198" s="99"/>
      <c r="N198" s="99"/>
      <c r="O198" s="99"/>
      <c r="P198" s="99"/>
      <c r="Q198" s="99"/>
      <c r="R198" s="99"/>
      <c r="S198" s="126"/>
      <c r="T198" s="104"/>
    </row>
    <row r="199" spans="1:20" x14ac:dyDescent="0.3">
      <c r="A199" s="43">
        <v>2024</v>
      </c>
      <c r="B199" s="36">
        <v>288</v>
      </c>
      <c r="C199" s="35" t="s">
        <v>410</v>
      </c>
      <c r="D199" s="36">
        <v>1065817701</v>
      </c>
      <c r="E199" s="35" t="s">
        <v>40</v>
      </c>
      <c r="F199" s="35"/>
      <c r="G199" s="35" t="s">
        <v>565</v>
      </c>
      <c r="H199" s="37">
        <v>576600</v>
      </c>
      <c r="I199" s="91"/>
      <c r="J199" s="103"/>
      <c r="K199" s="121"/>
      <c r="L199" s="99"/>
      <c r="M199" s="99"/>
      <c r="N199" s="99"/>
      <c r="O199" s="99"/>
      <c r="P199" s="99"/>
      <c r="Q199" s="99"/>
      <c r="R199" s="99"/>
      <c r="S199" s="126"/>
      <c r="T199" s="104"/>
    </row>
    <row r="200" spans="1:20" x14ac:dyDescent="0.3">
      <c r="A200" s="43">
        <v>2024</v>
      </c>
      <c r="B200" s="36">
        <v>295</v>
      </c>
      <c r="C200" s="35" t="s">
        <v>241</v>
      </c>
      <c r="D200" s="36">
        <v>1073160711</v>
      </c>
      <c r="E200" s="35" t="s">
        <v>40</v>
      </c>
      <c r="F200" s="35"/>
      <c r="G200" s="35" t="s">
        <v>565</v>
      </c>
      <c r="H200" s="37">
        <v>8640000</v>
      </c>
      <c r="I200" s="91"/>
      <c r="J200" s="103"/>
      <c r="K200" s="121"/>
      <c r="L200" s="99"/>
      <c r="M200" s="99"/>
      <c r="N200" s="99"/>
      <c r="O200" s="99"/>
      <c r="P200" s="99"/>
      <c r="Q200" s="99"/>
      <c r="R200" s="99"/>
      <c r="S200" s="126"/>
      <c r="T200" s="104"/>
    </row>
    <row r="201" spans="1:20" x14ac:dyDescent="0.3">
      <c r="A201" s="136">
        <v>2024</v>
      </c>
      <c r="B201" s="137">
        <v>296</v>
      </c>
      <c r="C201" s="138" t="s">
        <v>181</v>
      </c>
      <c r="D201" s="38">
        <v>901610739</v>
      </c>
      <c r="E201" s="10" t="s">
        <v>73</v>
      </c>
      <c r="F201" s="138" t="s">
        <v>182</v>
      </c>
      <c r="G201" s="138"/>
      <c r="H201" s="139">
        <v>585990</v>
      </c>
      <c r="I201" s="140" t="s">
        <v>647</v>
      </c>
      <c r="J201" s="103"/>
      <c r="K201" s="121"/>
      <c r="L201" s="99"/>
      <c r="M201" s="99"/>
      <c r="N201" s="99"/>
      <c r="O201" s="99"/>
      <c r="P201" s="99"/>
      <c r="Q201" s="99"/>
      <c r="R201" s="99"/>
      <c r="S201" s="126"/>
      <c r="T201" s="104"/>
    </row>
    <row r="202" spans="1:20" x14ac:dyDescent="0.3">
      <c r="A202" s="43">
        <v>2024</v>
      </c>
      <c r="B202" s="36">
        <v>307</v>
      </c>
      <c r="C202" s="35" t="s">
        <v>152</v>
      </c>
      <c r="D202" s="36">
        <v>77189807</v>
      </c>
      <c r="E202" s="35" t="s">
        <v>40</v>
      </c>
      <c r="F202" s="35"/>
      <c r="G202" s="35" t="s">
        <v>565</v>
      </c>
      <c r="H202" s="37">
        <v>1973333</v>
      </c>
      <c r="I202" s="91"/>
      <c r="J202" s="103"/>
      <c r="K202" s="121"/>
      <c r="L202" s="99"/>
      <c r="M202" s="99"/>
      <c r="N202" s="99"/>
      <c r="O202" s="99"/>
      <c r="P202" s="99"/>
      <c r="Q202" s="99"/>
      <c r="R202" s="99"/>
      <c r="S202" s="126"/>
      <c r="T202" s="104"/>
    </row>
    <row r="203" spans="1:20" x14ac:dyDescent="0.3">
      <c r="A203" s="136">
        <v>2024</v>
      </c>
      <c r="B203" s="137">
        <v>308</v>
      </c>
      <c r="C203" s="138" t="s">
        <v>169</v>
      </c>
      <c r="D203" s="38">
        <v>900451398</v>
      </c>
      <c r="E203" s="10" t="s">
        <v>57</v>
      </c>
      <c r="F203" s="138" t="s">
        <v>630</v>
      </c>
      <c r="G203" s="138" t="s">
        <v>113</v>
      </c>
      <c r="H203" s="139">
        <v>465904</v>
      </c>
      <c r="I203" s="140" t="s">
        <v>647</v>
      </c>
      <c r="J203" s="103"/>
      <c r="K203" s="121"/>
      <c r="L203" s="99"/>
      <c r="M203" s="99"/>
      <c r="N203" s="99"/>
      <c r="O203" s="99"/>
      <c r="P203" s="99"/>
      <c r="Q203" s="99"/>
      <c r="R203" s="99"/>
      <c r="S203" s="126"/>
      <c r="T203" s="104"/>
    </row>
    <row r="204" spans="1:20" x14ac:dyDescent="0.3">
      <c r="A204" s="43">
        <v>2024</v>
      </c>
      <c r="B204" s="36">
        <v>313</v>
      </c>
      <c r="C204" s="35" t="s">
        <v>395</v>
      </c>
      <c r="D204" s="36">
        <v>1030559488</v>
      </c>
      <c r="E204" s="35" t="s">
        <v>40</v>
      </c>
      <c r="F204" s="35"/>
      <c r="G204" s="35" t="s">
        <v>565</v>
      </c>
      <c r="H204" s="37">
        <v>2533333</v>
      </c>
      <c r="I204" s="91"/>
      <c r="J204" s="103"/>
      <c r="K204" s="121"/>
      <c r="L204" s="99"/>
      <c r="M204" s="99"/>
      <c r="N204" s="99"/>
      <c r="O204" s="99"/>
      <c r="P204" s="99"/>
      <c r="Q204" s="99"/>
      <c r="R204" s="99"/>
      <c r="S204" s="126"/>
      <c r="T204" s="104"/>
    </row>
    <row r="205" spans="1:20" x14ac:dyDescent="0.3">
      <c r="A205" s="43">
        <v>2024</v>
      </c>
      <c r="B205" s="36">
        <v>317</v>
      </c>
      <c r="C205" s="35" t="s">
        <v>186</v>
      </c>
      <c r="D205" s="36">
        <v>1024572178</v>
      </c>
      <c r="E205" s="35" t="s">
        <v>40</v>
      </c>
      <c r="F205" s="35"/>
      <c r="G205" s="35" t="s">
        <v>565</v>
      </c>
      <c r="H205" s="37">
        <v>13500000</v>
      </c>
      <c r="I205" s="91"/>
      <c r="J205" s="103"/>
      <c r="K205" s="121"/>
      <c r="L205" s="99"/>
      <c r="M205" s="99"/>
      <c r="N205" s="99"/>
      <c r="O205" s="99"/>
      <c r="P205" s="99"/>
      <c r="Q205" s="99"/>
      <c r="R205" s="99"/>
      <c r="S205" s="126"/>
      <c r="T205" s="104"/>
    </row>
    <row r="206" spans="1:20" x14ac:dyDescent="0.3">
      <c r="A206" s="43">
        <v>2024</v>
      </c>
      <c r="B206" s="36">
        <v>320</v>
      </c>
      <c r="C206" s="35" t="s">
        <v>185</v>
      </c>
      <c r="D206" s="36">
        <v>1015461437</v>
      </c>
      <c r="E206" s="35" t="s">
        <v>40</v>
      </c>
      <c r="F206" s="35"/>
      <c r="G206" s="35" t="s">
        <v>565</v>
      </c>
      <c r="H206" s="37">
        <v>4860000</v>
      </c>
      <c r="I206" s="91"/>
      <c r="J206" s="103"/>
      <c r="K206" s="121"/>
      <c r="L206" s="99"/>
      <c r="M206" s="99"/>
      <c r="N206" s="99"/>
      <c r="O206" s="99"/>
      <c r="P206" s="99"/>
      <c r="Q206" s="99"/>
      <c r="R206" s="99"/>
      <c r="S206" s="126"/>
      <c r="T206" s="104"/>
    </row>
    <row r="207" spans="1:20" x14ac:dyDescent="0.3">
      <c r="A207" s="43">
        <v>2024</v>
      </c>
      <c r="B207" s="36">
        <v>322</v>
      </c>
      <c r="C207" s="35" t="s">
        <v>213</v>
      </c>
      <c r="D207" s="36">
        <v>900359095</v>
      </c>
      <c r="E207" s="35" t="s">
        <v>57</v>
      </c>
      <c r="F207" s="35" t="s">
        <v>214</v>
      </c>
      <c r="G207" s="35" t="s">
        <v>214</v>
      </c>
      <c r="H207" s="37">
        <v>43940111</v>
      </c>
      <c r="I207" s="91" t="s">
        <v>605</v>
      </c>
      <c r="J207" s="103"/>
      <c r="K207" s="121"/>
      <c r="L207" s="99">
        <v>43490111</v>
      </c>
      <c r="M207" s="99"/>
      <c r="N207" s="99"/>
      <c r="O207" s="99"/>
      <c r="P207" s="99"/>
      <c r="Q207" s="99"/>
      <c r="R207" s="99"/>
      <c r="S207" s="126"/>
      <c r="T207" s="104"/>
    </row>
    <row r="208" spans="1:20" x14ac:dyDescent="0.3">
      <c r="A208" s="43">
        <v>2024</v>
      </c>
      <c r="B208" s="36">
        <v>323</v>
      </c>
      <c r="C208" s="35" t="s">
        <v>192</v>
      </c>
      <c r="D208" s="36">
        <v>900332118</v>
      </c>
      <c r="E208" s="35" t="s">
        <v>57</v>
      </c>
      <c r="F208" s="35"/>
      <c r="G208" s="35" t="s">
        <v>193</v>
      </c>
      <c r="H208" s="37">
        <v>419890238</v>
      </c>
      <c r="I208" s="91" t="s">
        <v>648</v>
      </c>
      <c r="J208" s="103">
        <v>129985000</v>
      </c>
      <c r="K208" s="121"/>
      <c r="L208" s="99">
        <v>189905629</v>
      </c>
      <c r="M208" s="99"/>
      <c r="N208" s="99">
        <v>0</v>
      </c>
      <c r="O208" s="99"/>
      <c r="P208" s="99">
        <v>100000000</v>
      </c>
      <c r="Q208" s="99"/>
      <c r="R208" s="99"/>
      <c r="S208" s="126"/>
      <c r="T208" s="104"/>
    </row>
    <row r="209" spans="1:20" x14ac:dyDescent="0.3">
      <c r="A209" s="43">
        <v>2024</v>
      </c>
      <c r="B209" s="36">
        <v>324</v>
      </c>
      <c r="C209" s="35" t="s">
        <v>95</v>
      </c>
      <c r="D209" s="36">
        <v>860005289</v>
      </c>
      <c r="E209" s="35" t="s">
        <v>57</v>
      </c>
      <c r="F209" s="35" t="s">
        <v>96</v>
      </c>
      <c r="G209" s="35"/>
      <c r="H209" s="37">
        <v>15000000</v>
      </c>
      <c r="I209" s="91"/>
      <c r="J209" s="103"/>
      <c r="K209" s="121"/>
      <c r="L209" s="99"/>
      <c r="M209" s="99"/>
      <c r="N209" s="99"/>
      <c r="O209" s="99"/>
      <c r="P209" s="99"/>
      <c r="Q209" s="99"/>
      <c r="R209" s="99"/>
      <c r="S209" s="126"/>
      <c r="T209" s="104"/>
    </row>
    <row r="210" spans="1:20" x14ac:dyDescent="0.3">
      <c r="A210" s="43">
        <v>2024</v>
      </c>
      <c r="B210" s="36">
        <v>325</v>
      </c>
      <c r="C210" s="35" t="s">
        <v>427</v>
      </c>
      <c r="D210" s="36">
        <v>52059861</v>
      </c>
      <c r="E210" s="35" t="s">
        <v>40</v>
      </c>
      <c r="F210" s="35"/>
      <c r="G210" s="35" t="s">
        <v>565</v>
      </c>
      <c r="H210" s="37">
        <v>86667</v>
      </c>
      <c r="I210" s="91"/>
      <c r="J210" s="103"/>
      <c r="K210" s="121"/>
      <c r="L210" s="99"/>
      <c r="M210" s="99"/>
      <c r="N210" s="99"/>
      <c r="O210" s="99"/>
      <c r="P210" s="99"/>
      <c r="Q210" s="99"/>
      <c r="R210" s="99"/>
      <c r="S210" s="126"/>
      <c r="T210" s="104"/>
    </row>
    <row r="211" spans="1:20" x14ac:dyDescent="0.3">
      <c r="A211" s="43">
        <v>2024</v>
      </c>
      <c r="B211" s="36">
        <v>326</v>
      </c>
      <c r="C211" s="35" t="s">
        <v>66</v>
      </c>
      <c r="D211" s="36">
        <v>901577291</v>
      </c>
      <c r="E211" s="35" t="s">
        <v>67</v>
      </c>
      <c r="F211" s="35" t="s">
        <v>649</v>
      </c>
      <c r="G211" s="35"/>
      <c r="H211" s="37">
        <v>23843476</v>
      </c>
      <c r="I211" s="91" t="s">
        <v>650</v>
      </c>
      <c r="J211" s="103"/>
      <c r="K211" s="121"/>
      <c r="L211" s="99"/>
      <c r="M211" s="99"/>
      <c r="N211" s="99"/>
      <c r="O211" s="99"/>
      <c r="P211" s="99">
        <v>23843476</v>
      </c>
      <c r="Q211" s="99"/>
      <c r="R211" s="99"/>
      <c r="S211" s="126"/>
      <c r="T211" s="104"/>
    </row>
    <row r="212" spans="1:20" x14ac:dyDescent="0.3">
      <c r="A212" s="43">
        <v>2024</v>
      </c>
      <c r="B212" s="36">
        <v>328</v>
      </c>
      <c r="C212" s="35" t="s">
        <v>280</v>
      </c>
      <c r="D212" s="36">
        <v>14258168</v>
      </c>
      <c r="E212" s="35" t="s">
        <v>40</v>
      </c>
      <c r="F212" s="35"/>
      <c r="G212" s="35" t="s">
        <v>565</v>
      </c>
      <c r="H212" s="37">
        <v>86667</v>
      </c>
      <c r="I212" s="91"/>
      <c r="J212" s="103"/>
      <c r="K212" s="121"/>
      <c r="L212" s="99"/>
      <c r="M212" s="99"/>
      <c r="N212" s="99"/>
      <c r="O212" s="99"/>
      <c r="P212" s="99"/>
      <c r="Q212" s="99"/>
      <c r="R212" s="99"/>
      <c r="S212" s="126"/>
      <c r="T212" s="104"/>
    </row>
    <row r="213" spans="1:20" x14ac:dyDescent="0.3">
      <c r="A213" s="43">
        <v>2024</v>
      </c>
      <c r="B213" s="36">
        <v>329</v>
      </c>
      <c r="C213" s="35" t="s">
        <v>428</v>
      </c>
      <c r="D213" s="36">
        <v>1031181523</v>
      </c>
      <c r="E213" s="35" t="s">
        <v>40</v>
      </c>
      <c r="F213" s="35"/>
      <c r="G213" s="35" t="s">
        <v>565</v>
      </c>
      <c r="H213" s="37">
        <v>606667</v>
      </c>
      <c r="I213" s="91"/>
      <c r="J213" s="103"/>
      <c r="K213" s="121"/>
      <c r="L213" s="99"/>
      <c r="M213" s="99"/>
      <c r="N213" s="99"/>
      <c r="O213" s="99"/>
      <c r="P213" s="99"/>
      <c r="Q213" s="99"/>
      <c r="R213" s="99"/>
      <c r="S213" s="126"/>
      <c r="T213" s="104"/>
    </row>
    <row r="214" spans="1:20" x14ac:dyDescent="0.3">
      <c r="A214" s="43">
        <v>2024</v>
      </c>
      <c r="B214" s="36">
        <v>330</v>
      </c>
      <c r="C214" s="35" t="s">
        <v>426</v>
      </c>
      <c r="D214" s="36">
        <v>1019088888</v>
      </c>
      <c r="E214" s="35" t="s">
        <v>40</v>
      </c>
      <c r="F214" s="35"/>
      <c r="G214" s="35" t="s">
        <v>565</v>
      </c>
      <c r="H214" s="37">
        <v>86667</v>
      </c>
      <c r="I214" s="91"/>
      <c r="J214" s="103"/>
      <c r="K214" s="121"/>
      <c r="L214" s="99"/>
      <c r="M214" s="99"/>
      <c r="N214" s="99"/>
      <c r="O214" s="99"/>
      <c r="P214" s="99"/>
      <c r="Q214" s="99"/>
      <c r="R214" s="99"/>
      <c r="S214" s="126"/>
      <c r="T214" s="104"/>
    </row>
    <row r="215" spans="1:20" x14ac:dyDescent="0.3">
      <c r="A215" s="43">
        <v>2024</v>
      </c>
      <c r="B215" s="36">
        <v>331</v>
      </c>
      <c r="C215" s="35" t="s">
        <v>203</v>
      </c>
      <c r="D215" s="36">
        <v>901900052</v>
      </c>
      <c r="E215" s="35" t="s">
        <v>67</v>
      </c>
      <c r="F215" s="35" t="s">
        <v>197</v>
      </c>
      <c r="G215" s="35"/>
      <c r="H215" s="37">
        <v>59407871</v>
      </c>
      <c r="I215" s="91" t="s">
        <v>651</v>
      </c>
      <c r="J215" s="103">
        <v>19802624</v>
      </c>
      <c r="K215" s="121"/>
      <c r="L215" s="99">
        <v>19802624</v>
      </c>
      <c r="M215" s="99"/>
      <c r="N215" s="99">
        <v>19802624</v>
      </c>
      <c r="O215" s="99"/>
      <c r="P215" s="99"/>
      <c r="Q215" s="99"/>
      <c r="R215" s="99"/>
      <c r="S215" s="126"/>
      <c r="T215" s="104"/>
    </row>
    <row r="216" spans="1:20" x14ac:dyDescent="0.3">
      <c r="A216" s="43">
        <v>2024</v>
      </c>
      <c r="B216" s="36">
        <v>333</v>
      </c>
      <c r="C216" s="35" t="s">
        <v>357</v>
      </c>
      <c r="D216" s="36">
        <v>79553309</v>
      </c>
      <c r="E216" s="35" t="s">
        <v>40</v>
      </c>
      <c r="F216" s="35"/>
      <c r="G216" s="35" t="s">
        <v>565</v>
      </c>
      <c r="H216" s="37">
        <v>1080000</v>
      </c>
      <c r="I216" s="91"/>
      <c r="J216" s="103"/>
      <c r="K216" s="121"/>
      <c r="L216" s="99"/>
      <c r="M216" s="99"/>
      <c r="N216" s="99"/>
      <c r="O216" s="99"/>
      <c r="P216" s="99"/>
      <c r="Q216" s="99"/>
      <c r="R216" s="99"/>
      <c r="S216" s="126"/>
      <c r="T216" s="104"/>
    </row>
    <row r="217" spans="1:20" x14ac:dyDescent="0.3">
      <c r="A217" s="43">
        <v>2024</v>
      </c>
      <c r="B217" s="36">
        <v>334</v>
      </c>
      <c r="C217" s="35" t="s">
        <v>200</v>
      </c>
      <c r="D217" s="36">
        <v>830128286</v>
      </c>
      <c r="E217" s="35" t="s">
        <v>67</v>
      </c>
      <c r="F217" s="35" t="s">
        <v>88</v>
      </c>
      <c r="G217" s="35"/>
      <c r="H217" s="37">
        <v>1039000000</v>
      </c>
      <c r="I217" s="91" t="s">
        <v>652</v>
      </c>
      <c r="J217" s="103">
        <v>13900000</v>
      </c>
      <c r="K217" s="121"/>
      <c r="L217" s="99"/>
      <c r="M217" s="99"/>
      <c r="N217" s="99"/>
      <c r="O217" s="99"/>
      <c r="P217" s="99"/>
      <c r="Q217" s="99"/>
      <c r="R217" s="99"/>
      <c r="S217" s="126"/>
      <c r="T217" s="104"/>
    </row>
    <row r="218" spans="1:20" x14ac:dyDescent="0.3">
      <c r="A218" s="43">
        <v>2024</v>
      </c>
      <c r="B218" s="36">
        <v>335</v>
      </c>
      <c r="C218" s="35" t="s">
        <v>429</v>
      </c>
      <c r="D218" s="36">
        <v>1026598365</v>
      </c>
      <c r="E218" s="35" t="s">
        <v>40</v>
      </c>
      <c r="F218" s="35"/>
      <c r="G218" s="35" t="s">
        <v>565</v>
      </c>
      <c r="H218" s="37">
        <v>112700</v>
      </c>
      <c r="I218" s="91"/>
      <c r="J218" s="103"/>
      <c r="K218" s="121"/>
      <c r="L218" s="99"/>
      <c r="M218" s="99"/>
      <c r="N218" s="99"/>
      <c r="O218" s="99"/>
      <c r="P218" s="99"/>
      <c r="Q218" s="99"/>
      <c r="R218" s="99"/>
      <c r="S218" s="126"/>
      <c r="T218" s="104"/>
    </row>
    <row r="219" spans="1:20" x14ac:dyDescent="0.3">
      <c r="A219" s="65">
        <v>2024</v>
      </c>
      <c r="B219" s="66">
        <v>336</v>
      </c>
      <c r="C219" s="67" t="s">
        <v>259</v>
      </c>
      <c r="D219" s="36">
        <v>900812511</v>
      </c>
      <c r="E219" s="35" t="s">
        <v>57</v>
      </c>
      <c r="F219" s="67" t="s">
        <v>653</v>
      </c>
      <c r="G219" s="67"/>
      <c r="H219" s="68">
        <v>4000000</v>
      </c>
      <c r="I219" s="92" t="s">
        <v>654</v>
      </c>
      <c r="J219" s="103">
        <v>4000000</v>
      </c>
      <c r="K219" s="121"/>
      <c r="L219" s="99"/>
      <c r="M219" s="99"/>
      <c r="N219" s="99"/>
      <c r="O219" s="99"/>
      <c r="P219" s="99"/>
      <c r="Q219" s="99"/>
      <c r="R219" s="99"/>
      <c r="S219" s="126"/>
      <c r="T219" s="104"/>
    </row>
    <row r="220" spans="1:20" x14ac:dyDescent="0.3">
      <c r="A220" s="43">
        <v>2024</v>
      </c>
      <c r="B220" s="36">
        <v>337</v>
      </c>
      <c r="C220" s="35" t="s">
        <v>154</v>
      </c>
      <c r="D220" s="36">
        <v>900971006</v>
      </c>
      <c r="E220" s="35" t="s">
        <v>67</v>
      </c>
      <c r="F220" s="35" t="s">
        <v>155</v>
      </c>
      <c r="G220" s="35"/>
      <c r="H220" s="37">
        <v>396549953</v>
      </c>
      <c r="I220" s="91" t="s">
        <v>655</v>
      </c>
      <c r="J220" s="103">
        <v>169949979.90000001</v>
      </c>
      <c r="K220" s="121"/>
      <c r="L220" s="99">
        <v>0</v>
      </c>
      <c r="M220" s="99"/>
      <c r="N220" s="99">
        <v>169949980</v>
      </c>
      <c r="O220" s="99"/>
      <c r="P220" s="99"/>
      <c r="Q220" s="99"/>
      <c r="R220" s="99"/>
      <c r="S220" s="126"/>
      <c r="T220" s="104"/>
    </row>
    <row r="221" spans="1:20" x14ac:dyDescent="0.3">
      <c r="A221" s="63">
        <v>2024</v>
      </c>
      <c r="B221" s="38">
        <v>338</v>
      </c>
      <c r="C221" s="10" t="s">
        <v>187</v>
      </c>
      <c r="D221" s="38">
        <v>800089897</v>
      </c>
      <c r="E221" s="10" t="s">
        <v>40</v>
      </c>
      <c r="F221" s="10" t="s">
        <v>188</v>
      </c>
      <c r="G221" s="10"/>
      <c r="H221" s="39">
        <v>172655401</v>
      </c>
      <c r="I221" s="90" t="s">
        <v>656</v>
      </c>
      <c r="J221" s="103"/>
      <c r="K221" s="121"/>
      <c r="L221" s="99">
        <v>172425143</v>
      </c>
      <c r="M221" s="99">
        <v>230258</v>
      </c>
      <c r="N221" s="99"/>
      <c r="O221" s="99"/>
      <c r="P221" s="99"/>
      <c r="Q221" s="99"/>
      <c r="R221" s="99"/>
      <c r="S221" s="126"/>
      <c r="T221" s="104"/>
    </row>
    <row r="222" spans="1:20" ht="28.8" x14ac:dyDescent="0.3">
      <c r="A222" s="69">
        <v>2024</v>
      </c>
      <c r="B222" s="70">
        <v>339</v>
      </c>
      <c r="C222" s="71" t="s">
        <v>189</v>
      </c>
      <c r="D222" s="70">
        <v>901476766</v>
      </c>
      <c r="E222" s="71" t="s">
        <v>190</v>
      </c>
      <c r="F222" s="71" t="s">
        <v>188</v>
      </c>
      <c r="G222" s="71"/>
      <c r="H222" s="72">
        <v>363344599</v>
      </c>
      <c r="I222" s="95" t="s">
        <v>657</v>
      </c>
      <c r="J222" s="103"/>
      <c r="K222" s="121"/>
      <c r="L222" s="99"/>
      <c r="M222" s="99"/>
      <c r="N222" s="99">
        <v>331397228</v>
      </c>
      <c r="O222" s="99"/>
      <c r="P222" s="99"/>
      <c r="Q222" s="99"/>
      <c r="R222" s="99"/>
      <c r="S222" s="126"/>
      <c r="T222" s="104"/>
    </row>
    <row r="223" spans="1:20" x14ac:dyDescent="0.3">
      <c r="A223" s="43">
        <v>2024</v>
      </c>
      <c r="B223" s="36">
        <v>340</v>
      </c>
      <c r="C223" s="35" t="s">
        <v>156</v>
      </c>
      <c r="D223" s="36">
        <v>900088976</v>
      </c>
      <c r="E223" s="35" t="s">
        <v>57</v>
      </c>
      <c r="F223" s="35" t="s">
        <v>157</v>
      </c>
      <c r="G223" s="35" t="s">
        <v>113</v>
      </c>
      <c r="H223" s="37">
        <v>25250000</v>
      </c>
      <c r="I223" s="91" t="s">
        <v>631</v>
      </c>
      <c r="J223" s="103">
        <v>25250000</v>
      </c>
      <c r="K223" s="121"/>
      <c r="L223" s="99"/>
      <c r="M223" s="99"/>
      <c r="N223" s="99"/>
      <c r="O223" s="99"/>
      <c r="P223" s="99"/>
      <c r="Q223" s="99"/>
      <c r="R223" s="99"/>
      <c r="S223" s="126"/>
      <c r="T223" s="104"/>
    </row>
    <row r="224" spans="1:20" x14ac:dyDescent="0.3">
      <c r="A224" s="43">
        <v>2024</v>
      </c>
      <c r="B224" s="36">
        <v>341</v>
      </c>
      <c r="C224" s="35" t="s">
        <v>253</v>
      </c>
      <c r="D224" s="36">
        <v>901901814</v>
      </c>
      <c r="E224" s="35" t="s">
        <v>67</v>
      </c>
      <c r="F224" s="35" t="s">
        <v>205</v>
      </c>
      <c r="G224" s="35"/>
      <c r="H224" s="37">
        <v>2471151968</v>
      </c>
      <c r="I224" s="91" t="s">
        <v>658</v>
      </c>
      <c r="J224" s="103">
        <v>280938818</v>
      </c>
      <c r="K224" s="121"/>
      <c r="L224" s="99">
        <v>1059065129</v>
      </c>
      <c r="M224" s="99"/>
      <c r="N224" s="99">
        <v>1059065129</v>
      </c>
      <c r="O224" s="99"/>
      <c r="P224" s="99">
        <v>778126311</v>
      </c>
      <c r="Q224" s="99"/>
      <c r="R224" s="99"/>
      <c r="S224" s="126"/>
      <c r="T224" s="104"/>
    </row>
    <row r="225" spans="1:20" x14ac:dyDescent="0.3">
      <c r="A225" s="43">
        <v>2024</v>
      </c>
      <c r="B225" s="36">
        <v>342</v>
      </c>
      <c r="C225" s="35" t="s">
        <v>158</v>
      </c>
      <c r="D225" s="36">
        <v>900925348</v>
      </c>
      <c r="E225" s="35" t="s">
        <v>57</v>
      </c>
      <c r="F225" s="35" t="s">
        <v>159</v>
      </c>
      <c r="G225" s="35"/>
      <c r="H225" s="37">
        <v>25250000</v>
      </c>
      <c r="I225" s="91" t="s">
        <v>605</v>
      </c>
      <c r="J225" s="103"/>
      <c r="K225" s="121"/>
      <c r="L225" s="99">
        <v>25250000</v>
      </c>
      <c r="M225" s="99"/>
      <c r="N225" s="99"/>
      <c r="O225" s="99"/>
      <c r="P225" s="99"/>
      <c r="Q225" s="99"/>
      <c r="R225" s="99"/>
      <c r="S225" s="126"/>
      <c r="T225" s="104"/>
    </row>
    <row r="226" spans="1:20" x14ac:dyDescent="0.3">
      <c r="A226" s="43">
        <v>2024</v>
      </c>
      <c r="B226" s="36">
        <v>343</v>
      </c>
      <c r="C226" s="35" t="s">
        <v>189</v>
      </c>
      <c r="D226" s="36">
        <v>901476766</v>
      </c>
      <c r="E226" s="35" t="s">
        <v>57</v>
      </c>
      <c r="F226" s="35" t="s">
        <v>261</v>
      </c>
      <c r="G226" s="35"/>
      <c r="H226" s="37">
        <v>205000000</v>
      </c>
      <c r="I226" s="91" t="s">
        <v>659</v>
      </c>
      <c r="J226" s="103"/>
      <c r="K226" s="121"/>
      <c r="L226" s="99">
        <v>142560000</v>
      </c>
      <c r="M226" s="99"/>
      <c r="N226" s="99">
        <v>0</v>
      </c>
      <c r="O226" s="99"/>
      <c r="P226" s="99">
        <v>15840000</v>
      </c>
      <c r="Q226" s="99"/>
      <c r="R226" s="99"/>
      <c r="S226" s="126"/>
      <c r="T226" s="104"/>
    </row>
    <row r="227" spans="1:20" x14ac:dyDescent="0.3">
      <c r="A227" s="43">
        <v>2024</v>
      </c>
      <c r="B227" s="36">
        <v>344</v>
      </c>
      <c r="C227" s="35" t="s">
        <v>194</v>
      </c>
      <c r="D227" s="36">
        <v>901901871</v>
      </c>
      <c r="E227" s="35" t="s">
        <v>67</v>
      </c>
      <c r="F227" s="35" t="s">
        <v>195</v>
      </c>
      <c r="G227" s="35"/>
      <c r="H227" s="37">
        <v>730534396</v>
      </c>
      <c r="I227" s="91" t="s">
        <v>627</v>
      </c>
      <c r="J227" s="103">
        <v>37177998</v>
      </c>
      <c r="K227" s="121"/>
      <c r="L227" s="99"/>
      <c r="M227" s="99"/>
      <c r="N227" s="99"/>
      <c r="O227" s="99"/>
      <c r="P227" s="99"/>
      <c r="Q227" s="99"/>
      <c r="R227" s="99"/>
      <c r="S227" s="126"/>
      <c r="T227" s="104"/>
    </row>
    <row r="228" spans="1:20" x14ac:dyDescent="0.3">
      <c r="A228" s="43">
        <v>2024</v>
      </c>
      <c r="B228" s="36">
        <v>345</v>
      </c>
      <c r="C228" s="35" t="s">
        <v>172</v>
      </c>
      <c r="D228" s="36">
        <v>901455381</v>
      </c>
      <c r="E228" s="35" t="s">
        <v>67</v>
      </c>
      <c r="F228" s="35" t="s">
        <v>217</v>
      </c>
      <c r="G228" s="35"/>
      <c r="H228" s="37">
        <v>833252578</v>
      </c>
      <c r="I228" s="91" t="s">
        <v>660</v>
      </c>
      <c r="J228" s="103"/>
      <c r="K228" s="121"/>
      <c r="L228" s="99">
        <v>208313144.60000002</v>
      </c>
      <c r="M228" s="99"/>
      <c r="N228" s="99"/>
      <c r="O228" s="99"/>
      <c r="P228" s="99"/>
      <c r="Q228" s="99"/>
      <c r="R228" s="99"/>
      <c r="S228" s="126"/>
      <c r="T228" s="104"/>
    </row>
    <row r="229" spans="1:20" x14ac:dyDescent="0.3">
      <c r="A229" s="43">
        <v>2024</v>
      </c>
      <c r="B229" s="36">
        <v>346</v>
      </c>
      <c r="C229" s="35" t="s">
        <v>252</v>
      </c>
      <c r="D229" s="36">
        <v>901383717</v>
      </c>
      <c r="E229" s="35" t="s">
        <v>67</v>
      </c>
      <c r="F229" s="35" t="s">
        <v>205</v>
      </c>
      <c r="G229" s="35"/>
      <c r="H229" s="37">
        <v>327943664</v>
      </c>
      <c r="I229" s="91" t="s">
        <v>661</v>
      </c>
      <c r="J229" s="103">
        <v>155773239</v>
      </c>
      <c r="K229" s="121"/>
      <c r="L229" s="99">
        <v>51924413</v>
      </c>
      <c r="M229" s="99"/>
      <c r="N229" s="99">
        <v>51924413</v>
      </c>
      <c r="O229" s="99"/>
      <c r="P229" s="99">
        <v>51924413</v>
      </c>
      <c r="Q229" s="99"/>
      <c r="R229" s="99"/>
      <c r="S229" s="126"/>
      <c r="T229" s="104"/>
    </row>
    <row r="230" spans="1:20" x14ac:dyDescent="0.3">
      <c r="A230" s="43">
        <v>2024</v>
      </c>
      <c r="B230" s="36">
        <v>347</v>
      </c>
      <c r="C230" s="35" t="s">
        <v>172</v>
      </c>
      <c r="D230" s="36">
        <v>901455381</v>
      </c>
      <c r="E230" s="35" t="s">
        <v>67</v>
      </c>
      <c r="F230" s="35"/>
      <c r="G230" s="35" t="s">
        <v>173</v>
      </c>
      <c r="H230" s="37">
        <v>908670000</v>
      </c>
      <c r="I230" s="91" t="s">
        <v>662</v>
      </c>
      <c r="J230" s="103"/>
      <c r="K230" s="121"/>
      <c r="L230" s="99"/>
      <c r="M230" s="99"/>
      <c r="N230" s="99">
        <v>45000000</v>
      </c>
      <c r="O230" s="99"/>
      <c r="P230" s="99"/>
      <c r="Q230" s="99"/>
      <c r="R230" s="99"/>
      <c r="S230" s="126"/>
      <c r="T230" s="104"/>
    </row>
    <row r="231" spans="1:20" x14ac:dyDescent="0.3">
      <c r="A231" s="43">
        <v>2024</v>
      </c>
      <c r="B231" s="36">
        <v>348</v>
      </c>
      <c r="C231" s="35" t="s">
        <v>187</v>
      </c>
      <c r="D231" s="36">
        <v>800089897</v>
      </c>
      <c r="E231" s="35" t="s">
        <v>57</v>
      </c>
      <c r="F231" s="35" t="s">
        <v>242</v>
      </c>
      <c r="G231" s="35"/>
      <c r="H231" s="37">
        <v>162146055</v>
      </c>
      <c r="I231" s="91" t="s">
        <v>663</v>
      </c>
      <c r="J231" s="103"/>
      <c r="K231" s="121"/>
      <c r="L231" s="99"/>
      <c r="M231" s="99"/>
      <c r="N231" s="99"/>
      <c r="O231" s="99"/>
      <c r="P231" s="99">
        <v>162146055</v>
      </c>
      <c r="Q231" s="99"/>
      <c r="R231" s="99"/>
      <c r="S231" s="126"/>
      <c r="T231" s="104"/>
    </row>
    <row r="232" spans="1:20" x14ac:dyDescent="0.3">
      <c r="A232" s="43">
        <v>2024</v>
      </c>
      <c r="B232" s="36">
        <v>350</v>
      </c>
      <c r="C232" s="35" t="s">
        <v>435</v>
      </c>
      <c r="D232" s="36">
        <v>901001408</v>
      </c>
      <c r="E232" s="35" t="s">
        <v>57</v>
      </c>
      <c r="F232" s="35" t="s">
        <v>436</v>
      </c>
      <c r="G232" s="35"/>
      <c r="H232" s="37">
        <v>1892000</v>
      </c>
      <c r="I232" s="91" t="s">
        <v>631</v>
      </c>
      <c r="J232" s="103">
        <v>1892000</v>
      </c>
      <c r="K232" s="121"/>
      <c r="L232" s="99"/>
      <c r="M232" s="99"/>
      <c r="N232" s="99"/>
      <c r="O232" s="99"/>
      <c r="P232" s="99"/>
      <c r="Q232" s="99"/>
      <c r="R232" s="99"/>
      <c r="S232" s="126"/>
      <c r="T232" s="104"/>
    </row>
    <row r="233" spans="1:20" x14ac:dyDescent="0.3">
      <c r="A233" s="43">
        <v>2024</v>
      </c>
      <c r="B233" s="36">
        <v>351</v>
      </c>
      <c r="C233" s="35" t="s">
        <v>433</v>
      </c>
      <c r="D233" s="36">
        <v>1019096491</v>
      </c>
      <c r="E233" s="35" t="s">
        <v>57</v>
      </c>
      <c r="F233" s="35" t="s">
        <v>390</v>
      </c>
      <c r="G233" s="35"/>
      <c r="H233" s="37">
        <v>12296258</v>
      </c>
      <c r="I233" s="91" t="s">
        <v>592</v>
      </c>
      <c r="J233" s="103"/>
      <c r="K233" s="121"/>
      <c r="L233" s="99"/>
      <c r="M233" s="99"/>
      <c r="N233" s="99">
        <v>12296258</v>
      </c>
      <c r="O233" s="99"/>
      <c r="P233" s="99"/>
      <c r="Q233" s="99"/>
      <c r="R233" s="99"/>
      <c r="S233" s="126"/>
      <c r="T233" s="104"/>
    </row>
    <row r="234" spans="1:20" x14ac:dyDescent="0.3">
      <c r="A234" s="43">
        <v>2024</v>
      </c>
      <c r="B234" s="36">
        <v>124583</v>
      </c>
      <c r="C234" s="35" t="s">
        <v>60</v>
      </c>
      <c r="D234" s="36">
        <v>811009788</v>
      </c>
      <c r="E234" s="35" t="s">
        <v>57</v>
      </c>
      <c r="F234" s="35" t="s">
        <v>276</v>
      </c>
      <c r="G234" s="35"/>
      <c r="H234" s="37">
        <v>17295269</v>
      </c>
      <c r="I234" s="91" t="s">
        <v>664</v>
      </c>
      <c r="J234" s="103">
        <v>2300000</v>
      </c>
      <c r="K234" s="121"/>
      <c r="L234" s="99">
        <v>2300000</v>
      </c>
      <c r="M234" s="99"/>
      <c r="N234" s="99">
        <v>2300000</v>
      </c>
      <c r="O234" s="99"/>
      <c r="P234" s="99"/>
      <c r="Q234" s="99"/>
      <c r="R234" s="99"/>
      <c r="S234" s="126"/>
      <c r="T234" s="104"/>
    </row>
    <row r="235" spans="1:20" x14ac:dyDescent="0.3">
      <c r="A235" s="43">
        <v>2024</v>
      </c>
      <c r="B235" s="36">
        <v>127132</v>
      </c>
      <c r="C235" s="35" t="s">
        <v>69</v>
      </c>
      <c r="D235" s="36">
        <v>901346888</v>
      </c>
      <c r="E235" s="35" t="s">
        <v>57</v>
      </c>
      <c r="F235" s="35" t="s">
        <v>83</v>
      </c>
      <c r="G235" s="35"/>
      <c r="H235" s="37">
        <v>99255703</v>
      </c>
      <c r="I235" s="91" t="s">
        <v>665</v>
      </c>
      <c r="J235" s="103"/>
      <c r="K235" s="121"/>
      <c r="L235" s="99"/>
      <c r="M235" s="99"/>
      <c r="N235" s="99"/>
      <c r="O235" s="99"/>
      <c r="P235" s="99">
        <v>99255703</v>
      </c>
      <c r="Q235" s="99"/>
      <c r="R235" s="99"/>
      <c r="S235" s="126"/>
      <c r="T235" s="104"/>
    </row>
    <row r="236" spans="1:20" x14ac:dyDescent="0.3">
      <c r="A236" s="43">
        <v>2024</v>
      </c>
      <c r="B236" s="36">
        <v>140207</v>
      </c>
      <c r="C236" s="35" t="s">
        <v>70</v>
      </c>
      <c r="D236" s="36">
        <v>860067479</v>
      </c>
      <c r="E236" s="35" t="s">
        <v>57</v>
      </c>
      <c r="F236" s="35" t="s">
        <v>666</v>
      </c>
      <c r="G236" s="35"/>
      <c r="H236" s="37">
        <v>55904736</v>
      </c>
      <c r="I236" s="91" t="s">
        <v>667</v>
      </c>
      <c r="J236" s="103">
        <v>11782442</v>
      </c>
      <c r="K236" s="121"/>
      <c r="L236" s="99">
        <v>29200000</v>
      </c>
      <c r="M236" s="99"/>
      <c r="N236" s="99">
        <v>14600000</v>
      </c>
      <c r="O236" s="99"/>
      <c r="P236" s="99"/>
      <c r="Q236" s="99"/>
      <c r="R236" s="99"/>
      <c r="S236" s="126"/>
      <c r="T236" s="104"/>
    </row>
    <row r="237" spans="1:20" x14ac:dyDescent="0.3">
      <c r="A237" s="65">
        <v>2024</v>
      </c>
      <c r="B237" s="66">
        <v>140613</v>
      </c>
      <c r="C237" s="67" t="s">
        <v>265</v>
      </c>
      <c r="D237" s="66">
        <v>800237412</v>
      </c>
      <c r="E237" s="67" t="s">
        <v>40</v>
      </c>
      <c r="F237" s="67" t="s">
        <v>266</v>
      </c>
      <c r="G237" s="67" t="s">
        <v>266</v>
      </c>
      <c r="H237" s="68">
        <v>1</v>
      </c>
      <c r="I237" s="92" t="s">
        <v>636</v>
      </c>
      <c r="J237" s="103"/>
      <c r="K237" s="121">
        <v>1</v>
      </c>
      <c r="L237" s="99"/>
      <c r="M237" s="99"/>
      <c r="N237" s="99"/>
      <c r="O237" s="99"/>
      <c r="P237" s="99"/>
      <c r="Q237" s="99"/>
      <c r="R237" s="99"/>
      <c r="S237" s="126"/>
      <c r="T237" s="104"/>
    </row>
    <row r="238" spans="1:20" x14ac:dyDescent="0.3">
      <c r="A238" s="43">
        <v>2024</v>
      </c>
      <c r="B238" s="36">
        <v>140615</v>
      </c>
      <c r="C238" s="35" t="s">
        <v>269</v>
      </c>
      <c r="D238" s="36">
        <v>811021363</v>
      </c>
      <c r="E238" s="35" t="s">
        <v>57</v>
      </c>
      <c r="F238" s="35" t="s">
        <v>271</v>
      </c>
      <c r="G238" s="35" t="s">
        <v>113</v>
      </c>
      <c r="H238" s="37">
        <v>7307893</v>
      </c>
      <c r="I238" s="91" t="s">
        <v>605</v>
      </c>
      <c r="J238" s="103"/>
      <c r="K238" s="121"/>
      <c r="L238" s="99">
        <v>7307893</v>
      </c>
      <c r="M238" s="99"/>
      <c r="N238" s="99"/>
      <c r="O238" s="99"/>
      <c r="P238" s="99"/>
      <c r="Q238" s="99"/>
      <c r="R238" s="99"/>
      <c r="S238" s="126"/>
      <c r="T238" s="104"/>
    </row>
    <row r="239" spans="1:20" x14ac:dyDescent="0.3">
      <c r="A239" s="43">
        <v>2024</v>
      </c>
      <c r="B239" s="36">
        <v>140619</v>
      </c>
      <c r="C239" s="35" t="s">
        <v>268</v>
      </c>
      <c r="D239" s="36">
        <v>800230829</v>
      </c>
      <c r="E239" s="35" t="s">
        <v>57</v>
      </c>
      <c r="F239" s="35" t="s">
        <v>668</v>
      </c>
      <c r="G239" s="35"/>
      <c r="H239" s="37">
        <v>320111100</v>
      </c>
      <c r="I239" s="91" t="s">
        <v>669</v>
      </c>
      <c r="J239" s="103"/>
      <c r="K239" s="121"/>
      <c r="L239" s="99">
        <v>320111100</v>
      </c>
      <c r="M239" s="99"/>
      <c r="N239" s="99"/>
      <c r="O239" s="99"/>
      <c r="P239" s="99"/>
      <c r="Q239" s="99"/>
      <c r="R239" s="99"/>
      <c r="S239" s="126"/>
      <c r="T239" s="104"/>
    </row>
    <row r="240" spans="1:20" ht="29.4" thickBot="1" x14ac:dyDescent="0.35">
      <c r="A240" s="143">
        <v>2024</v>
      </c>
      <c r="B240" s="144">
        <v>140625</v>
      </c>
      <c r="C240" s="145" t="s">
        <v>109</v>
      </c>
      <c r="D240" s="49">
        <v>900032888</v>
      </c>
      <c r="E240" s="50" t="s">
        <v>57</v>
      </c>
      <c r="F240" s="145" t="s">
        <v>668</v>
      </c>
      <c r="G240" s="145"/>
      <c r="H240" s="146">
        <v>159629645</v>
      </c>
      <c r="I240" s="147" t="s">
        <v>670</v>
      </c>
      <c r="J240" s="105"/>
      <c r="K240" s="122"/>
      <c r="L240" s="106">
        <v>159632645</v>
      </c>
      <c r="M240" s="106"/>
      <c r="N240" s="106"/>
      <c r="O240" s="106"/>
      <c r="P240" s="106"/>
      <c r="Q240" s="106"/>
      <c r="R240" s="106"/>
      <c r="S240" s="127"/>
      <c r="T240" s="107"/>
    </row>
    <row r="241" spans="1:20" ht="15" thickBot="1" x14ac:dyDescent="0.35">
      <c r="A241" s="52" t="s">
        <v>566</v>
      </c>
      <c r="B241" s="53"/>
      <c r="C241" s="53"/>
      <c r="D241" s="53"/>
      <c r="E241" s="53"/>
      <c r="F241" s="53"/>
      <c r="G241" s="53"/>
      <c r="H241" s="54">
        <f>SUM(H120:H240)</f>
        <v>9562186624</v>
      </c>
      <c r="I241" s="94"/>
      <c r="J241" s="108"/>
      <c r="K241" s="123"/>
      <c r="L241" s="109"/>
      <c r="M241" s="109"/>
      <c r="N241" s="109"/>
      <c r="O241" s="109"/>
      <c r="P241" s="109"/>
      <c r="Q241" s="109"/>
      <c r="R241" s="109"/>
      <c r="S241" s="128"/>
      <c r="T241" s="110"/>
    </row>
    <row r="242" spans="1:20" ht="15" thickBot="1" x14ac:dyDescent="0.35">
      <c r="A242" s="55" t="s">
        <v>567</v>
      </c>
      <c r="B242" s="56"/>
      <c r="C242" s="56"/>
      <c r="D242" s="56"/>
      <c r="E242" s="56"/>
      <c r="F242" s="56"/>
      <c r="G242" s="56"/>
      <c r="H242" s="57">
        <f>+H9+H14+H31+H52+H119+H241</f>
        <v>19263748710</v>
      </c>
      <c r="I242" s="96"/>
      <c r="J242" s="111">
        <f>SUM(J2:J240)</f>
        <v>2084452721.9000001</v>
      </c>
      <c r="K242" s="124"/>
      <c r="L242" s="112">
        <f t="shared" ref="L242:T242" si="1">SUM(L2:L240)</f>
        <v>3768956003.5999999</v>
      </c>
      <c r="M242" s="112"/>
      <c r="N242" s="112">
        <f t="shared" si="1"/>
        <v>2867371252</v>
      </c>
      <c r="O242" s="112"/>
      <c r="P242" s="112">
        <f t="shared" si="1"/>
        <v>1432970352</v>
      </c>
      <c r="Q242" s="112"/>
      <c r="R242" s="112">
        <f t="shared" si="1"/>
        <v>0</v>
      </c>
      <c r="S242" s="129"/>
      <c r="T242" s="113">
        <f t="shared" si="1"/>
        <v>0</v>
      </c>
    </row>
  </sheetData>
  <autoFilter ref="A1:T242" xr:uid="{00000000-0009-0000-0000-000002000000}"/>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8"/>
  <sheetViews>
    <sheetView workbookViewId="0">
      <pane ySplit="2" topLeftCell="A3" activePane="bottomLeft" state="frozen"/>
      <selection pane="bottomLeft" activeCell="A4" sqref="A4"/>
    </sheetView>
  </sheetViews>
  <sheetFormatPr baseColWidth="10" defaultColWidth="11.44140625" defaultRowHeight="14.4" x14ac:dyDescent="0.3"/>
  <cols>
    <col min="3" max="3" width="50.6640625" customWidth="1"/>
    <col min="5" max="5" width="48.6640625" customWidth="1"/>
    <col min="6" max="6" width="35" customWidth="1"/>
    <col min="7" max="7" width="30.44140625" customWidth="1"/>
  </cols>
  <sheetData>
    <row r="1" spans="1:7" x14ac:dyDescent="0.3">
      <c r="A1" s="21" t="s">
        <v>558</v>
      </c>
      <c r="B1" s="21"/>
      <c r="C1" s="21"/>
      <c r="D1" s="21"/>
      <c r="E1" s="21"/>
      <c r="F1" s="21"/>
      <c r="G1" s="29"/>
    </row>
    <row r="2" spans="1:7" ht="28.8" x14ac:dyDescent="0.3">
      <c r="A2" s="33" t="s">
        <v>11</v>
      </c>
      <c r="B2" s="33" t="s">
        <v>10</v>
      </c>
      <c r="C2" s="33" t="s">
        <v>7</v>
      </c>
      <c r="D2" s="33" t="s">
        <v>6</v>
      </c>
      <c r="E2" s="33" t="s">
        <v>27</v>
      </c>
      <c r="F2" s="33" t="s">
        <v>31</v>
      </c>
      <c r="G2" s="33" t="s">
        <v>559</v>
      </c>
    </row>
    <row r="3" spans="1:7" x14ac:dyDescent="0.3">
      <c r="A3" s="22">
        <v>2024</v>
      </c>
      <c r="B3" s="22">
        <v>2</v>
      </c>
      <c r="C3" t="s">
        <v>133</v>
      </c>
      <c r="D3" s="22">
        <v>1065641911</v>
      </c>
      <c r="E3" t="s">
        <v>40</v>
      </c>
      <c r="F3" t="s">
        <v>135</v>
      </c>
      <c r="G3" s="27">
        <v>3724000</v>
      </c>
    </row>
    <row r="4" spans="1:7" x14ac:dyDescent="0.3">
      <c r="A4" s="22">
        <v>2024</v>
      </c>
      <c r="B4" s="22">
        <v>4</v>
      </c>
      <c r="C4" t="s">
        <v>272</v>
      </c>
      <c r="D4" s="22">
        <v>9147584</v>
      </c>
      <c r="E4" t="s">
        <v>40</v>
      </c>
      <c r="F4" t="s">
        <v>671</v>
      </c>
      <c r="G4" s="27">
        <v>1737867</v>
      </c>
    </row>
    <row r="5" spans="1:7" x14ac:dyDescent="0.3">
      <c r="A5" s="22">
        <v>2024</v>
      </c>
      <c r="B5" s="22">
        <v>6</v>
      </c>
      <c r="C5" t="s">
        <v>74</v>
      </c>
      <c r="D5" s="22">
        <v>860066942</v>
      </c>
      <c r="E5" t="s">
        <v>57</v>
      </c>
      <c r="F5" t="s">
        <v>130</v>
      </c>
      <c r="G5" s="27">
        <v>130000</v>
      </c>
    </row>
    <row r="6" spans="1:7" x14ac:dyDescent="0.3">
      <c r="A6" s="22">
        <v>2024</v>
      </c>
      <c r="B6" s="22">
        <v>13</v>
      </c>
      <c r="C6" t="s">
        <v>305</v>
      </c>
      <c r="D6" s="22">
        <v>80763598</v>
      </c>
      <c r="E6" t="s">
        <v>40</v>
      </c>
      <c r="F6" t="s">
        <v>278</v>
      </c>
      <c r="G6" s="27">
        <v>96100</v>
      </c>
    </row>
    <row r="7" spans="1:7" x14ac:dyDescent="0.3">
      <c r="A7" s="22">
        <v>2024</v>
      </c>
      <c r="B7" s="22">
        <v>15</v>
      </c>
      <c r="C7" t="s">
        <v>306</v>
      </c>
      <c r="D7" s="22">
        <v>39722169</v>
      </c>
      <c r="E7" t="s">
        <v>40</v>
      </c>
      <c r="F7" t="s">
        <v>278</v>
      </c>
      <c r="G7" s="27">
        <v>288300</v>
      </c>
    </row>
    <row r="8" spans="1:7" x14ac:dyDescent="0.3">
      <c r="A8" s="22">
        <v>2024</v>
      </c>
      <c r="B8" s="22">
        <v>19</v>
      </c>
      <c r="C8" t="s">
        <v>247</v>
      </c>
      <c r="D8" s="22">
        <v>52844049</v>
      </c>
      <c r="E8" t="s">
        <v>40</v>
      </c>
      <c r="F8" t="s">
        <v>205</v>
      </c>
      <c r="G8" s="27">
        <v>1</v>
      </c>
    </row>
    <row r="9" spans="1:7" x14ac:dyDescent="0.3">
      <c r="A9" s="22">
        <v>2024</v>
      </c>
      <c r="B9" s="22">
        <v>20</v>
      </c>
      <c r="C9" t="s">
        <v>196</v>
      </c>
      <c r="D9" s="22">
        <v>860011153</v>
      </c>
      <c r="E9" t="s">
        <v>57</v>
      </c>
      <c r="F9" t="s">
        <v>565</v>
      </c>
      <c r="G9" s="27">
        <v>9928600</v>
      </c>
    </row>
    <row r="10" spans="1:7" x14ac:dyDescent="0.3">
      <c r="A10" s="22">
        <v>2024</v>
      </c>
      <c r="B10" s="22">
        <v>20</v>
      </c>
      <c r="D10" s="22"/>
      <c r="F10" t="s">
        <v>565</v>
      </c>
      <c r="G10" s="27">
        <v>100000</v>
      </c>
    </row>
    <row r="11" spans="1:7" x14ac:dyDescent="0.3">
      <c r="A11" s="22">
        <v>2024</v>
      </c>
      <c r="B11" s="22">
        <v>22</v>
      </c>
      <c r="C11" t="s">
        <v>275</v>
      </c>
      <c r="D11" s="22">
        <v>79257489</v>
      </c>
      <c r="E11" t="s">
        <v>40</v>
      </c>
      <c r="F11" t="s">
        <v>276</v>
      </c>
      <c r="G11" s="27">
        <v>672700</v>
      </c>
    </row>
    <row r="12" spans="1:7" x14ac:dyDescent="0.3">
      <c r="A12" s="22">
        <v>2024</v>
      </c>
      <c r="B12" s="22">
        <v>27</v>
      </c>
      <c r="C12" t="s">
        <v>277</v>
      </c>
      <c r="D12" s="22">
        <v>1047427434</v>
      </c>
      <c r="E12" t="s">
        <v>40</v>
      </c>
      <c r="F12" t="s">
        <v>278</v>
      </c>
      <c r="G12" s="27">
        <v>1260000</v>
      </c>
    </row>
    <row r="13" spans="1:7" x14ac:dyDescent="0.3">
      <c r="A13" s="22">
        <v>2024</v>
      </c>
      <c r="B13" s="22">
        <v>32</v>
      </c>
      <c r="C13" t="s">
        <v>139</v>
      </c>
      <c r="D13" s="22">
        <v>1140867241</v>
      </c>
      <c r="E13" t="s">
        <v>40</v>
      </c>
      <c r="F13" t="s">
        <v>130</v>
      </c>
      <c r="G13" s="27">
        <v>10033333</v>
      </c>
    </row>
    <row r="14" spans="1:7" x14ac:dyDescent="0.3">
      <c r="A14" s="22">
        <v>2024</v>
      </c>
      <c r="B14" s="22">
        <v>32</v>
      </c>
      <c r="C14" t="s">
        <v>196</v>
      </c>
      <c r="D14" s="22">
        <v>860011153</v>
      </c>
      <c r="E14" t="s">
        <v>57</v>
      </c>
      <c r="F14" t="s">
        <v>565</v>
      </c>
      <c r="G14" s="27">
        <v>2821700</v>
      </c>
    </row>
    <row r="15" spans="1:7" x14ac:dyDescent="0.3">
      <c r="A15" s="22">
        <v>2024</v>
      </c>
      <c r="B15" s="22">
        <v>34</v>
      </c>
      <c r="C15" t="s">
        <v>280</v>
      </c>
      <c r="D15" s="22">
        <v>14258168</v>
      </c>
      <c r="E15" t="s">
        <v>40</v>
      </c>
      <c r="F15" t="s">
        <v>276</v>
      </c>
      <c r="G15" s="27">
        <v>96100</v>
      </c>
    </row>
    <row r="16" spans="1:7" x14ac:dyDescent="0.3">
      <c r="A16" s="22">
        <v>2024</v>
      </c>
      <c r="B16" s="22">
        <v>34</v>
      </c>
      <c r="C16" t="s">
        <v>196</v>
      </c>
      <c r="D16" s="22">
        <v>860011153</v>
      </c>
      <c r="E16" t="s">
        <v>57</v>
      </c>
      <c r="F16" t="s">
        <v>565</v>
      </c>
      <c r="G16" s="27">
        <v>3844400</v>
      </c>
    </row>
    <row r="17" spans="1:7" x14ac:dyDescent="0.3">
      <c r="A17" s="22">
        <v>2024</v>
      </c>
      <c r="B17" s="22">
        <v>44</v>
      </c>
      <c r="C17" t="s">
        <v>281</v>
      </c>
      <c r="D17" s="22">
        <v>79765033</v>
      </c>
      <c r="E17" t="s">
        <v>40</v>
      </c>
      <c r="F17" t="s">
        <v>565</v>
      </c>
      <c r="G17" s="27">
        <v>5950000</v>
      </c>
    </row>
    <row r="18" spans="1:7" x14ac:dyDescent="0.3">
      <c r="A18" s="22">
        <v>2024</v>
      </c>
      <c r="B18" s="22">
        <v>44</v>
      </c>
      <c r="C18" t="s">
        <v>304</v>
      </c>
      <c r="D18" s="22">
        <v>80232537</v>
      </c>
      <c r="E18" t="s">
        <v>40</v>
      </c>
      <c r="F18" t="s">
        <v>565</v>
      </c>
      <c r="G18" s="27">
        <v>11050000</v>
      </c>
    </row>
    <row r="19" spans="1:7" x14ac:dyDescent="0.3">
      <c r="A19" s="22">
        <v>2024</v>
      </c>
      <c r="B19" s="22">
        <v>46</v>
      </c>
      <c r="C19" t="s">
        <v>294</v>
      </c>
      <c r="D19" s="22">
        <v>9140998</v>
      </c>
      <c r="E19" t="s">
        <v>40</v>
      </c>
      <c r="F19" t="s">
        <v>565</v>
      </c>
      <c r="G19" s="27">
        <v>158767</v>
      </c>
    </row>
    <row r="20" spans="1:7" x14ac:dyDescent="0.3">
      <c r="A20" s="22">
        <v>2024</v>
      </c>
      <c r="B20" s="22">
        <v>52</v>
      </c>
      <c r="C20" t="s">
        <v>283</v>
      </c>
      <c r="D20" s="22">
        <v>80115483</v>
      </c>
      <c r="E20" t="s">
        <v>40</v>
      </c>
      <c r="F20" t="s">
        <v>565</v>
      </c>
      <c r="G20" s="27">
        <v>220000</v>
      </c>
    </row>
    <row r="21" spans="1:7" x14ac:dyDescent="0.3">
      <c r="A21" s="22">
        <v>2024</v>
      </c>
      <c r="B21" s="22">
        <v>53</v>
      </c>
      <c r="C21" t="s">
        <v>282</v>
      </c>
      <c r="D21" s="22">
        <v>80739899</v>
      </c>
      <c r="E21" t="s">
        <v>40</v>
      </c>
      <c r="F21" t="s">
        <v>58</v>
      </c>
      <c r="G21" s="27">
        <v>3833334</v>
      </c>
    </row>
    <row r="22" spans="1:7" x14ac:dyDescent="0.3">
      <c r="A22" s="22">
        <v>2024</v>
      </c>
      <c r="B22" s="22">
        <v>54</v>
      </c>
      <c r="C22" t="s">
        <v>295</v>
      </c>
      <c r="D22" s="22">
        <v>1140843788</v>
      </c>
      <c r="E22" t="s">
        <v>40</v>
      </c>
      <c r="F22" t="s">
        <v>296</v>
      </c>
      <c r="G22" s="27">
        <v>1</v>
      </c>
    </row>
    <row r="23" spans="1:7" x14ac:dyDescent="0.3">
      <c r="A23" s="22">
        <v>2024</v>
      </c>
      <c r="B23" s="22">
        <v>55</v>
      </c>
      <c r="C23" t="s">
        <v>87</v>
      </c>
      <c r="D23" s="22">
        <v>800084523</v>
      </c>
      <c r="E23" t="s">
        <v>57</v>
      </c>
      <c r="F23" t="s">
        <v>88</v>
      </c>
      <c r="G23" s="27">
        <v>4873302</v>
      </c>
    </row>
    <row r="24" spans="1:7" x14ac:dyDescent="0.3">
      <c r="A24" s="22">
        <v>2024</v>
      </c>
      <c r="B24" s="22">
        <v>60</v>
      </c>
      <c r="C24" t="s">
        <v>284</v>
      </c>
      <c r="D24" s="22">
        <v>1001897394</v>
      </c>
      <c r="E24" t="s">
        <v>40</v>
      </c>
      <c r="F24" t="s">
        <v>565</v>
      </c>
      <c r="G24" s="27">
        <v>1164267</v>
      </c>
    </row>
    <row r="25" spans="1:7" x14ac:dyDescent="0.3">
      <c r="A25" s="22">
        <v>2024</v>
      </c>
      <c r="B25" s="22">
        <v>61</v>
      </c>
      <c r="C25" t="s">
        <v>313</v>
      </c>
      <c r="D25" s="22">
        <v>1016014521</v>
      </c>
      <c r="E25" t="s">
        <v>40</v>
      </c>
      <c r="F25" t="s">
        <v>565</v>
      </c>
      <c r="G25" s="27">
        <v>3266667</v>
      </c>
    </row>
    <row r="26" spans="1:7" x14ac:dyDescent="0.3">
      <c r="A26" s="22">
        <v>2024</v>
      </c>
      <c r="B26" s="22">
        <v>63</v>
      </c>
      <c r="C26" t="s">
        <v>74</v>
      </c>
      <c r="D26" s="22">
        <v>860066942</v>
      </c>
      <c r="E26" t="s">
        <v>57</v>
      </c>
      <c r="F26" t="s">
        <v>130</v>
      </c>
      <c r="G26" s="27">
        <v>130000</v>
      </c>
    </row>
    <row r="27" spans="1:7" x14ac:dyDescent="0.3">
      <c r="A27" s="22">
        <v>2024</v>
      </c>
      <c r="B27" s="22">
        <v>64</v>
      </c>
      <c r="C27" t="s">
        <v>301</v>
      </c>
      <c r="D27" s="22">
        <v>13520296</v>
      </c>
      <c r="E27" t="s">
        <v>40</v>
      </c>
      <c r="F27" t="s">
        <v>565</v>
      </c>
      <c r="G27" s="27">
        <v>1266667</v>
      </c>
    </row>
    <row r="28" spans="1:7" x14ac:dyDescent="0.3">
      <c r="A28" s="22">
        <v>2024</v>
      </c>
      <c r="B28" s="22">
        <v>65</v>
      </c>
      <c r="C28" t="s">
        <v>298</v>
      </c>
      <c r="D28" s="22">
        <v>1030667856</v>
      </c>
      <c r="E28" t="s">
        <v>40</v>
      </c>
      <c r="F28" t="s">
        <v>300</v>
      </c>
      <c r="G28" s="27">
        <v>2880000</v>
      </c>
    </row>
    <row r="29" spans="1:7" x14ac:dyDescent="0.3">
      <c r="A29" s="22">
        <v>2024</v>
      </c>
      <c r="B29" s="22">
        <v>74</v>
      </c>
      <c r="C29" t="s">
        <v>285</v>
      </c>
      <c r="D29" s="22">
        <v>900810120</v>
      </c>
      <c r="E29" t="s">
        <v>57</v>
      </c>
      <c r="F29" t="s">
        <v>286</v>
      </c>
      <c r="G29" s="27">
        <v>2535410</v>
      </c>
    </row>
    <row r="30" spans="1:7" x14ac:dyDescent="0.3">
      <c r="A30" s="22">
        <v>2024</v>
      </c>
      <c r="B30" s="22">
        <v>81</v>
      </c>
      <c r="C30" t="s">
        <v>197</v>
      </c>
      <c r="D30" s="22">
        <v>1098672831</v>
      </c>
      <c r="E30" t="s">
        <v>40</v>
      </c>
      <c r="F30" t="s">
        <v>565</v>
      </c>
      <c r="G30" s="27">
        <v>1986134</v>
      </c>
    </row>
    <row r="31" spans="1:7" x14ac:dyDescent="0.3">
      <c r="A31" s="22">
        <v>2024</v>
      </c>
      <c r="B31" s="22">
        <v>84</v>
      </c>
      <c r="C31" t="s">
        <v>219</v>
      </c>
      <c r="D31" s="22">
        <v>1052993997</v>
      </c>
      <c r="E31" t="s">
        <v>40</v>
      </c>
      <c r="F31" t="s">
        <v>565</v>
      </c>
      <c r="G31" s="27">
        <v>233333</v>
      </c>
    </row>
    <row r="32" spans="1:7" x14ac:dyDescent="0.3">
      <c r="A32" s="22">
        <v>2024</v>
      </c>
      <c r="B32" s="22">
        <v>85</v>
      </c>
      <c r="C32" t="s">
        <v>89</v>
      </c>
      <c r="D32" s="22">
        <v>800206442</v>
      </c>
      <c r="E32" t="s">
        <v>57</v>
      </c>
      <c r="F32" t="s">
        <v>83</v>
      </c>
      <c r="G32" s="27">
        <v>1581484</v>
      </c>
    </row>
    <row r="33" spans="1:7" x14ac:dyDescent="0.3">
      <c r="A33" s="22">
        <v>2024</v>
      </c>
      <c r="B33" s="22">
        <v>88</v>
      </c>
      <c r="C33" t="s">
        <v>290</v>
      </c>
      <c r="D33" s="22">
        <v>1047462010</v>
      </c>
      <c r="E33" t="s">
        <v>40</v>
      </c>
      <c r="F33" t="s">
        <v>565</v>
      </c>
      <c r="G33" s="27">
        <v>17566667</v>
      </c>
    </row>
    <row r="34" spans="1:7" x14ac:dyDescent="0.3">
      <c r="A34" s="22">
        <v>2024</v>
      </c>
      <c r="B34" s="22">
        <v>90</v>
      </c>
      <c r="C34" t="s">
        <v>137</v>
      </c>
      <c r="D34" s="22">
        <v>7174336</v>
      </c>
      <c r="E34" t="s">
        <v>40</v>
      </c>
      <c r="F34" t="s">
        <v>565</v>
      </c>
      <c r="G34" s="27">
        <v>1500001</v>
      </c>
    </row>
    <row r="35" spans="1:7" x14ac:dyDescent="0.3">
      <c r="A35" s="22">
        <v>2024</v>
      </c>
      <c r="B35" s="22">
        <v>97</v>
      </c>
      <c r="C35" t="s">
        <v>162</v>
      </c>
      <c r="D35" s="22">
        <v>1047413222</v>
      </c>
      <c r="E35" t="s">
        <v>40</v>
      </c>
      <c r="F35" t="s">
        <v>565</v>
      </c>
      <c r="G35" s="27">
        <v>4733850</v>
      </c>
    </row>
    <row r="36" spans="1:7" x14ac:dyDescent="0.3">
      <c r="A36" s="22">
        <v>2024</v>
      </c>
      <c r="B36" s="22">
        <v>98</v>
      </c>
      <c r="C36" t="s">
        <v>144</v>
      </c>
      <c r="D36" s="22">
        <v>52954640</v>
      </c>
      <c r="E36" t="s">
        <v>40</v>
      </c>
      <c r="F36" t="s">
        <v>565</v>
      </c>
      <c r="G36" s="27">
        <v>3166667</v>
      </c>
    </row>
    <row r="37" spans="1:7" x14ac:dyDescent="0.3">
      <c r="A37" s="22">
        <v>2024</v>
      </c>
      <c r="B37" s="22">
        <v>98</v>
      </c>
      <c r="C37" t="s">
        <v>292</v>
      </c>
      <c r="D37" s="22">
        <v>1069230165</v>
      </c>
      <c r="E37" t="s">
        <v>40</v>
      </c>
      <c r="F37" t="s">
        <v>565</v>
      </c>
      <c r="G37" s="27">
        <v>4420600</v>
      </c>
    </row>
    <row r="38" spans="1:7" x14ac:dyDescent="0.3">
      <c r="A38" s="22">
        <v>2024</v>
      </c>
      <c r="B38" s="22">
        <v>103</v>
      </c>
      <c r="C38" t="s">
        <v>152</v>
      </c>
      <c r="D38" s="22">
        <v>77189807</v>
      </c>
      <c r="E38" t="s">
        <v>40</v>
      </c>
      <c r="F38" t="s">
        <v>565</v>
      </c>
      <c r="G38" s="27">
        <v>3728500</v>
      </c>
    </row>
    <row r="39" spans="1:7" x14ac:dyDescent="0.3">
      <c r="A39" s="22">
        <v>2024</v>
      </c>
      <c r="B39" s="22">
        <v>104</v>
      </c>
      <c r="C39" t="s">
        <v>196</v>
      </c>
      <c r="D39" s="22">
        <v>860011153</v>
      </c>
      <c r="E39" t="s">
        <v>57</v>
      </c>
      <c r="F39" t="s">
        <v>565</v>
      </c>
      <c r="G39" s="27">
        <v>37827700</v>
      </c>
    </row>
    <row r="40" spans="1:7" x14ac:dyDescent="0.3">
      <c r="A40" s="22">
        <v>2024</v>
      </c>
      <c r="B40" s="22">
        <v>106</v>
      </c>
      <c r="C40" t="s">
        <v>160</v>
      </c>
      <c r="D40" s="22">
        <v>1016113257</v>
      </c>
      <c r="E40" t="s">
        <v>40</v>
      </c>
      <c r="F40" t="s">
        <v>565</v>
      </c>
      <c r="G40" s="27">
        <v>7212800</v>
      </c>
    </row>
    <row r="41" spans="1:7" x14ac:dyDescent="0.3">
      <c r="A41" s="22">
        <v>2024</v>
      </c>
      <c r="B41" s="22">
        <v>109</v>
      </c>
      <c r="C41" t="s">
        <v>179</v>
      </c>
      <c r="D41" s="22">
        <v>1026283969</v>
      </c>
      <c r="E41" t="s">
        <v>40</v>
      </c>
      <c r="F41" t="s">
        <v>565</v>
      </c>
      <c r="G41" s="27">
        <v>6283333</v>
      </c>
    </row>
    <row r="42" spans="1:7" x14ac:dyDescent="0.3">
      <c r="A42" s="22">
        <v>2024</v>
      </c>
      <c r="B42" s="22">
        <v>110</v>
      </c>
      <c r="C42" t="s">
        <v>80</v>
      </c>
      <c r="D42" s="22">
        <v>860524654</v>
      </c>
      <c r="E42" t="s">
        <v>67</v>
      </c>
      <c r="F42" t="s">
        <v>83</v>
      </c>
      <c r="G42" s="27">
        <v>1</v>
      </c>
    </row>
    <row r="43" spans="1:7" x14ac:dyDescent="0.3">
      <c r="A43" s="22">
        <v>2024</v>
      </c>
      <c r="B43" s="22">
        <v>112</v>
      </c>
      <c r="C43" t="s">
        <v>254</v>
      </c>
      <c r="D43" s="22">
        <v>901764019</v>
      </c>
      <c r="E43" t="s">
        <v>57</v>
      </c>
      <c r="F43" t="s">
        <v>255</v>
      </c>
      <c r="G43" s="27">
        <v>5400203</v>
      </c>
    </row>
    <row r="44" spans="1:7" x14ac:dyDescent="0.3">
      <c r="A44" s="22">
        <v>2024</v>
      </c>
      <c r="B44" s="22">
        <v>113</v>
      </c>
      <c r="C44" t="s">
        <v>303</v>
      </c>
      <c r="D44" s="22">
        <v>1000714025</v>
      </c>
      <c r="E44" t="s">
        <v>40</v>
      </c>
      <c r="F44" t="s">
        <v>565</v>
      </c>
      <c r="G44" s="27">
        <v>7833333</v>
      </c>
    </row>
    <row r="45" spans="1:7" x14ac:dyDescent="0.3">
      <c r="A45" s="22">
        <v>2024</v>
      </c>
      <c r="B45" s="22">
        <v>120</v>
      </c>
      <c r="C45" t="s">
        <v>225</v>
      </c>
      <c r="D45" s="22">
        <v>1022408605</v>
      </c>
      <c r="E45" t="s">
        <v>40</v>
      </c>
      <c r="F45" t="s">
        <v>565</v>
      </c>
      <c r="G45" s="27">
        <v>86667</v>
      </c>
    </row>
    <row r="46" spans="1:7" x14ac:dyDescent="0.3">
      <c r="A46" s="22">
        <v>2024</v>
      </c>
      <c r="B46" s="22">
        <v>121</v>
      </c>
      <c r="C46" t="s">
        <v>55</v>
      </c>
      <c r="D46" s="22">
        <v>830013740</v>
      </c>
      <c r="E46" t="s">
        <v>57</v>
      </c>
      <c r="F46" t="s">
        <v>58</v>
      </c>
      <c r="G46" s="27">
        <v>6551223</v>
      </c>
    </row>
    <row r="47" spans="1:7" x14ac:dyDescent="0.3">
      <c r="A47" s="22">
        <v>2024</v>
      </c>
      <c r="B47" s="22">
        <v>122</v>
      </c>
      <c r="C47" t="s">
        <v>94</v>
      </c>
      <c r="D47" s="22">
        <v>800250589</v>
      </c>
      <c r="E47" t="s">
        <v>67</v>
      </c>
      <c r="F47" t="s">
        <v>58</v>
      </c>
      <c r="G47" s="27">
        <v>26759807</v>
      </c>
    </row>
    <row r="48" spans="1:7" x14ac:dyDescent="0.3">
      <c r="A48" s="22">
        <v>2024</v>
      </c>
      <c r="B48" s="22">
        <v>123</v>
      </c>
      <c r="C48" t="s">
        <v>92</v>
      </c>
      <c r="D48" s="22">
        <v>830053669</v>
      </c>
      <c r="E48" t="s">
        <v>67</v>
      </c>
      <c r="F48" t="s">
        <v>58</v>
      </c>
      <c r="G48" s="27">
        <v>22750000</v>
      </c>
    </row>
    <row r="49" spans="1:7" x14ac:dyDescent="0.3">
      <c r="A49" s="22">
        <v>2024</v>
      </c>
      <c r="B49" s="22">
        <v>123</v>
      </c>
      <c r="D49" s="22"/>
      <c r="F49" t="s">
        <v>565</v>
      </c>
      <c r="G49" s="27">
        <v>333333</v>
      </c>
    </row>
    <row r="50" spans="1:7" x14ac:dyDescent="0.3">
      <c r="A50" s="22">
        <v>2024</v>
      </c>
      <c r="B50" s="22">
        <v>123</v>
      </c>
      <c r="C50" t="s">
        <v>71</v>
      </c>
      <c r="D50" s="22">
        <v>900062917</v>
      </c>
      <c r="E50" t="s">
        <v>57</v>
      </c>
      <c r="F50" t="s">
        <v>58</v>
      </c>
      <c r="G50" s="27">
        <v>53680552</v>
      </c>
    </row>
    <row r="51" spans="1:7" x14ac:dyDescent="0.3">
      <c r="A51" s="22">
        <v>2024</v>
      </c>
      <c r="B51" s="22">
        <v>123</v>
      </c>
      <c r="D51" s="22"/>
      <c r="F51" t="s">
        <v>565</v>
      </c>
      <c r="G51" s="27">
        <v>1800000</v>
      </c>
    </row>
    <row r="52" spans="1:7" x14ac:dyDescent="0.3">
      <c r="A52" s="22">
        <v>2024</v>
      </c>
      <c r="B52" s="22">
        <v>140</v>
      </c>
      <c r="C52" t="s">
        <v>234</v>
      </c>
      <c r="D52" s="22">
        <v>1023921919</v>
      </c>
      <c r="E52" t="s">
        <v>40</v>
      </c>
      <c r="F52" t="s">
        <v>565</v>
      </c>
      <c r="G52" s="27">
        <v>3380000</v>
      </c>
    </row>
    <row r="53" spans="1:7" x14ac:dyDescent="0.3">
      <c r="A53" s="22">
        <v>2024</v>
      </c>
      <c r="B53" s="22"/>
      <c r="D53" s="22"/>
      <c r="F53" t="s">
        <v>565</v>
      </c>
      <c r="G53" s="27">
        <v>200000</v>
      </c>
    </row>
    <row r="54" spans="1:7" x14ac:dyDescent="0.3">
      <c r="A54" s="22">
        <v>2024</v>
      </c>
      <c r="B54" s="22"/>
      <c r="D54" s="22"/>
      <c r="F54" t="s">
        <v>565</v>
      </c>
      <c r="G54" s="27">
        <v>550000</v>
      </c>
    </row>
    <row r="55" spans="1:7" x14ac:dyDescent="0.3">
      <c r="A55" s="22">
        <v>2024</v>
      </c>
      <c r="B55" s="22"/>
      <c r="D55" s="22"/>
      <c r="F55" t="s">
        <v>565</v>
      </c>
      <c r="G55" s="27">
        <v>90000</v>
      </c>
    </row>
    <row r="56" spans="1:7" x14ac:dyDescent="0.3">
      <c r="A56" s="22">
        <v>2024</v>
      </c>
      <c r="B56" s="22"/>
      <c r="D56" s="22"/>
      <c r="F56" t="s">
        <v>565</v>
      </c>
      <c r="G56" s="27">
        <v>550000</v>
      </c>
    </row>
    <row r="57" spans="1:7" x14ac:dyDescent="0.3">
      <c r="A57" s="22">
        <v>2024</v>
      </c>
      <c r="B57" s="22">
        <v>153</v>
      </c>
      <c r="C57" t="s">
        <v>331</v>
      </c>
      <c r="D57" s="22">
        <v>1010167003</v>
      </c>
      <c r="E57" t="s">
        <v>40</v>
      </c>
      <c r="F57" t="s">
        <v>565</v>
      </c>
      <c r="G57" s="27">
        <v>720000</v>
      </c>
    </row>
    <row r="58" spans="1:7" x14ac:dyDescent="0.3">
      <c r="A58" s="22">
        <v>2024</v>
      </c>
      <c r="B58" s="22"/>
      <c r="C58" t="s">
        <v>430</v>
      </c>
      <c r="D58" s="22">
        <v>1192791727</v>
      </c>
      <c r="E58" t="s">
        <v>40</v>
      </c>
      <c r="F58" t="s">
        <v>565</v>
      </c>
      <c r="G58" s="27">
        <v>5400000</v>
      </c>
    </row>
    <row r="59" spans="1:7" x14ac:dyDescent="0.3">
      <c r="A59" s="22">
        <v>2024</v>
      </c>
      <c r="B59" s="22"/>
      <c r="D59" s="22"/>
      <c r="F59" t="s">
        <v>565</v>
      </c>
      <c r="G59" s="27">
        <v>1800000</v>
      </c>
    </row>
    <row r="60" spans="1:7" x14ac:dyDescent="0.3">
      <c r="A60" s="22">
        <v>2024</v>
      </c>
      <c r="B60" s="22">
        <v>164</v>
      </c>
      <c r="C60" t="s">
        <v>328</v>
      </c>
      <c r="D60" s="22">
        <v>1030608481</v>
      </c>
      <c r="E60" t="s">
        <v>40</v>
      </c>
      <c r="F60" t="s">
        <v>565</v>
      </c>
      <c r="G60" s="27">
        <v>2016667</v>
      </c>
    </row>
    <row r="61" spans="1:7" x14ac:dyDescent="0.3">
      <c r="A61" s="22">
        <v>2024</v>
      </c>
      <c r="B61" s="22">
        <v>165</v>
      </c>
      <c r="C61" t="s">
        <v>161</v>
      </c>
      <c r="D61" s="22">
        <v>1096952886</v>
      </c>
      <c r="E61" t="s">
        <v>40</v>
      </c>
      <c r="F61" t="s">
        <v>565</v>
      </c>
      <c r="G61" s="27">
        <v>800000</v>
      </c>
    </row>
    <row r="62" spans="1:7" x14ac:dyDescent="0.3">
      <c r="A62" s="22">
        <v>2024</v>
      </c>
      <c r="B62" s="22">
        <v>168</v>
      </c>
      <c r="C62" t="s">
        <v>235</v>
      </c>
      <c r="D62" s="22">
        <v>19583345</v>
      </c>
      <c r="E62" t="s">
        <v>40</v>
      </c>
      <c r="F62" t="s">
        <v>565</v>
      </c>
      <c r="G62" s="27">
        <v>86667</v>
      </c>
    </row>
    <row r="63" spans="1:7" x14ac:dyDescent="0.3">
      <c r="A63" s="22">
        <v>2024</v>
      </c>
      <c r="B63" s="22">
        <v>172</v>
      </c>
      <c r="C63" t="s">
        <v>141</v>
      </c>
      <c r="D63" s="22">
        <v>1030671662</v>
      </c>
      <c r="E63" t="s">
        <v>40</v>
      </c>
      <c r="F63" t="s">
        <v>565</v>
      </c>
      <c r="G63" s="27">
        <v>6300000</v>
      </c>
    </row>
    <row r="64" spans="1:7" x14ac:dyDescent="0.3">
      <c r="A64" s="22">
        <v>2024</v>
      </c>
      <c r="B64" s="22">
        <v>173</v>
      </c>
      <c r="C64" t="s">
        <v>227</v>
      </c>
      <c r="D64" s="22">
        <v>1030614536</v>
      </c>
      <c r="E64" t="s">
        <v>40</v>
      </c>
      <c r="F64" t="s">
        <v>565</v>
      </c>
      <c r="G64" s="27">
        <v>1993334</v>
      </c>
    </row>
    <row r="65" spans="1:7" x14ac:dyDescent="0.3">
      <c r="A65" s="22">
        <v>2024</v>
      </c>
      <c r="B65" s="22"/>
      <c r="D65" s="22"/>
      <c r="E65" t="s">
        <v>57</v>
      </c>
      <c r="F65" t="s">
        <v>565</v>
      </c>
      <c r="G65" s="27">
        <v>86667</v>
      </c>
    </row>
    <row r="66" spans="1:7" x14ac:dyDescent="0.3">
      <c r="A66" s="22">
        <v>2024</v>
      </c>
      <c r="B66" s="22"/>
      <c r="D66" s="22"/>
      <c r="F66" t="s">
        <v>565</v>
      </c>
      <c r="G66" s="27">
        <v>158767</v>
      </c>
    </row>
    <row r="67" spans="1:7" x14ac:dyDescent="0.3">
      <c r="A67" s="22">
        <v>2024</v>
      </c>
      <c r="B67" s="22"/>
      <c r="D67" s="22"/>
      <c r="F67" t="s">
        <v>565</v>
      </c>
      <c r="G67" s="27">
        <v>90000</v>
      </c>
    </row>
    <row r="68" spans="1:7" x14ac:dyDescent="0.3">
      <c r="A68" s="22">
        <v>2024</v>
      </c>
      <c r="B68" s="22">
        <v>184</v>
      </c>
      <c r="C68" t="s">
        <v>367</v>
      </c>
      <c r="D68" s="22">
        <v>1026561723</v>
      </c>
      <c r="E68" t="s">
        <v>40</v>
      </c>
      <c r="F68" t="s">
        <v>565</v>
      </c>
      <c r="G68" s="27">
        <v>4140000</v>
      </c>
    </row>
    <row r="69" spans="1:7" x14ac:dyDescent="0.3">
      <c r="A69" s="22">
        <v>2024</v>
      </c>
      <c r="B69" s="22">
        <v>190</v>
      </c>
      <c r="C69" t="s">
        <v>344</v>
      </c>
      <c r="D69" s="22">
        <v>1018454328</v>
      </c>
      <c r="E69" t="s">
        <v>40</v>
      </c>
      <c r="F69" t="s">
        <v>565</v>
      </c>
      <c r="G69" s="27">
        <v>1833333</v>
      </c>
    </row>
    <row r="70" spans="1:7" x14ac:dyDescent="0.3">
      <c r="A70" s="22">
        <v>2024</v>
      </c>
      <c r="B70" s="22">
        <v>196</v>
      </c>
      <c r="C70" t="s">
        <v>279</v>
      </c>
      <c r="D70" s="22">
        <v>79245793</v>
      </c>
      <c r="E70" t="s">
        <v>40</v>
      </c>
      <c r="F70" t="s">
        <v>565</v>
      </c>
      <c r="G70" s="27">
        <v>180000</v>
      </c>
    </row>
    <row r="71" spans="1:7" x14ac:dyDescent="0.3">
      <c r="A71" s="22">
        <v>2024</v>
      </c>
      <c r="B71" s="22">
        <v>198</v>
      </c>
      <c r="C71" t="s">
        <v>358</v>
      </c>
      <c r="D71" s="22">
        <v>80185153</v>
      </c>
      <c r="E71" t="s">
        <v>40</v>
      </c>
      <c r="F71" t="s">
        <v>565</v>
      </c>
      <c r="G71" s="27">
        <v>1650000</v>
      </c>
    </row>
    <row r="72" spans="1:7" x14ac:dyDescent="0.3">
      <c r="A72" s="22">
        <v>2024</v>
      </c>
      <c r="B72" s="22">
        <v>208</v>
      </c>
      <c r="C72" t="s">
        <v>356</v>
      </c>
      <c r="D72" s="22">
        <v>40936117</v>
      </c>
      <c r="E72" t="s">
        <v>40</v>
      </c>
      <c r="F72" t="s">
        <v>565</v>
      </c>
      <c r="G72" s="27">
        <v>3483333</v>
      </c>
    </row>
    <row r="73" spans="1:7" x14ac:dyDescent="0.3">
      <c r="A73" s="22">
        <v>2024</v>
      </c>
      <c r="B73" s="22">
        <v>216</v>
      </c>
      <c r="C73" t="s">
        <v>370</v>
      </c>
      <c r="D73" s="22">
        <v>80749107</v>
      </c>
      <c r="E73" t="s">
        <v>40</v>
      </c>
      <c r="F73" t="s">
        <v>565</v>
      </c>
      <c r="G73" s="27">
        <v>192200</v>
      </c>
    </row>
    <row r="74" spans="1:7" x14ac:dyDescent="0.3">
      <c r="A74" s="22">
        <v>2024</v>
      </c>
      <c r="B74" s="22">
        <v>221</v>
      </c>
      <c r="C74" t="s">
        <v>371</v>
      </c>
      <c r="D74" s="22">
        <v>79500442</v>
      </c>
      <c r="E74" t="s">
        <v>565</v>
      </c>
      <c r="F74" t="s">
        <v>565</v>
      </c>
      <c r="G74" s="27">
        <v>11532000</v>
      </c>
    </row>
    <row r="75" spans="1:7" x14ac:dyDescent="0.3">
      <c r="A75" s="22">
        <v>2024</v>
      </c>
      <c r="B75" s="22">
        <v>226</v>
      </c>
      <c r="C75" t="s">
        <v>437</v>
      </c>
      <c r="D75" s="22">
        <v>1026575012</v>
      </c>
      <c r="E75" t="s">
        <v>40</v>
      </c>
      <c r="F75" t="s">
        <v>565</v>
      </c>
      <c r="G75" s="27">
        <v>1441500</v>
      </c>
    </row>
    <row r="76" spans="1:7" x14ac:dyDescent="0.3">
      <c r="A76" s="22">
        <v>2024</v>
      </c>
      <c r="B76" s="22">
        <v>232</v>
      </c>
      <c r="C76" t="s">
        <v>291</v>
      </c>
      <c r="D76" s="22">
        <v>1007539578</v>
      </c>
      <c r="E76" t="s">
        <v>190</v>
      </c>
      <c r="F76" t="s">
        <v>565</v>
      </c>
      <c r="G76" s="27">
        <v>5400000</v>
      </c>
    </row>
    <row r="77" spans="1:7" x14ac:dyDescent="0.3">
      <c r="A77" s="22">
        <v>2024</v>
      </c>
      <c r="B77" s="22">
        <v>235</v>
      </c>
      <c r="C77" t="s">
        <v>240</v>
      </c>
      <c r="D77" s="22">
        <v>1010220159</v>
      </c>
      <c r="E77" t="s">
        <v>40</v>
      </c>
      <c r="F77" t="s">
        <v>565</v>
      </c>
      <c r="G77" s="27">
        <v>1400000</v>
      </c>
    </row>
    <row r="78" spans="1:7" x14ac:dyDescent="0.3">
      <c r="A78" s="22">
        <v>2024</v>
      </c>
      <c r="B78" s="22">
        <v>237</v>
      </c>
      <c r="C78" t="s">
        <v>377</v>
      </c>
      <c r="D78" s="22">
        <v>80804735</v>
      </c>
      <c r="E78" t="s">
        <v>40</v>
      </c>
      <c r="F78" t="s">
        <v>565</v>
      </c>
      <c r="G78" s="27">
        <v>1260000</v>
      </c>
    </row>
    <row r="79" spans="1:7" x14ac:dyDescent="0.3">
      <c r="A79" s="22">
        <v>2024</v>
      </c>
      <c r="B79" s="22">
        <v>238</v>
      </c>
      <c r="C79" t="s">
        <v>375</v>
      </c>
      <c r="D79" s="22">
        <v>12718091</v>
      </c>
      <c r="E79" t="s">
        <v>190</v>
      </c>
      <c r="F79" t="s">
        <v>565</v>
      </c>
      <c r="G79" s="27">
        <v>1080000</v>
      </c>
    </row>
    <row r="80" spans="1:7" x14ac:dyDescent="0.3">
      <c r="A80" s="22">
        <v>2024</v>
      </c>
      <c r="B80" s="22">
        <v>239</v>
      </c>
      <c r="C80" t="s">
        <v>391</v>
      </c>
      <c r="D80" s="22">
        <v>1128044955</v>
      </c>
      <c r="E80" t="s">
        <v>40</v>
      </c>
      <c r="F80" t="s">
        <v>565</v>
      </c>
      <c r="G80" s="27">
        <v>1833334</v>
      </c>
    </row>
    <row r="81" spans="1:7" x14ac:dyDescent="0.3">
      <c r="A81" s="22">
        <v>2024</v>
      </c>
      <c r="B81" s="22"/>
      <c r="C81" t="s">
        <v>431</v>
      </c>
      <c r="D81" s="22">
        <v>73180867</v>
      </c>
      <c r="E81" t="s">
        <v>40</v>
      </c>
      <c r="F81" t="s">
        <v>565</v>
      </c>
      <c r="G81" s="27">
        <v>2933334</v>
      </c>
    </row>
    <row r="82" spans="1:7" x14ac:dyDescent="0.3">
      <c r="A82" s="22">
        <v>2024</v>
      </c>
      <c r="B82" s="22">
        <v>248</v>
      </c>
      <c r="C82" t="s">
        <v>388</v>
      </c>
      <c r="D82" s="22">
        <v>45525498</v>
      </c>
      <c r="E82" t="s">
        <v>40</v>
      </c>
      <c r="F82" t="s">
        <v>565</v>
      </c>
      <c r="G82" s="27">
        <v>2100000</v>
      </c>
    </row>
    <row r="83" spans="1:7" x14ac:dyDescent="0.3">
      <c r="A83" s="22">
        <v>2024</v>
      </c>
      <c r="B83" s="22"/>
      <c r="D83" s="22"/>
      <c r="F83" t="s">
        <v>565</v>
      </c>
      <c r="G83" s="27">
        <v>96100</v>
      </c>
    </row>
    <row r="84" spans="1:7" x14ac:dyDescent="0.3">
      <c r="A84" s="22">
        <v>2024</v>
      </c>
      <c r="B84" s="22">
        <v>255</v>
      </c>
      <c r="C84" t="s">
        <v>238</v>
      </c>
      <c r="D84" s="22">
        <v>1010007410</v>
      </c>
      <c r="E84" t="s">
        <v>40</v>
      </c>
      <c r="F84" t="s">
        <v>565</v>
      </c>
      <c r="G84" s="27">
        <v>1</v>
      </c>
    </row>
    <row r="85" spans="1:7" x14ac:dyDescent="0.3">
      <c r="A85" s="22">
        <v>2024</v>
      </c>
      <c r="B85" s="22">
        <v>261</v>
      </c>
      <c r="C85" t="s">
        <v>398</v>
      </c>
      <c r="D85" s="22">
        <v>1026254538</v>
      </c>
      <c r="E85" t="s">
        <v>40</v>
      </c>
      <c r="F85" t="s">
        <v>565</v>
      </c>
      <c r="G85" s="27">
        <v>2666667</v>
      </c>
    </row>
    <row r="86" spans="1:7" x14ac:dyDescent="0.3">
      <c r="A86" s="22">
        <v>2024</v>
      </c>
      <c r="B86" s="22">
        <v>264</v>
      </c>
      <c r="C86" t="s">
        <v>256</v>
      </c>
      <c r="D86" s="22">
        <v>1014293681</v>
      </c>
      <c r="E86" t="s">
        <v>40</v>
      </c>
      <c r="F86" t="s">
        <v>565</v>
      </c>
      <c r="G86" s="27">
        <v>13500000</v>
      </c>
    </row>
    <row r="87" spans="1:7" x14ac:dyDescent="0.3">
      <c r="A87" s="22">
        <v>2024</v>
      </c>
      <c r="B87" s="22">
        <v>267</v>
      </c>
      <c r="C87" t="s">
        <v>148</v>
      </c>
      <c r="D87" s="22">
        <v>80864862</v>
      </c>
      <c r="E87" t="s">
        <v>40</v>
      </c>
      <c r="F87" t="s">
        <v>565</v>
      </c>
      <c r="G87" s="27">
        <v>6166668</v>
      </c>
    </row>
    <row r="88" spans="1:7" x14ac:dyDescent="0.3">
      <c r="A88" s="22">
        <v>2024</v>
      </c>
      <c r="B88" s="22">
        <v>269</v>
      </c>
      <c r="C88" t="s">
        <v>403</v>
      </c>
      <c r="D88" s="22">
        <v>79729474</v>
      </c>
      <c r="E88" t="s">
        <v>40</v>
      </c>
      <c r="F88" t="s">
        <v>565</v>
      </c>
      <c r="G88" s="27">
        <v>1138800</v>
      </c>
    </row>
    <row r="89" spans="1:7" x14ac:dyDescent="0.3">
      <c r="A89" s="22">
        <v>2024</v>
      </c>
      <c r="B89" s="22">
        <v>274</v>
      </c>
      <c r="C89" t="s">
        <v>166</v>
      </c>
      <c r="D89" s="22">
        <v>800250713</v>
      </c>
      <c r="E89" t="s">
        <v>67</v>
      </c>
      <c r="F89" t="s">
        <v>167</v>
      </c>
      <c r="G89" s="27">
        <v>338013000</v>
      </c>
    </row>
    <row r="90" spans="1:7" x14ac:dyDescent="0.3">
      <c r="A90" s="22">
        <v>2024</v>
      </c>
      <c r="B90" s="22">
        <v>275</v>
      </c>
      <c r="C90" t="s">
        <v>404</v>
      </c>
      <c r="D90" s="22">
        <v>86068147</v>
      </c>
      <c r="E90" t="s">
        <v>40</v>
      </c>
      <c r="F90" t="s">
        <v>565</v>
      </c>
      <c r="G90" s="27">
        <v>729067</v>
      </c>
    </row>
    <row r="91" spans="1:7" x14ac:dyDescent="0.3">
      <c r="A91" s="22">
        <v>2024</v>
      </c>
      <c r="B91" s="22">
        <v>276</v>
      </c>
      <c r="C91" t="s">
        <v>218</v>
      </c>
      <c r="D91" s="22">
        <v>52858969</v>
      </c>
      <c r="E91" t="s">
        <v>40</v>
      </c>
      <c r="F91" t="s">
        <v>565</v>
      </c>
      <c r="G91" s="27">
        <v>2466667</v>
      </c>
    </row>
    <row r="92" spans="1:7" x14ac:dyDescent="0.3">
      <c r="A92" s="22">
        <v>2024</v>
      </c>
      <c r="B92" s="22">
        <v>283</v>
      </c>
      <c r="C92" t="s">
        <v>166</v>
      </c>
      <c r="D92" s="22">
        <v>800250713</v>
      </c>
      <c r="E92" t="s">
        <v>57</v>
      </c>
      <c r="F92" t="s">
        <v>167</v>
      </c>
      <c r="G92" s="27">
        <v>23946500</v>
      </c>
    </row>
    <row r="93" spans="1:7" x14ac:dyDescent="0.3">
      <c r="A93" s="22">
        <v>2024</v>
      </c>
      <c r="B93" s="22">
        <v>285</v>
      </c>
      <c r="C93" t="s">
        <v>150</v>
      </c>
      <c r="D93" s="22">
        <v>80231831</v>
      </c>
      <c r="E93" t="s">
        <v>40</v>
      </c>
      <c r="F93" t="s">
        <v>565</v>
      </c>
      <c r="G93" s="27">
        <v>1000000</v>
      </c>
    </row>
    <row r="94" spans="1:7" x14ac:dyDescent="0.3">
      <c r="A94" s="22">
        <v>2024</v>
      </c>
      <c r="B94" s="22">
        <v>288</v>
      </c>
      <c r="C94" t="s">
        <v>410</v>
      </c>
      <c r="D94" s="22">
        <v>1065817701</v>
      </c>
      <c r="E94" t="s">
        <v>40</v>
      </c>
      <c r="F94" t="s">
        <v>565</v>
      </c>
      <c r="G94" s="27">
        <v>576600</v>
      </c>
    </row>
    <row r="95" spans="1:7" x14ac:dyDescent="0.3">
      <c r="A95" s="22">
        <v>2024</v>
      </c>
      <c r="B95" s="22">
        <v>295</v>
      </c>
      <c r="C95" t="s">
        <v>241</v>
      </c>
      <c r="D95" s="22">
        <v>1073160711</v>
      </c>
      <c r="E95" t="s">
        <v>40</v>
      </c>
      <c r="F95" t="s">
        <v>565</v>
      </c>
      <c r="G95" s="27">
        <v>8640000</v>
      </c>
    </row>
    <row r="96" spans="1:7" x14ac:dyDescent="0.3">
      <c r="A96" s="22">
        <v>2024</v>
      </c>
      <c r="B96" s="22">
        <v>296</v>
      </c>
      <c r="C96" t="s">
        <v>181</v>
      </c>
      <c r="D96" s="22">
        <v>901610739</v>
      </c>
      <c r="E96" t="s">
        <v>57</v>
      </c>
      <c r="F96" t="s">
        <v>182</v>
      </c>
      <c r="G96" s="27">
        <v>9733422</v>
      </c>
    </row>
    <row r="97" spans="1:7" x14ac:dyDescent="0.3">
      <c r="A97" s="22">
        <v>2024</v>
      </c>
      <c r="B97" s="22">
        <v>307</v>
      </c>
      <c r="C97" t="s">
        <v>152</v>
      </c>
      <c r="D97" s="22">
        <v>77189807</v>
      </c>
      <c r="E97" t="s">
        <v>40</v>
      </c>
      <c r="F97" t="s">
        <v>565</v>
      </c>
      <c r="G97" s="27">
        <v>1973333</v>
      </c>
    </row>
    <row r="98" spans="1:7" x14ac:dyDescent="0.3">
      <c r="A98" s="22">
        <v>2024</v>
      </c>
      <c r="B98" s="22">
        <v>308</v>
      </c>
      <c r="C98" t="s">
        <v>169</v>
      </c>
      <c r="D98" s="22">
        <v>900451398</v>
      </c>
      <c r="E98" t="s">
        <v>57</v>
      </c>
      <c r="F98" t="s">
        <v>171</v>
      </c>
      <c r="G98" s="27">
        <v>465904</v>
      </c>
    </row>
    <row r="99" spans="1:7" x14ac:dyDescent="0.3">
      <c r="A99" s="22">
        <v>2024</v>
      </c>
      <c r="B99" s="22">
        <v>313</v>
      </c>
      <c r="C99" t="s">
        <v>395</v>
      </c>
      <c r="D99" s="22">
        <v>1030559488</v>
      </c>
      <c r="E99" t="s">
        <v>40</v>
      </c>
      <c r="F99" t="s">
        <v>565</v>
      </c>
      <c r="G99" s="27">
        <v>2533333</v>
      </c>
    </row>
    <row r="100" spans="1:7" x14ac:dyDescent="0.3">
      <c r="A100" s="22">
        <v>2024</v>
      </c>
      <c r="B100" s="22">
        <v>316</v>
      </c>
      <c r="C100" t="s">
        <v>221</v>
      </c>
      <c r="D100" s="22">
        <v>53118213</v>
      </c>
      <c r="E100" t="s">
        <v>40</v>
      </c>
      <c r="F100" t="s">
        <v>565</v>
      </c>
      <c r="G100" s="27">
        <v>4320000</v>
      </c>
    </row>
    <row r="101" spans="1:7" x14ac:dyDescent="0.3">
      <c r="A101" s="22">
        <v>2024</v>
      </c>
      <c r="B101" s="22">
        <v>317</v>
      </c>
      <c r="C101" t="s">
        <v>186</v>
      </c>
      <c r="D101" s="22">
        <v>1024572178</v>
      </c>
      <c r="E101" t="s">
        <v>40</v>
      </c>
      <c r="F101" t="s">
        <v>565</v>
      </c>
      <c r="G101" s="27">
        <v>13500000</v>
      </c>
    </row>
    <row r="102" spans="1:7" x14ac:dyDescent="0.3">
      <c r="A102" s="22">
        <v>2024</v>
      </c>
      <c r="B102" s="22">
        <v>320</v>
      </c>
      <c r="C102" t="s">
        <v>185</v>
      </c>
      <c r="D102" s="22">
        <v>1015461437</v>
      </c>
      <c r="E102" t="s">
        <v>40</v>
      </c>
      <c r="F102" t="s">
        <v>565</v>
      </c>
      <c r="G102" s="27">
        <v>10260000</v>
      </c>
    </row>
    <row r="103" spans="1:7" x14ac:dyDescent="0.3">
      <c r="A103" s="22">
        <v>2024</v>
      </c>
      <c r="B103" s="22">
        <v>322</v>
      </c>
      <c r="C103" t="s">
        <v>213</v>
      </c>
      <c r="D103" s="22">
        <v>900359095</v>
      </c>
      <c r="E103" t="s">
        <v>67</v>
      </c>
      <c r="F103" t="s">
        <v>214</v>
      </c>
      <c r="G103" s="27">
        <v>43940111</v>
      </c>
    </row>
    <row r="104" spans="1:7" x14ac:dyDescent="0.3">
      <c r="A104" s="22">
        <v>2024</v>
      </c>
      <c r="B104" s="22">
        <v>323</v>
      </c>
      <c r="C104" t="s">
        <v>192</v>
      </c>
      <c r="D104" s="22">
        <v>900332118</v>
      </c>
      <c r="E104" t="s">
        <v>67</v>
      </c>
      <c r="F104" t="s">
        <v>193</v>
      </c>
      <c r="G104" s="27">
        <v>509523021</v>
      </c>
    </row>
    <row r="105" spans="1:7" x14ac:dyDescent="0.3">
      <c r="A105" s="22">
        <v>2024</v>
      </c>
      <c r="B105" s="22">
        <v>324</v>
      </c>
      <c r="C105" t="s">
        <v>95</v>
      </c>
      <c r="D105" s="22">
        <v>860005289</v>
      </c>
      <c r="E105" t="s">
        <v>57</v>
      </c>
      <c r="F105" t="s">
        <v>96</v>
      </c>
      <c r="G105" s="27">
        <v>15000000</v>
      </c>
    </row>
    <row r="106" spans="1:7" x14ac:dyDescent="0.3">
      <c r="A106" s="22">
        <v>2024</v>
      </c>
      <c r="B106" s="22">
        <v>325</v>
      </c>
      <c r="C106" t="s">
        <v>427</v>
      </c>
      <c r="D106" s="22">
        <v>52059861</v>
      </c>
      <c r="E106" t="s">
        <v>40</v>
      </c>
      <c r="F106" t="s">
        <v>565</v>
      </c>
      <c r="G106" s="27">
        <v>86667</v>
      </c>
    </row>
    <row r="107" spans="1:7" x14ac:dyDescent="0.3">
      <c r="A107" s="22">
        <v>2024</v>
      </c>
      <c r="B107" s="22">
        <v>326</v>
      </c>
      <c r="C107" t="s">
        <v>66</v>
      </c>
      <c r="D107" s="22">
        <v>901577291</v>
      </c>
      <c r="E107" t="s">
        <v>67</v>
      </c>
      <c r="F107" t="s">
        <v>68</v>
      </c>
      <c r="G107" s="27">
        <v>31861693</v>
      </c>
    </row>
    <row r="108" spans="1:7" x14ac:dyDescent="0.3">
      <c r="A108" s="22">
        <v>2024</v>
      </c>
      <c r="B108" s="22">
        <v>328</v>
      </c>
      <c r="C108" t="s">
        <v>280</v>
      </c>
      <c r="D108" s="22">
        <v>14258168</v>
      </c>
      <c r="E108" t="s">
        <v>40</v>
      </c>
      <c r="F108" t="s">
        <v>565</v>
      </c>
      <c r="G108" s="27">
        <v>86667</v>
      </c>
    </row>
    <row r="109" spans="1:7" x14ac:dyDescent="0.3">
      <c r="A109" s="22">
        <v>2024</v>
      </c>
      <c r="B109" s="22">
        <v>329</v>
      </c>
      <c r="C109" t="s">
        <v>428</v>
      </c>
      <c r="D109" s="22">
        <v>1031181523</v>
      </c>
      <c r="E109" t="s">
        <v>40</v>
      </c>
      <c r="F109" t="s">
        <v>565</v>
      </c>
      <c r="G109" s="27">
        <v>606667</v>
      </c>
    </row>
    <row r="110" spans="1:7" x14ac:dyDescent="0.3">
      <c r="A110" s="22">
        <v>2024</v>
      </c>
      <c r="B110" s="22">
        <v>330</v>
      </c>
      <c r="C110" t="s">
        <v>426</v>
      </c>
      <c r="D110" s="22">
        <v>1019088888</v>
      </c>
      <c r="E110" t="s">
        <v>40</v>
      </c>
      <c r="F110" t="s">
        <v>565</v>
      </c>
      <c r="G110" s="27">
        <v>86667</v>
      </c>
    </row>
    <row r="111" spans="1:7" x14ac:dyDescent="0.3">
      <c r="A111" s="22">
        <v>2024</v>
      </c>
      <c r="B111" s="22">
        <v>331</v>
      </c>
      <c r="C111" t="s">
        <v>203</v>
      </c>
      <c r="D111" s="22">
        <v>901900052</v>
      </c>
      <c r="E111" t="s">
        <v>67</v>
      </c>
      <c r="F111" t="s">
        <v>205</v>
      </c>
      <c r="G111" s="27">
        <v>59407871</v>
      </c>
    </row>
    <row r="112" spans="1:7" x14ac:dyDescent="0.3">
      <c r="A112" s="22">
        <v>2024</v>
      </c>
      <c r="B112" s="22">
        <v>333</v>
      </c>
      <c r="C112" t="s">
        <v>357</v>
      </c>
      <c r="D112" s="22">
        <v>79553309</v>
      </c>
      <c r="E112" t="s">
        <v>40</v>
      </c>
      <c r="F112" t="s">
        <v>565</v>
      </c>
      <c r="G112" s="27">
        <v>1080000</v>
      </c>
    </row>
    <row r="113" spans="1:7" x14ac:dyDescent="0.3">
      <c r="A113" s="22">
        <v>2024</v>
      </c>
      <c r="B113" s="22">
        <v>334</v>
      </c>
      <c r="C113" t="s">
        <v>200</v>
      </c>
      <c r="D113" s="22">
        <v>830128286</v>
      </c>
      <c r="E113" t="s">
        <v>67</v>
      </c>
      <c r="F113" t="s">
        <v>88</v>
      </c>
      <c r="G113" s="27">
        <v>1039000000</v>
      </c>
    </row>
    <row r="114" spans="1:7" x14ac:dyDescent="0.3">
      <c r="A114" s="22">
        <v>2024</v>
      </c>
      <c r="B114" s="22">
        <v>335</v>
      </c>
      <c r="C114" t="s">
        <v>429</v>
      </c>
      <c r="D114" s="22">
        <v>1026598365</v>
      </c>
      <c r="E114" t="s">
        <v>40</v>
      </c>
      <c r="F114" t="s">
        <v>565</v>
      </c>
      <c r="G114" s="27">
        <v>112700</v>
      </c>
    </row>
    <row r="115" spans="1:7" x14ac:dyDescent="0.3">
      <c r="A115" s="22">
        <v>2024</v>
      </c>
      <c r="B115" s="22">
        <v>336</v>
      </c>
      <c r="C115" t="s">
        <v>259</v>
      </c>
      <c r="D115" s="22">
        <v>900812511</v>
      </c>
      <c r="E115" t="s">
        <v>57</v>
      </c>
      <c r="F115" t="s">
        <v>260</v>
      </c>
      <c r="G115" s="27">
        <v>80000000</v>
      </c>
    </row>
    <row r="116" spans="1:7" x14ac:dyDescent="0.3">
      <c r="A116" s="22">
        <v>2024</v>
      </c>
      <c r="B116" s="22">
        <v>337</v>
      </c>
      <c r="C116" t="s">
        <v>154</v>
      </c>
      <c r="D116" s="22">
        <v>900971006</v>
      </c>
      <c r="E116" t="s">
        <v>67</v>
      </c>
      <c r="F116" t="s">
        <v>155</v>
      </c>
      <c r="G116" s="27">
        <v>396549953</v>
      </c>
    </row>
    <row r="117" spans="1:7" x14ac:dyDescent="0.3">
      <c r="A117" s="22">
        <v>2024</v>
      </c>
      <c r="B117" s="22">
        <v>338</v>
      </c>
      <c r="C117" t="s">
        <v>187</v>
      </c>
      <c r="D117" s="22">
        <v>800089897</v>
      </c>
      <c r="E117" t="s">
        <v>67</v>
      </c>
      <c r="F117" t="s">
        <v>188</v>
      </c>
      <c r="G117" s="27">
        <v>172655401</v>
      </c>
    </row>
    <row r="118" spans="1:7" x14ac:dyDescent="0.3">
      <c r="A118" s="22">
        <v>2024</v>
      </c>
      <c r="B118" s="22">
        <v>339</v>
      </c>
      <c r="C118" t="s">
        <v>189</v>
      </c>
      <c r="D118" s="22">
        <v>901476766</v>
      </c>
      <c r="E118" t="s">
        <v>67</v>
      </c>
      <c r="F118" t="s">
        <v>188</v>
      </c>
      <c r="G118" s="27">
        <v>363344599</v>
      </c>
    </row>
    <row r="119" spans="1:7" x14ac:dyDescent="0.3">
      <c r="A119" s="22">
        <v>2024</v>
      </c>
      <c r="B119" s="22">
        <v>340</v>
      </c>
      <c r="C119" t="s">
        <v>156</v>
      </c>
      <c r="D119" s="22">
        <v>900088976</v>
      </c>
      <c r="E119" t="s">
        <v>57</v>
      </c>
      <c r="F119" t="s">
        <v>157</v>
      </c>
      <c r="G119" s="27">
        <v>25250000</v>
      </c>
    </row>
    <row r="120" spans="1:7" x14ac:dyDescent="0.3">
      <c r="A120" s="22">
        <v>2024</v>
      </c>
      <c r="B120" s="22">
        <v>341</v>
      </c>
      <c r="C120" t="s">
        <v>253</v>
      </c>
      <c r="D120" s="22">
        <v>901901814</v>
      </c>
      <c r="E120" t="s">
        <v>67</v>
      </c>
      <c r="F120" t="s">
        <v>205</v>
      </c>
      <c r="G120" s="27">
        <v>2471151968</v>
      </c>
    </row>
    <row r="121" spans="1:7" x14ac:dyDescent="0.3">
      <c r="A121" s="22">
        <v>2024</v>
      </c>
      <c r="B121" s="22">
        <v>342</v>
      </c>
      <c r="C121" t="s">
        <v>158</v>
      </c>
      <c r="D121" s="22">
        <v>900925348</v>
      </c>
      <c r="E121" t="s">
        <v>57</v>
      </c>
      <c r="F121" t="s">
        <v>159</v>
      </c>
      <c r="G121" s="27">
        <v>25250000</v>
      </c>
    </row>
    <row r="122" spans="1:7" x14ac:dyDescent="0.3">
      <c r="A122" s="22">
        <v>2024</v>
      </c>
      <c r="B122" s="22">
        <v>343</v>
      </c>
      <c r="C122" t="s">
        <v>189</v>
      </c>
      <c r="D122" s="22">
        <v>901476766</v>
      </c>
      <c r="E122" t="s">
        <v>67</v>
      </c>
      <c r="F122" t="s">
        <v>261</v>
      </c>
      <c r="G122" s="27">
        <v>205000000</v>
      </c>
    </row>
    <row r="123" spans="1:7" x14ac:dyDescent="0.3">
      <c r="A123" s="22">
        <v>2024</v>
      </c>
      <c r="B123" s="22">
        <v>344</v>
      </c>
      <c r="C123" t="s">
        <v>194</v>
      </c>
      <c r="D123" s="22">
        <v>901901871</v>
      </c>
      <c r="E123" t="s">
        <v>67</v>
      </c>
      <c r="F123" t="s">
        <v>195</v>
      </c>
      <c r="G123" s="27">
        <v>730534396</v>
      </c>
    </row>
    <row r="124" spans="1:7" x14ac:dyDescent="0.3">
      <c r="A124" s="22">
        <v>2024</v>
      </c>
      <c r="B124" s="22">
        <v>345</v>
      </c>
      <c r="C124" t="s">
        <v>172</v>
      </c>
      <c r="D124" s="22">
        <v>901455381</v>
      </c>
      <c r="E124" t="s">
        <v>67</v>
      </c>
      <c r="F124" t="s">
        <v>217</v>
      </c>
      <c r="G124" s="27">
        <v>1041565723</v>
      </c>
    </row>
    <row r="125" spans="1:7" x14ac:dyDescent="0.3">
      <c r="A125" s="22">
        <v>2024</v>
      </c>
      <c r="B125" s="22">
        <v>346</v>
      </c>
      <c r="C125" t="s">
        <v>252</v>
      </c>
      <c r="D125" s="22">
        <v>901383717</v>
      </c>
      <c r="E125" t="s">
        <v>67</v>
      </c>
      <c r="F125" t="s">
        <v>217</v>
      </c>
      <c r="G125" s="27">
        <v>327943664</v>
      </c>
    </row>
    <row r="126" spans="1:7" x14ac:dyDescent="0.3">
      <c r="A126" s="22">
        <v>2024</v>
      </c>
      <c r="B126" s="22">
        <v>347</v>
      </c>
      <c r="C126" t="s">
        <v>172</v>
      </c>
      <c r="D126" s="22">
        <v>901455381</v>
      </c>
      <c r="E126" t="s">
        <v>67</v>
      </c>
      <c r="F126" t="s">
        <v>173</v>
      </c>
      <c r="G126" s="27">
        <v>1298100000</v>
      </c>
    </row>
    <row r="127" spans="1:7" x14ac:dyDescent="0.3">
      <c r="A127" s="22">
        <v>2024</v>
      </c>
      <c r="B127" s="22">
        <v>348</v>
      </c>
      <c r="C127" t="s">
        <v>187</v>
      </c>
      <c r="D127" s="22">
        <v>800089897</v>
      </c>
      <c r="E127" t="s">
        <v>57</v>
      </c>
      <c r="F127" t="s">
        <v>242</v>
      </c>
      <c r="G127" s="27">
        <v>162146055</v>
      </c>
    </row>
    <row r="128" spans="1:7" x14ac:dyDescent="0.3">
      <c r="A128" s="22">
        <v>2024</v>
      </c>
      <c r="B128" s="22">
        <v>350</v>
      </c>
      <c r="C128" t="s">
        <v>435</v>
      </c>
      <c r="D128" s="22">
        <v>901001408</v>
      </c>
      <c r="E128" t="s">
        <v>57</v>
      </c>
      <c r="F128" t="s">
        <v>436</v>
      </c>
      <c r="G128" s="27">
        <v>1892000</v>
      </c>
    </row>
    <row r="129" spans="1:7" x14ac:dyDescent="0.3">
      <c r="A129" s="22">
        <v>2024</v>
      </c>
      <c r="B129" s="22">
        <v>351</v>
      </c>
      <c r="C129" t="s">
        <v>433</v>
      </c>
      <c r="D129" s="22">
        <v>1019096491</v>
      </c>
      <c r="E129" t="s">
        <v>57</v>
      </c>
      <c r="F129" t="s">
        <v>434</v>
      </c>
      <c r="G129" s="27">
        <v>12296258</v>
      </c>
    </row>
    <row r="130" spans="1:7" x14ac:dyDescent="0.3">
      <c r="A130" s="22">
        <v>2024</v>
      </c>
      <c r="B130" s="22">
        <v>124583</v>
      </c>
      <c r="C130" t="s">
        <v>60</v>
      </c>
      <c r="D130" s="22">
        <v>811009788</v>
      </c>
      <c r="E130" t="s">
        <v>57</v>
      </c>
      <c r="F130" t="s">
        <v>565</v>
      </c>
      <c r="G130" s="27">
        <v>19535729</v>
      </c>
    </row>
    <row r="131" spans="1:7" x14ac:dyDescent="0.3">
      <c r="A131" s="22">
        <v>2024</v>
      </c>
      <c r="B131" s="22">
        <v>127132</v>
      </c>
      <c r="C131" t="s">
        <v>69</v>
      </c>
      <c r="D131" s="22">
        <v>901346888</v>
      </c>
      <c r="E131" t="s">
        <v>57</v>
      </c>
      <c r="F131" t="s">
        <v>565</v>
      </c>
      <c r="G131" s="27">
        <v>99255703</v>
      </c>
    </row>
    <row r="132" spans="1:7" x14ac:dyDescent="0.3">
      <c r="A132" s="22">
        <v>2024</v>
      </c>
      <c r="B132" s="22">
        <v>140207</v>
      </c>
      <c r="C132" t="s">
        <v>70</v>
      </c>
      <c r="D132" s="22">
        <v>860067479</v>
      </c>
      <c r="E132" t="s">
        <v>67</v>
      </c>
      <c r="F132" t="s">
        <v>565</v>
      </c>
      <c r="G132" s="27">
        <v>55904736</v>
      </c>
    </row>
    <row r="133" spans="1:7" x14ac:dyDescent="0.3">
      <c r="A133" s="22">
        <v>2024</v>
      </c>
      <c r="B133" s="22">
        <v>140613</v>
      </c>
      <c r="C133" t="s">
        <v>265</v>
      </c>
      <c r="D133" s="22">
        <v>800237412</v>
      </c>
      <c r="E133" t="s">
        <v>57</v>
      </c>
      <c r="F133" t="s">
        <v>266</v>
      </c>
      <c r="G133" s="27">
        <v>1</v>
      </c>
    </row>
    <row r="134" spans="1:7" x14ac:dyDescent="0.3">
      <c r="A134" s="22">
        <v>2024</v>
      </c>
      <c r="B134" s="22">
        <v>140615</v>
      </c>
      <c r="C134" t="s">
        <v>269</v>
      </c>
      <c r="D134" s="22">
        <v>811021363</v>
      </c>
      <c r="E134" t="s">
        <v>67</v>
      </c>
      <c r="F134" t="s">
        <v>271</v>
      </c>
      <c r="G134" s="27">
        <v>7307893</v>
      </c>
    </row>
    <row r="135" spans="1:7" x14ac:dyDescent="0.3">
      <c r="A135" s="22">
        <v>2024</v>
      </c>
      <c r="B135" s="22">
        <v>140619</v>
      </c>
      <c r="C135" t="s">
        <v>268</v>
      </c>
      <c r="D135" s="22">
        <v>800230829</v>
      </c>
      <c r="E135" t="s">
        <v>67</v>
      </c>
      <c r="F135" t="s">
        <v>565</v>
      </c>
      <c r="G135" s="27">
        <v>320111100</v>
      </c>
    </row>
    <row r="136" spans="1:7" x14ac:dyDescent="0.3">
      <c r="A136" s="23">
        <v>2024</v>
      </c>
      <c r="B136" s="22">
        <v>140625</v>
      </c>
      <c r="C136" t="s">
        <v>109</v>
      </c>
      <c r="D136" s="22">
        <v>900032888</v>
      </c>
      <c r="E136" t="s">
        <v>57</v>
      </c>
      <c r="F136" t="s">
        <v>266</v>
      </c>
      <c r="G136" s="27">
        <v>159629645</v>
      </c>
    </row>
    <row r="137" spans="1:7" x14ac:dyDescent="0.3">
      <c r="A137" s="25" t="s">
        <v>566</v>
      </c>
      <c r="B137" s="25"/>
      <c r="C137" s="25"/>
      <c r="D137" s="25"/>
      <c r="E137" s="25"/>
      <c r="F137" s="25"/>
      <c r="G137" s="30">
        <v>10470121790</v>
      </c>
    </row>
    <row r="138" spans="1:7" x14ac:dyDescent="0.3">
      <c r="A138" s="31" t="s">
        <v>567</v>
      </c>
      <c r="B138" s="31"/>
      <c r="C138" s="31"/>
      <c r="D138" s="31"/>
      <c r="E138" s="31"/>
      <c r="F138" s="31"/>
      <c r="G138" s="32">
        <v>20453426134</v>
      </c>
    </row>
  </sheetData>
  <autoFilter ref="A2:G138" xr:uid="{00000000-0009-0000-0000-000004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93"/>
  <sheetViews>
    <sheetView workbookViewId="0">
      <pane ySplit="1" topLeftCell="A2" activePane="bottomLeft" state="frozen"/>
      <selection activeCell="G1" sqref="G1"/>
      <selection pane="bottomLeft" activeCell="F13" sqref="F13"/>
    </sheetView>
  </sheetViews>
  <sheetFormatPr baseColWidth="10" defaultColWidth="11.44140625" defaultRowHeight="14.4" x14ac:dyDescent="0.3"/>
  <cols>
    <col min="6" max="6" width="48.44140625" customWidth="1"/>
    <col min="7" max="7" width="37" customWidth="1"/>
    <col min="24" max="24" width="25.6640625" customWidth="1"/>
    <col min="26" max="26" width="48.44140625" customWidth="1"/>
    <col min="27" max="27" width="26.109375" customWidth="1"/>
  </cols>
  <sheetData>
    <row r="1" spans="1:28" ht="43.2" x14ac:dyDescent="0.3">
      <c r="A1" s="1" t="s">
        <v>0</v>
      </c>
      <c r="B1" s="2" t="s">
        <v>2</v>
      </c>
      <c r="C1" s="2" t="s">
        <v>4</v>
      </c>
      <c r="D1" s="2" t="s">
        <v>5</v>
      </c>
      <c r="E1" s="2" t="s">
        <v>6</v>
      </c>
      <c r="F1" s="2" t="s">
        <v>7</v>
      </c>
      <c r="G1" s="2" t="s">
        <v>8</v>
      </c>
      <c r="H1" s="2" t="s">
        <v>10</v>
      </c>
      <c r="I1" s="2" t="s">
        <v>11</v>
      </c>
      <c r="J1" s="2" t="s">
        <v>12</v>
      </c>
      <c r="K1" s="2" t="s">
        <v>13</v>
      </c>
      <c r="L1" s="2" t="s">
        <v>14</v>
      </c>
      <c r="M1" s="2" t="s">
        <v>15</v>
      </c>
      <c r="N1" s="2" t="s">
        <v>16</v>
      </c>
      <c r="O1" s="2" t="s">
        <v>17</v>
      </c>
      <c r="P1" s="3" t="s">
        <v>18</v>
      </c>
      <c r="Q1" s="3" t="s">
        <v>19</v>
      </c>
      <c r="R1" s="3" t="s">
        <v>20</v>
      </c>
      <c r="S1" s="2" t="s">
        <v>21</v>
      </c>
      <c r="T1" s="3" t="s">
        <v>23</v>
      </c>
      <c r="U1" s="2" t="s">
        <v>24</v>
      </c>
      <c r="V1" s="2" t="s">
        <v>25</v>
      </c>
      <c r="W1" s="3" t="s">
        <v>26</v>
      </c>
      <c r="X1" s="2" t="s">
        <v>27</v>
      </c>
      <c r="Y1" s="2" t="s">
        <v>29</v>
      </c>
      <c r="Z1" s="2" t="s">
        <v>30</v>
      </c>
      <c r="AA1" s="2" t="s">
        <v>31</v>
      </c>
      <c r="AB1" s="2" t="s">
        <v>32</v>
      </c>
    </row>
    <row r="2" spans="1:28" x14ac:dyDescent="0.3">
      <c r="A2" s="4" t="s">
        <v>33</v>
      </c>
      <c r="B2" s="6" t="s">
        <v>122</v>
      </c>
      <c r="C2" s="8" t="s">
        <v>123</v>
      </c>
      <c r="D2" s="8" t="s">
        <v>124</v>
      </c>
      <c r="E2" s="6">
        <v>1065641911</v>
      </c>
      <c r="F2" s="8" t="s">
        <v>133</v>
      </c>
      <c r="G2" s="6" t="s">
        <v>44</v>
      </c>
      <c r="H2" s="6">
        <v>2</v>
      </c>
      <c r="I2" s="11">
        <v>2024</v>
      </c>
      <c r="J2" s="6">
        <v>85</v>
      </c>
      <c r="K2" s="6">
        <v>90</v>
      </c>
      <c r="L2" s="12" t="s">
        <v>53</v>
      </c>
      <c r="M2" s="12" t="s">
        <v>54</v>
      </c>
      <c r="N2" s="12">
        <v>45338</v>
      </c>
      <c r="O2" s="12">
        <v>45641</v>
      </c>
      <c r="P2" s="13">
        <v>3724000</v>
      </c>
      <c r="Q2" s="13">
        <v>3724000</v>
      </c>
      <c r="R2" s="13">
        <v>0</v>
      </c>
      <c r="S2" s="6"/>
      <c r="T2" s="13">
        <v>0</v>
      </c>
      <c r="U2" s="6"/>
      <c r="V2" s="12"/>
      <c r="W2" s="14">
        <v>3724000</v>
      </c>
      <c r="X2" s="6" t="s">
        <v>40</v>
      </c>
      <c r="Y2" s="6"/>
      <c r="Z2" s="6" t="s">
        <v>134</v>
      </c>
      <c r="AA2" s="6" t="s">
        <v>135</v>
      </c>
      <c r="AB2" s="15" t="s">
        <v>59</v>
      </c>
    </row>
    <row r="3" spans="1:28" x14ac:dyDescent="0.3">
      <c r="A3" s="4" t="s">
        <v>33</v>
      </c>
      <c r="B3" s="6" t="s">
        <v>122</v>
      </c>
      <c r="C3" s="8" t="s">
        <v>123</v>
      </c>
      <c r="D3" s="8" t="s">
        <v>124</v>
      </c>
      <c r="E3" s="6">
        <v>7174336</v>
      </c>
      <c r="F3" s="8" t="s">
        <v>137</v>
      </c>
      <c r="G3" s="6" t="s">
        <v>44</v>
      </c>
      <c r="H3" s="6">
        <v>90</v>
      </c>
      <c r="I3" s="11">
        <v>2024</v>
      </c>
      <c r="J3" s="6">
        <v>87</v>
      </c>
      <c r="K3" s="6">
        <v>92</v>
      </c>
      <c r="L3" s="12" t="s">
        <v>53</v>
      </c>
      <c r="M3" s="12" t="s">
        <v>54</v>
      </c>
      <c r="N3" s="12">
        <v>45420</v>
      </c>
      <c r="O3" s="12">
        <v>45542</v>
      </c>
      <c r="P3" s="13">
        <v>833334</v>
      </c>
      <c r="Q3" s="13">
        <v>833334</v>
      </c>
      <c r="R3" s="13">
        <v>0</v>
      </c>
      <c r="S3" s="6"/>
      <c r="T3" s="13">
        <v>0</v>
      </c>
      <c r="U3" s="6"/>
      <c r="V3" s="12"/>
      <c r="W3" s="14">
        <v>833334</v>
      </c>
      <c r="X3" s="6" t="s">
        <v>40</v>
      </c>
      <c r="Y3" s="6"/>
      <c r="Z3" s="6" t="s">
        <v>138</v>
      </c>
      <c r="AA3" s="6"/>
      <c r="AB3" s="15"/>
    </row>
    <row r="4" spans="1:28" x14ac:dyDescent="0.3">
      <c r="A4" s="4" t="s">
        <v>33</v>
      </c>
      <c r="B4" s="6" t="s">
        <v>122</v>
      </c>
      <c r="C4" s="8" t="s">
        <v>123</v>
      </c>
      <c r="D4" s="8" t="s">
        <v>124</v>
      </c>
      <c r="E4" s="6">
        <v>1140867241</v>
      </c>
      <c r="F4" s="8" t="s">
        <v>139</v>
      </c>
      <c r="G4" s="6" t="s">
        <v>44</v>
      </c>
      <c r="H4" s="6">
        <v>32</v>
      </c>
      <c r="I4" s="11">
        <v>2024</v>
      </c>
      <c r="J4" s="6">
        <v>88</v>
      </c>
      <c r="K4" s="6">
        <v>93</v>
      </c>
      <c r="L4" s="12" t="s">
        <v>53</v>
      </c>
      <c r="M4" s="12" t="s">
        <v>54</v>
      </c>
      <c r="N4" s="12">
        <v>45365</v>
      </c>
      <c r="O4" s="12">
        <v>45548</v>
      </c>
      <c r="P4" s="13">
        <v>10033333</v>
      </c>
      <c r="Q4" s="13">
        <v>10033333</v>
      </c>
      <c r="R4" s="13">
        <v>0</v>
      </c>
      <c r="S4" s="6"/>
      <c r="T4" s="13">
        <v>0</v>
      </c>
      <c r="U4" s="6"/>
      <c r="V4" s="12"/>
      <c r="W4" s="14">
        <v>10033333</v>
      </c>
      <c r="X4" s="6" t="s">
        <v>40</v>
      </c>
      <c r="Y4" s="6"/>
      <c r="Z4" s="6" t="s">
        <v>138</v>
      </c>
      <c r="AA4" s="6" t="s">
        <v>130</v>
      </c>
      <c r="AB4" s="15" t="s">
        <v>59</v>
      </c>
    </row>
    <row r="5" spans="1:28" x14ac:dyDescent="0.3">
      <c r="A5" s="4" t="s">
        <v>33</v>
      </c>
      <c r="B5" s="6" t="s">
        <v>122</v>
      </c>
      <c r="C5" s="8" t="s">
        <v>123</v>
      </c>
      <c r="D5" s="8" t="s">
        <v>124</v>
      </c>
      <c r="E5" s="6">
        <v>7174336</v>
      </c>
      <c r="F5" s="8" t="s">
        <v>137</v>
      </c>
      <c r="G5" s="6" t="s">
        <v>44</v>
      </c>
      <c r="H5" s="6">
        <v>90</v>
      </c>
      <c r="I5" s="11">
        <v>2024</v>
      </c>
      <c r="J5" s="6">
        <v>91</v>
      </c>
      <c r="K5" s="6">
        <v>94</v>
      </c>
      <c r="L5" s="12" t="s">
        <v>53</v>
      </c>
      <c r="M5" s="12" t="s">
        <v>54</v>
      </c>
      <c r="N5" s="12">
        <v>45420</v>
      </c>
      <c r="O5" s="12">
        <v>45542</v>
      </c>
      <c r="P5" s="13">
        <v>5333333</v>
      </c>
      <c r="Q5" s="13">
        <v>5333333</v>
      </c>
      <c r="R5" s="13">
        <v>4666666</v>
      </c>
      <c r="S5" s="6"/>
      <c r="T5" s="13">
        <v>0</v>
      </c>
      <c r="U5" s="6"/>
      <c r="V5" s="12"/>
      <c r="W5" s="14">
        <v>666667</v>
      </c>
      <c r="X5" s="6" t="s">
        <v>40</v>
      </c>
      <c r="Y5" s="6"/>
      <c r="Z5" s="6" t="s">
        <v>138</v>
      </c>
      <c r="AA5" s="6"/>
      <c r="AB5" s="15"/>
    </row>
    <row r="6" spans="1:28" x14ac:dyDescent="0.3">
      <c r="A6" s="4" t="s">
        <v>33</v>
      </c>
      <c r="B6" s="6" t="s">
        <v>122</v>
      </c>
      <c r="C6" s="8" t="s">
        <v>123</v>
      </c>
      <c r="D6" s="8" t="s">
        <v>124</v>
      </c>
      <c r="E6" s="6">
        <v>1030671662</v>
      </c>
      <c r="F6" s="8" t="s">
        <v>141</v>
      </c>
      <c r="G6" s="6" t="s">
        <v>44</v>
      </c>
      <c r="H6" s="6">
        <v>172</v>
      </c>
      <c r="I6" s="11">
        <v>2024</v>
      </c>
      <c r="J6" s="6">
        <v>93</v>
      </c>
      <c r="K6" s="6">
        <v>96</v>
      </c>
      <c r="L6" s="12" t="s">
        <v>53</v>
      </c>
      <c r="M6" s="12" t="s">
        <v>56</v>
      </c>
      <c r="N6" s="12">
        <v>45551</v>
      </c>
      <c r="O6" s="12">
        <v>45694</v>
      </c>
      <c r="P6" s="13">
        <v>11700000</v>
      </c>
      <c r="Q6" s="13">
        <v>11700000</v>
      </c>
      <c r="R6" s="13">
        <v>5400000</v>
      </c>
      <c r="S6" s="6"/>
      <c r="T6" s="13">
        <v>0</v>
      </c>
      <c r="U6" s="6"/>
      <c r="V6" s="12"/>
      <c r="W6" s="14">
        <v>6300000</v>
      </c>
      <c r="X6" s="6" t="s">
        <v>40</v>
      </c>
      <c r="Y6" s="6"/>
      <c r="Z6" s="6" t="s">
        <v>138</v>
      </c>
      <c r="AA6" s="6"/>
      <c r="AB6" s="15"/>
    </row>
    <row r="7" spans="1:28" x14ac:dyDescent="0.3">
      <c r="A7" s="4" t="s">
        <v>33</v>
      </c>
      <c r="B7" s="6" t="s">
        <v>122</v>
      </c>
      <c r="C7" s="8" t="s">
        <v>123</v>
      </c>
      <c r="D7" s="8" t="s">
        <v>124</v>
      </c>
      <c r="E7" s="6">
        <v>52954640</v>
      </c>
      <c r="F7" s="8" t="s">
        <v>144</v>
      </c>
      <c r="G7" s="6" t="s">
        <v>44</v>
      </c>
      <c r="H7" s="6">
        <v>98</v>
      </c>
      <c r="I7" s="11">
        <v>2024</v>
      </c>
      <c r="J7" s="6">
        <v>96</v>
      </c>
      <c r="K7" s="6">
        <v>99</v>
      </c>
      <c r="L7" s="12" t="s">
        <v>53</v>
      </c>
      <c r="M7" s="12" t="s">
        <v>56</v>
      </c>
      <c r="N7" s="12">
        <v>45432</v>
      </c>
      <c r="O7" s="12">
        <v>45615</v>
      </c>
      <c r="P7" s="13">
        <v>3166667</v>
      </c>
      <c r="Q7" s="13">
        <v>3166667</v>
      </c>
      <c r="R7" s="13">
        <v>0</v>
      </c>
      <c r="S7" s="6"/>
      <c r="T7" s="13">
        <v>0</v>
      </c>
      <c r="U7" s="6"/>
      <c r="V7" s="12"/>
      <c r="W7" s="14">
        <v>3166667</v>
      </c>
      <c r="X7" s="6" t="s">
        <v>40</v>
      </c>
      <c r="Y7" s="6"/>
      <c r="Z7" s="6" t="s">
        <v>138</v>
      </c>
      <c r="AA7" s="6"/>
      <c r="AB7" s="15"/>
    </row>
    <row r="8" spans="1:28" x14ac:dyDescent="0.3">
      <c r="A8" s="4" t="s">
        <v>33</v>
      </c>
      <c r="B8" s="6" t="s">
        <v>122</v>
      </c>
      <c r="C8" s="8" t="s">
        <v>123</v>
      </c>
      <c r="D8" s="8" t="s">
        <v>124</v>
      </c>
      <c r="E8" s="6">
        <v>80864862</v>
      </c>
      <c r="F8" s="8" t="s">
        <v>148</v>
      </c>
      <c r="G8" s="6" t="s">
        <v>44</v>
      </c>
      <c r="H8" s="6">
        <v>267</v>
      </c>
      <c r="I8" s="11">
        <v>2024</v>
      </c>
      <c r="J8" s="6">
        <v>100</v>
      </c>
      <c r="K8" s="6">
        <v>103</v>
      </c>
      <c r="L8" s="12" t="s">
        <v>53</v>
      </c>
      <c r="M8" s="12" t="s">
        <v>54</v>
      </c>
      <c r="N8" s="12">
        <v>45594</v>
      </c>
      <c r="O8" s="12">
        <v>45685</v>
      </c>
      <c r="P8" s="13">
        <v>15000000</v>
      </c>
      <c r="Q8" s="13">
        <v>15000000</v>
      </c>
      <c r="R8" s="13">
        <v>8833332</v>
      </c>
      <c r="S8" s="6"/>
      <c r="T8" s="13">
        <v>0</v>
      </c>
      <c r="U8" s="6"/>
      <c r="V8" s="12"/>
      <c r="W8" s="14">
        <v>6166668</v>
      </c>
      <c r="X8" s="6" t="s">
        <v>40</v>
      </c>
      <c r="Y8" s="6"/>
      <c r="Z8" s="6" t="s">
        <v>138</v>
      </c>
      <c r="AA8" s="6"/>
      <c r="AB8" s="15"/>
    </row>
    <row r="9" spans="1:28" x14ac:dyDescent="0.3">
      <c r="A9" s="4" t="s">
        <v>33</v>
      </c>
      <c r="B9" s="6" t="s">
        <v>122</v>
      </c>
      <c r="C9" s="8" t="s">
        <v>123</v>
      </c>
      <c r="D9" s="8" t="s">
        <v>124</v>
      </c>
      <c r="E9" s="6">
        <v>80231831</v>
      </c>
      <c r="F9" s="8" t="s">
        <v>150</v>
      </c>
      <c r="G9" s="6" t="s">
        <v>44</v>
      </c>
      <c r="H9" s="6">
        <v>285</v>
      </c>
      <c r="I9" s="11">
        <v>2024</v>
      </c>
      <c r="J9" s="6">
        <v>102</v>
      </c>
      <c r="K9" s="6">
        <v>105</v>
      </c>
      <c r="L9" s="12" t="s">
        <v>53</v>
      </c>
      <c r="M9" s="12" t="s">
        <v>54</v>
      </c>
      <c r="N9" s="12">
        <v>45603</v>
      </c>
      <c r="O9" s="12">
        <v>45694</v>
      </c>
      <c r="P9" s="13">
        <v>6000000</v>
      </c>
      <c r="Q9" s="13">
        <v>6000000</v>
      </c>
      <c r="R9" s="13">
        <v>5000000</v>
      </c>
      <c r="S9" s="6"/>
      <c r="T9" s="13">
        <v>0</v>
      </c>
      <c r="U9" s="6"/>
      <c r="V9" s="12"/>
      <c r="W9" s="14">
        <v>1000000</v>
      </c>
      <c r="X9" s="6" t="s">
        <v>40</v>
      </c>
      <c r="Y9" s="6"/>
      <c r="Z9" s="6" t="s">
        <v>138</v>
      </c>
      <c r="AA9" s="6"/>
      <c r="AB9" s="15"/>
    </row>
    <row r="10" spans="1:28" x14ac:dyDescent="0.3">
      <c r="A10" s="4" t="s">
        <v>33</v>
      </c>
      <c r="B10" s="6" t="s">
        <v>122</v>
      </c>
      <c r="C10" s="8" t="s">
        <v>123</v>
      </c>
      <c r="D10" s="8" t="s">
        <v>124</v>
      </c>
      <c r="E10" s="6">
        <v>77189807</v>
      </c>
      <c r="F10" s="8" t="s">
        <v>152</v>
      </c>
      <c r="G10" s="6" t="s">
        <v>44</v>
      </c>
      <c r="H10" s="6">
        <v>307</v>
      </c>
      <c r="I10" s="11">
        <v>2024</v>
      </c>
      <c r="J10" s="6">
        <v>105</v>
      </c>
      <c r="K10" s="6">
        <v>108</v>
      </c>
      <c r="L10" s="12" t="s">
        <v>53</v>
      </c>
      <c r="M10" s="12" t="s">
        <v>54</v>
      </c>
      <c r="N10" s="12">
        <v>45630</v>
      </c>
      <c r="O10" s="12">
        <v>45696</v>
      </c>
      <c r="P10" s="13">
        <v>9373333</v>
      </c>
      <c r="Q10" s="13">
        <v>9373333</v>
      </c>
      <c r="R10" s="13">
        <v>7400000</v>
      </c>
      <c r="S10" s="6"/>
      <c r="T10" s="13">
        <v>0</v>
      </c>
      <c r="U10" s="6"/>
      <c r="V10" s="12"/>
      <c r="W10" s="14">
        <v>1973333</v>
      </c>
      <c r="X10" s="6" t="s">
        <v>40</v>
      </c>
      <c r="Y10" s="6"/>
      <c r="Z10" s="6" t="s">
        <v>138</v>
      </c>
      <c r="AA10" s="6"/>
      <c r="AB10" s="15"/>
    </row>
    <row r="11" spans="1:28" x14ac:dyDescent="0.3">
      <c r="A11" s="4" t="s">
        <v>33</v>
      </c>
      <c r="B11" s="6" t="s">
        <v>122</v>
      </c>
      <c r="C11" s="8" t="s">
        <v>123</v>
      </c>
      <c r="D11" s="8" t="s">
        <v>124</v>
      </c>
      <c r="E11" s="6">
        <v>1096952886</v>
      </c>
      <c r="F11" s="8" t="s">
        <v>161</v>
      </c>
      <c r="G11" s="6" t="s">
        <v>44</v>
      </c>
      <c r="H11" s="6">
        <v>165</v>
      </c>
      <c r="I11" s="11">
        <v>2024</v>
      </c>
      <c r="J11" s="6">
        <v>112</v>
      </c>
      <c r="K11" s="6">
        <v>115</v>
      </c>
      <c r="L11" s="12" t="s">
        <v>53</v>
      </c>
      <c r="M11" s="12" t="s">
        <v>54</v>
      </c>
      <c r="N11" s="12">
        <v>45555</v>
      </c>
      <c r="O11" s="12">
        <v>45692</v>
      </c>
      <c r="P11" s="13">
        <v>6800000</v>
      </c>
      <c r="Q11" s="13">
        <v>6800000</v>
      </c>
      <c r="R11" s="13">
        <v>6000000</v>
      </c>
      <c r="S11" s="6"/>
      <c r="T11" s="13">
        <v>0</v>
      </c>
      <c r="U11" s="6"/>
      <c r="V11" s="12"/>
      <c r="W11" s="14">
        <v>800000</v>
      </c>
      <c r="X11" s="6" t="s">
        <v>40</v>
      </c>
      <c r="Y11" s="6"/>
      <c r="Z11" s="6" t="s">
        <v>138</v>
      </c>
      <c r="AA11" s="6"/>
      <c r="AB11" s="15"/>
    </row>
    <row r="12" spans="1:28" x14ac:dyDescent="0.3">
      <c r="A12" s="4" t="s">
        <v>33</v>
      </c>
      <c r="B12" s="6" t="s">
        <v>122</v>
      </c>
      <c r="C12" s="8" t="s">
        <v>123</v>
      </c>
      <c r="D12" s="8" t="s">
        <v>124</v>
      </c>
      <c r="E12" s="6">
        <v>1047413222</v>
      </c>
      <c r="F12" s="8" t="s">
        <v>162</v>
      </c>
      <c r="G12" s="6" t="s">
        <v>44</v>
      </c>
      <c r="H12" s="6">
        <v>97</v>
      </c>
      <c r="I12" s="11">
        <v>2024</v>
      </c>
      <c r="J12" s="6">
        <v>113</v>
      </c>
      <c r="K12" s="6">
        <v>116</v>
      </c>
      <c r="L12" s="12" t="s">
        <v>53</v>
      </c>
      <c r="M12" s="12" t="s">
        <v>56</v>
      </c>
      <c r="N12" s="12">
        <v>45426</v>
      </c>
      <c r="O12" s="12">
        <v>45615</v>
      </c>
      <c r="P12" s="13">
        <v>4733850</v>
      </c>
      <c r="Q12" s="13">
        <v>4733850</v>
      </c>
      <c r="R12" s="13">
        <v>0</v>
      </c>
      <c r="S12" s="6"/>
      <c r="T12" s="13">
        <v>0</v>
      </c>
      <c r="U12" s="6"/>
      <c r="V12" s="12"/>
      <c r="W12" s="14">
        <v>4733850</v>
      </c>
      <c r="X12" s="6" t="s">
        <v>40</v>
      </c>
      <c r="Y12" s="6"/>
      <c r="Z12" s="6" t="s">
        <v>138</v>
      </c>
      <c r="AA12" s="6"/>
      <c r="AB12" s="15"/>
    </row>
    <row r="13" spans="1:28" x14ac:dyDescent="0.3">
      <c r="A13" s="4" t="s">
        <v>33</v>
      </c>
      <c r="B13" s="6" t="s">
        <v>122</v>
      </c>
      <c r="C13" s="8" t="s">
        <v>123</v>
      </c>
      <c r="D13" s="8" t="s">
        <v>124</v>
      </c>
      <c r="E13" s="6">
        <v>1026283969</v>
      </c>
      <c r="F13" s="8" t="s">
        <v>179</v>
      </c>
      <c r="G13" s="6" t="s">
        <v>44</v>
      </c>
      <c r="H13" s="6">
        <v>109</v>
      </c>
      <c r="I13" s="11">
        <v>2024</v>
      </c>
      <c r="J13" s="6">
        <v>130</v>
      </c>
      <c r="K13" s="6">
        <v>133</v>
      </c>
      <c r="L13" s="12" t="s">
        <v>53</v>
      </c>
      <c r="M13" s="12" t="s">
        <v>56</v>
      </c>
      <c r="N13" s="12">
        <v>45467</v>
      </c>
      <c r="O13" s="12">
        <v>45624</v>
      </c>
      <c r="P13" s="13">
        <v>6283333</v>
      </c>
      <c r="Q13" s="13">
        <v>6283333</v>
      </c>
      <c r="R13" s="13">
        <v>0</v>
      </c>
      <c r="S13" s="6"/>
      <c r="T13" s="13">
        <v>0</v>
      </c>
      <c r="U13" s="6"/>
      <c r="V13" s="12"/>
      <c r="W13" s="14">
        <v>6283333</v>
      </c>
      <c r="X13" s="6" t="s">
        <v>40</v>
      </c>
      <c r="Y13" s="6"/>
      <c r="Z13" s="6" t="s">
        <v>138</v>
      </c>
      <c r="AA13" s="6"/>
      <c r="AB13" s="15"/>
    </row>
    <row r="14" spans="1:28" x14ac:dyDescent="0.3">
      <c r="A14" s="4" t="s">
        <v>33</v>
      </c>
      <c r="B14" s="6" t="s">
        <v>122</v>
      </c>
      <c r="C14" s="8" t="s">
        <v>123</v>
      </c>
      <c r="D14" s="8" t="s">
        <v>124</v>
      </c>
      <c r="E14" s="6">
        <v>1015461437</v>
      </c>
      <c r="F14" s="8" t="s">
        <v>185</v>
      </c>
      <c r="G14" s="6" t="s">
        <v>44</v>
      </c>
      <c r="H14" s="6">
        <v>320</v>
      </c>
      <c r="I14" s="11">
        <v>2024</v>
      </c>
      <c r="J14" s="6">
        <v>137</v>
      </c>
      <c r="K14" s="6">
        <v>140</v>
      </c>
      <c r="L14" s="12" t="s">
        <v>53</v>
      </c>
      <c r="M14" s="12" t="s">
        <v>54</v>
      </c>
      <c r="N14" s="12">
        <v>45670</v>
      </c>
      <c r="O14" s="12">
        <v>45743</v>
      </c>
      <c r="P14" s="13">
        <v>13500000</v>
      </c>
      <c r="Q14" s="13">
        <v>13500000</v>
      </c>
      <c r="R14" s="13">
        <v>3240000</v>
      </c>
      <c r="S14" s="6"/>
      <c r="T14" s="13">
        <v>0</v>
      </c>
      <c r="U14" s="6"/>
      <c r="V14" s="12"/>
      <c r="W14" s="14">
        <v>10260000</v>
      </c>
      <c r="X14" s="6" t="s">
        <v>40</v>
      </c>
      <c r="Y14" s="6"/>
      <c r="Z14" s="6" t="s">
        <v>138</v>
      </c>
      <c r="AA14" s="6"/>
      <c r="AB14" s="15"/>
    </row>
    <row r="15" spans="1:28" x14ac:dyDescent="0.3">
      <c r="A15" s="4" t="s">
        <v>33</v>
      </c>
      <c r="B15" s="6" t="s">
        <v>122</v>
      </c>
      <c r="C15" s="8" t="s">
        <v>123</v>
      </c>
      <c r="D15" s="8" t="s">
        <v>124</v>
      </c>
      <c r="E15" s="6">
        <v>1024572178</v>
      </c>
      <c r="F15" s="8" t="s">
        <v>186</v>
      </c>
      <c r="G15" s="6" t="s">
        <v>44</v>
      </c>
      <c r="H15" s="6">
        <v>317</v>
      </c>
      <c r="I15" s="11">
        <v>2024</v>
      </c>
      <c r="J15" s="6">
        <v>138</v>
      </c>
      <c r="K15" s="6">
        <v>141</v>
      </c>
      <c r="L15" s="12" t="s">
        <v>53</v>
      </c>
      <c r="M15" s="12" t="s">
        <v>54</v>
      </c>
      <c r="N15" s="12">
        <v>45670</v>
      </c>
      <c r="O15" s="12">
        <v>45743</v>
      </c>
      <c r="P15" s="13">
        <v>13500000</v>
      </c>
      <c r="Q15" s="13">
        <v>13500000</v>
      </c>
      <c r="R15" s="13">
        <v>0</v>
      </c>
      <c r="S15" s="6"/>
      <c r="T15" s="13">
        <v>0</v>
      </c>
      <c r="U15" s="6"/>
      <c r="V15" s="12"/>
      <c r="W15" s="14">
        <v>13500000</v>
      </c>
      <c r="X15" s="6" t="s">
        <v>40</v>
      </c>
      <c r="Y15" s="6"/>
      <c r="Z15" s="6" t="s">
        <v>138</v>
      </c>
      <c r="AA15" s="6"/>
      <c r="AB15" s="15"/>
    </row>
    <row r="16" spans="1:28" x14ac:dyDescent="0.3">
      <c r="A16" s="4" t="s">
        <v>33</v>
      </c>
      <c r="B16" s="6" t="s">
        <v>122</v>
      </c>
      <c r="C16" s="8" t="s">
        <v>123</v>
      </c>
      <c r="D16" s="8" t="s">
        <v>124</v>
      </c>
      <c r="E16" s="6">
        <v>1098672831</v>
      </c>
      <c r="F16" s="8" t="s">
        <v>197</v>
      </c>
      <c r="G16" s="6" t="s">
        <v>44</v>
      </c>
      <c r="H16" s="6">
        <v>81</v>
      </c>
      <c r="I16" s="11">
        <v>2024</v>
      </c>
      <c r="J16" s="6">
        <v>146</v>
      </c>
      <c r="K16" s="6">
        <v>149</v>
      </c>
      <c r="L16" s="12" t="s">
        <v>53</v>
      </c>
      <c r="M16" s="12" t="s">
        <v>56</v>
      </c>
      <c r="N16" s="12">
        <v>45399</v>
      </c>
      <c r="O16" s="12">
        <v>45574</v>
      </c>
      <c r="P16" s="13">
        <v>1986134</v>
      </c>
      <c r="Q16" s="13">
        <v>1986134</v>
      </c>
      <c r="R16" s="13">
        <v>0</v>
      </c>
      <c r="S16" s="6"/>
      <c r="T16" s="13">
        <v>0</v>
      </c>
      <c r="U16" s="6"/>
      <c r="V16" s="12"/>
      <c r="W16" s="14">
        <v>1986134</v>
      </c>
      <c r="X16" s="6" t="s">
        <v>40</v>
      </c>
      <c r="Y16" s="6"/>
      <c r="Z16" s="6" t="s">
        <v>138</v>
      </c>
      <c r="AA16" s="6"/>
      <c r="AB16" s="15"/>
    </row>
    <row r="17" spans="1:28" x14ac:dyDescent="0.3">
      <c r="A17" s="4" t="s">
        <v>33</v>
      </c>
      <c r="B17" s="6" t="s">
        <v>122</v>
      </c>
      <c r="C17" s="8" t="s">
        <v>123</v>
      </c>
      <c r="D17" s="8" t="s">
        <v>124</v>
      </c>
      <c r="E17" s="6">
        <v>52858969</v>
      </c>
      <c r="F17" s="8" t="s">
        <v>218</v>
      </c>
      <c r="G17" s="6" t="s">
        <v>44</v>
      </c>
      <c r="H17" s="6">
        <v>276</v>
      </c>
      <c r="I17" s="11">
        <v>2024</v>
      </c>
      <c r="J17" s="6">
        <v>169</v>
      </c>
      <c r="K17" s="6">
        <v>171</v>
      </c>
      <c r="L17" s="12" t="s">
        <v>53</v>
      </c>
      <c r="M17" s="12" t="s">
        <v>54</v>
      </c>
      <c r="N17" s="12">
        <v>45622</v>
      </c>
      <c r="O17" s="12">
        <v>45698</v>
      </c>
      <c r="P17" s="13">
        <v>9866667</v>
      </c>
      <c r="Q17" s="13">
        <v>9866667</v>
      </c>
      <c r="R17" s="13">
        <v>7400000</v>
      </c>
      <c r="S17" s="6"/>
      <c r="T17" s="13">
        <v>0</v>
      </c>
      <c r="U17" s="6"/>
      <c r="V17" s="12"/>
      <c r="W17" s="14">
        <v>2466667</v>
      </c>
      <c r="X17" s="6" t="s">
        <v>40</v>
      </c>
      <c r="Y17" s="6"/>
      <c r="Z17" s="6" t="s">
        <v>138</v>
      </c>
      <c r="AA17" s="6"/>
      <c r="AB17" s="15"/>
    </row>
    <row r="18" spans="1:28" x14ac:dyDescent="0.3">
      <c r="A18" s="4" t="s">
        <v>33</v>
      </c>
      <c r="B18" s="6" t="s">
        <v>122</v>
      </c>
      <c r="C18" s="8" t="s">
        <v>123</v>
      </c>
      <c r="D18" s="8" t="s">
        <v>124</v>
      </c>
      <c r="E18" s="6">
        <v>53118213</v>
      </c>
      <c r="F18" s="8" t="s">
        <v>221</v>
      </c>
      <c r="G18" s="6" t="s">
        <v>44</v>
      </c>
      <c r="H18" s="6">
        <v>316</v>
      </c>
      <c r="I18" s="11">
        <v>2024</v>
      </c>
      <c r="J18" s="6">
        <v>172</v>
      </c>
      <c r="K18" s="6">
        <v>174</v>
      </c>
      <c r="L18" s="12" t="s">
        <v>53</v>
      </c>
      <c r="M18" s="12" t="s">
        <v>54</v>
      </c>
      <c r="N18" s="12">
        <v>45667</v>
      </c>
      <c r="O18" s="12">
        <v>45740</v>
      </c>
      <c r="P18" s="13">
        <v>13500000</v>
      </c>
      <c r="Q18" s="13">
        <v>13500000</v>
      </c>
      <c r="R18" s="13">
        <v>9180000</v>
      </c>
      <c r="S18" s="6"/>
      <c r="T18" s="13">
        <v>0</v>
      </c>
      <c r="U18" s="6"/>
      <c r="V18" s="12"/>
      <c r="W18" s="14">
        <v>4320000</v>
      </c>
      <c r="X18" s="6" t="s">
        <v>40</v>
      </c>
      <c r="Y18" s="6"/>
      <c r="Z18" s="6" t="s">
        <v>138</v>
      </c>
      <c r="AA18" s="6"/>
      <c r="AB18" s="15"/>
    </row>
    <row r="19" spans="1:28" x14ac:dyDescent="0.3">
      <c r="A19" s="4" t="s">
        <v>33</v>
      </c>
      <c r="B19" s="6" t="s">
        <v>122</v>
      </c>
      <c r="C19" s="8" t="s">
        <v>123</v>
      </c>
      <c r="D19" s="8" t="s">
        <v>124</v>
      </c>
      <c r="E19" s="6">
        <v>1022408605</v>
      </c>
      <c r="F19" s="8" t="s">
        <v>225</v>
      </c>
      <c r="G19" s="6" t="s">
        <v>44</v>
      </c>
      <c r="H19" s="6">
        <v>120</v>
      </c>
      <c r="I19" s="11">
        <v>2024</v>
      </c>
      <c r="J19" s="6">
        <v>177</v>
      </c>
      <c r="K19" s="6">
        <v>179</v>
      </c>
      <c r="L19" s="12" t="s">
        <v>53</v>
      </c>
      <c r="M19" s="12"/>
      <c r="N19" s="12">
        <v>45552</v>
      </c>
      <c r="O19" s="12">
        <v>45689</v>
      </c>
      <c r="P19" s="13">
        <v>2686667</v>
      </c>
      <c r="Q19" s="13">
        <v>2686667</v>
      </c>
      <c r="R19" s="13">
        <v>2600000</v>
      </c>
      <c r="S19" s="6"/>
      <c r="T19" s="13">
        <v>0</v>
      </c>
      <c r="U19" s="6"/>
      <c r="V19" s="12"/>
      <c r="W19" s="14">
        <v>86667</v>
      </c>
      <c r="X19" s="6" t="s">
        <v>40</v>
      </c>
      <c r="Y19" s="6"/>
      <c r="Z19" s="6" t="s">
        <v>138</v>
      </c>
      <c r="AA19" s="6"/>
      <c r="AB19" s="15"/>
    </row>
    <row r="20" spans="1:28" x14ac:dyDescent="0.3">
      <c r="A20" s="4" t="s">
        <v>33</v>
      </c>
      <c r="B20" s="6" t="s">
        <v>122</v>
      </c>
      <c r="C20" s="8" t="s">
        <v>123</v>
      </c>
      <c r="D20" s="8" t="s">
        <v>124</v>
      </c>
      <c r="E20" s="6">
        <v>1030614536</v>
      </c>
      <c r="F20" s="8" t="s">
        <v>227</v>
      </c>
      <c r="G20" s="6" t="s">
        <v>44</v>
      </c>
      <c r="H20" s="6">
        <v>173</v>
      </c>
      <c r="I20" s="11">
        <v>2024</v>
      </c>
      <c r="J20" s="6">
        <v>179</v>
      </c>
      <c r="K20" s="6">
        <v>181</v>
      </c>
      <c r="L20" s="12" t="s">
        <v>53</v>
      </c>
      <c r="M20" s="12"/>
      <c r="N20" s="12">
        <v>45552</v>
      </c>
      <c r="O20" s="12">
        <v>45689</v>
      </c>
      <c r="P20" s="13">
        <v>11700000</v>
      </c>
      <c r="Q20" s="13">
        <v>11700000</v>
      </c>
      <c r="R20" s="13">
        <v>9706666</v>
      </c>
      <c r="S20" s="6"/>
      <c r="T20" s="13">
        <v>0</v>
      </c>
      <c r="U20" s="6"/>
      <c r="V20" s="12"/>
      <c r="W20" s="14">
        <v>1993334</v>
      </c>
      <c r="X20" s="6" t="s">
        <v>40</v>
      </c>
      <c r="Y20" s="6"/>
      <c r="Z20" s="6" t="s">
        <v>138</v>
      </c>
      <c r="AA20" s="6"/>
      <c r="AB20" s="15"/>
    </row>
    <row r="21" spans="1:28" x14ac:dyDescent="0.3">
      <c r="A21" s="4" t="s">
        <v>33</v>
      </c>
      <c r="B21" s="6" t="s">
        <v>122</v>
      </c>
      <c r="C21" s="8" t="s">
        <v>123</v>
      </c>
      <c r="D21" s="8" t="s">
        <v>124</v>
      </c>
      <c r="E21" s="6">
        <v>1026265268</v>
      </c>
      <c r="F21" s="8" t="s">
        <v>230</v>
      </c>
      <c r="G21" s="6" t="s">
        <v>44</v>
      </c>
      <c r="H21" s="6">
        <v>174</v>
      </c>
      <c r="I21" s="11">
        <v>2024</v>
      </c>
      <c r="J21" s="6">
        <v>182</v>
      </c>
      <c r="K21" s="6">
        <v>184</v>
      </c>
      <c r="L21" s="12" t="s">
        <v>53</v>
      </c>
      <c r="M21" s="12"/>
      <c r="N21" s="12">
        <v>45552</v>
      </c>
      <c r="O21" s="12">
        <v>45748</v>
      </c>
      <c r="P21" s="13">
        <v>86667</v>
      </c>
      <c r="Q21" s="13">
        <v>86667</v>
      </c>
      <c r="R21" s="13">
        <v>0</v>
      </c>
      <c r="S21" s="6"/>
      <c r="T21" s="13">
        <v>0</v>
      </c>
      <c r="U21" s="6"/>
      <c r="V21" s="12"/>
      <c r="W21" s="14">
        <v>86667</v>
      </c>
      <c r="X21" s="6" t="s">
        <v>57</v>
      </c>
      <c r="Y21" s="6"/>
      <c r="Z21" s="6"/>
      <c r="AA21" s="6"/>
      <c r="AB21" s="15"/>
    </row>
    <row r="22" spans="1:28" x14ac:dyDescent="0.3">
      <c r="A22" s="4" t="s">
        <v>33</v>
      </c>
      <c r="B22" s="6" t="s">
        <v>122</v>
      </c>
      <c r="C22" s="8" t="s">
        <v>123</v>
      </c>
      <c r="D22" s="8" t="s">
        <v>124</v>
      </c>
      <c r="E22" s="6">
        <v>1023921919</v>
      </c>
      <c r="F22" s="8" t="s">
        <v>234</v>
      </c>
      <c r="G22" s="6" t="s">
        <v>44</v>
      </c>
      <c r="H22" s="6">
        <v>140</v>
      </c>
      <c r="I22" s="11">
        <v>2024</v>
      </c>
      <c r="J22" s="6">
        <v>185</v>
      </c>
      <c r="K22" s="6">
        <v>187</v>
      </c>
      <c r="L22" s="12" t="s">
        <v>53</v>
      </c>
      <c r="M22" s="12"/>
      <c r="N22" s="12">
        <v>45560</v>
      </c>
      <c r="O22" s="12">
        <v>45697</v>
      </c>
      <c r="P22" s="13">
        <v>3380000</v>
      </c>
      <c r="Q22" s="13">
        <v>3380000</v>
      </c>
      <c r="R22" s="13">
        <v>0</v>
      </c>
      <c r="S22" s="6"/>
      <c r="T22" s="13">
        <v>0</v>
      </c>
      <c r="U22" s="6"/>
      <c r="V22" s="12"/>
      <c r="W22" s="14">
        <v>3380000</v>
      </c>
      <c r="X22" s="6" t="s">
        <v>40</v>
      </c>
      <c r="Y22" s="6"/>
      <c r="Z22" s="6" t="s">
        <v>138</v>
      </c>
      <c r="AA22" s="6"/>
      <c r="AB22" s="15"/>
    </row>
    <row r="23" spans="1:28" x14ac:dyDescent="0.3">
      <c r="A23" s="4" t="s">
        <v>33</v>
      </c>
      <c r="B23" s="6" t="s">
        <v>122</v>
      </c>
      <c r="C23" s="8" t="s">
        <v>123</v>
      </c>
      <c r="D23" s="8" t="s">
        <v>124</v>
      </c>
      <c r="E23" s="6">
        <v>19583345</v>
      </c>
      <c r="F23" s="8" t="s">
        <v>235</v>
      </c>
      <c r="G23" s="6" t="s">
        <v>44</v>
      </c>
      <c r="H23" s="6">
        <v>168</v>
      </c>
      <c r="I23" s="11">
        <v>2024</v>
      </c>
      <c r="J23" s="6">
        <v>186</v>
      </c>
      <c r="K23" s="6">
        <v>188</v>
      </c>
      <c r="L23" s="12" t="s">
        <v>53</v>
      </c>
      <c r="M23" s="12"/>
      <c r="N23" s="12">
        <v>45552</v>
      </c>
      <c r="O23" s="12">
        <v>45689</v>
      </c>
      <c r="P23" s="13">
        <v>2686667</v>
      </c>
      <c r="Q23" s="13">
        <v>2686667</v>
      </c>
      <c r="R23" s="13">
        <v>2600000</v>
      </c>
      <c r="S23" s="6"/>
      <c r="T23" s="13">
        <v>0</v>
      </c>
      <c r="U23" s="6"/>
      <c r="V23" s="12"/>
      <c r="W23" s="14">
        <v>86667</v>
      </c>
      <c r="X23" s="6" t="s">
        <v>40</v>
      </c>
      <c r="Y23" s="6"/>
      <c r="Z23" s="6" t="s">
        <v>138</v>
      </c>
      <c r="AA23" s="6"/>
      <c r="AB23" s="15"/>
    </row>
    <row r="24" spans="1:28" x14ac:dyDescent="0.3">
      <c r="A24" s="4" t="s">
        <v>33</v>
      </c>
      <c r="B24" s="6" t="s">
        <v>122</v>
      </c>
      <c r="C24" s="8" t="s">
        <v>123</v>
      </c>
      <c r="D24" s="8" t="s">
        <v>124</v>
      </c>
      <c r="E24" s="6">
        <v>1010007410</v>
      </c>
      <c r="F24" s="8" t="s">
        <v>238</v>
      </c>
      <c r="G24" s="6" t="s">
        <v>44</v>
      </c>
      <c r="H24" s="6">
        <v>255</v>
      </c>
      <c r="I24" s="11">
        <v>2024</v>
      </c>
      <c r="J24" s="6">
        <v>189</v>
      </c>
      <c r="K24" s="6">
        <v>191</v>
      </c>
      <c r="L24" s="12" t="s">
        <v>53</v>
      </c>
      <c r="M24" s="12"/>
      <c r="N24" s="12">
        <v>45586</v>
      </c>
      <c r="O24" s="12">
        <v>45677</v>
      </c>
      <c r="P24" s="13">
        <v>1733334</v>
      </c>
      <c r="Q24" s="13">
        <v>1733334</v>
      </c>
      <c r="R24" s="13">
        <v>1733333</v>
      </c>
      <c r="S24" s="6"/>
      <c r="T24" s="13">
        <v>0</v>
      </c>
      <c r="U24" s="6"/>
      <c r="V24" s="12"/>
      <c r="W24" s="14">
        <v>1</v>
      </c>
      <c r="X24" s="6" t="s">
        <v>40</v>
      </c>
      <c r="Y24" s="6"/>
      <c r="Z24" s="6" t="s">
        <v>296</v>
      </c>
      <c r="AA24" s="6"/>
      <c r="AB24" s="15"/>
    </row>
    <row r="25" spans="1:28" x14ac:dyDescent="0.3">
      <c r="A25" s="4" t="s">
        <v>33</v>
      </c>
      <c r="B25" s="6" t="s">
        <v>122</v>
      </c>
      <c r="C25" s="8" t="s">
        <v>123</v>
      </c>
      <c r="D25" s="8" t="s">
        <v>124</v>
      </c>
      <c r="E25" s="6">
        <v>1010220159</v>
      </c>
      <c r="F25" s="8" t="s">
        <v>240</v>
      </c>
      <c r="G25" s="6" t="s">
        <v>44</v>
      </c>
      <c r="H25" s="6">
        <v>235</v>
      </c>
      <c r="I25" s="11">
        <v>2024</v>
      </c>
      <c r="J25" s="6">
        <v>200</v>
      </c>
      <c r="K25" s="6">
        <v>201</v>
      </c>
      <c r="L25" s="12" t="s">
        <v>53</v>
      </c>
      <c r="M25" s="12"/>
      <c r="N25" s="12">
        <v>45572</v>
      </c>
      <c r="O25" s="12">
        <v>45663</v>
      </c>
      <c r="P25" s="13">
        <v>1400000</v>
      </c>
      <c r="Q25" s="13">
        <v>1400000</v>
      </c>
      <c r="R25" s="13">
        <v>0</v>
      </c>
      <c r="S25" s="6"/>
      <c r="T25" s="13">
        <v>0</v>
      </c>
      <c r="U25" s="6"/>
      <c r="V25" s="12"/>
      <c r="W25" s="14">
        <v>1400000</v>
      </c>
      <c r="X25" s="6" t="s">
        <v>40</v>
      </c>
      <c r="Y25" s="6"/>
      <c r="Z25" s="6" t="s">
        <v>138</v>
      </c>
      <c r="AA25" s="6"/>
      <c r="AB25" s="15"/>
    </row>
    <row r="26" spans="1:28" x14ac:dyDescent="0.3">
      <c r="A26" s="4" t="s">
        <v>33</v>
      </c>
      <c r="B26" s="6" t="s">
        <v>122</v>
      </c>
      <c r="C26" s="8" t="s">
        <v>123</v>
      </c>
      <c r="D26" s="8" t="s">
        <v>124</v>
      </c>
      <c r="E26" s="6">
        <v>1073160711</v>
      </c>
      <c r="F26" s="8" t="s">
        <v>241</v>
      </c>
      <c r="G26" s="6" t="s">
        <v>44</v>
      </c>
      <c r="H26" s="6">
        <v>295</v>
      </c>
      <c r="I26" s="11">
        <v>2024</v>
      </c>
      <c r="J26" s="6">
        <v>202</v>
      </c>
      <c r="K26" s="6">
        <v>203</v>
      </c>
      <c r="L26" s="12" t="s">
        <v>53</v>
      </c>
      <c r="M26" s="12"/>
      <c r="N26" s="12">
        <v>45630</v>
      </c>
      <c r="O26" s="12">
        <v>45706</v>
      </c>
      <c r="P26" s="13">
        <v>13500000</v>
      </c>
      <c r="Q26" s="13">
        <v>13500000</v>
      </c>
      <c r="R26" s="13">
        <v>4860000</v>
      </c>
      <c r="S26" s="6"/>
      <c r="T26" s="13">
        <v>0</v>
      </c>
      <c r="U26" s="6"/>
      <c r="V26" s="12"/>
      <c r="W26" s="14">
        <v>8640000</v>
      </c>
      <c r="X26" s="6" t="s">
        <v>40</v>
      </c>
      <c r="Y26" s="6"/>
      <c r="Z26" s="6" t="s">
        <v>138</v>
      </c>
      <c r="AA26" s="6"/>
      <c r="AB26" s="15"/>
    </row>
    <row r="27" spans="1:28" x14ac:dyDescent="0.3">
      <c r="A27" s="4" t="s">
        <v>33</v>
      </c>
      <c r="B27" s="6" t="s">
        <v>122</v>
      </c>
      <c r="C27" s="8" t="s">
        <v>123</v>
      </c>
      <c r="D27" s="8" t="s">
        <v>124</v>
      </c>
      <c r="E27" s="6">
        <v>52844049</v>
      </c>
      <c r="F27" s="8" t="s">
        <v>247</v>
      </c>
      <c r="G27" s="6" t="s">
        <v>44</v>
      </c>
      <c r="H27" s="6">
        <v>19</v>
      </c>
      <c r="I27" s="11">
        <v>2024</v>
      </c>
      <c r="J27" s="6">
        <v>210</v>
      </c>
      <c r="K27" s="6">
        <v>211</v>
      </c>
      <c r="L27" s="12" t="s">
        <v>53</v>
      </c>
      <c r="M27" s="12"/>
      <c r="N27" s="12">
        <v>45357</v>
      </c>
      <c r="O27" s="12">
        <v>45551</v>
      </c>
      <c r="P27" s="13">
        <v>1</v>
      </c>
      <c r="Q27" s="13">
        <v>1</v>
      </c>
      <c r="R27" s="13">
        <v>0</v>
      </c>
      <c r="S27" s="6"/>
      <c r="T27" s="13">
        <v>0</v>
      </c>
      <c r="U27" s="6"/>
      <c r="V27" s="12"/>
      <c r="W27" s="14">
        <v>1</v>
      </c>
      <c r="X27" s="6" t="s">
        <v>40</v>
      </c>
      <c r="Y27" s="6"/>
      <c r="Z27" s="6" t="s">
        <v>296</v>
      </c>
      <c r="AA27" s="6" t="s">
        <v>205</v>
      </c>
      <c r="AB27" s="15" t="s">
        <v>59</v>
      </c>
    </row>
    <row r="28" spans="1:28" x14ac:dyDescent="0.3">
      <c r="A28" s="4" t="s">
        <v>33</v>
      </c>
      <c r="B28" s="6" t="s">
        <v>122</v>
      </c>
      <c r="C28" s="8" t="s">
        <v>123</v>
      </c>
      <c r="D28" s="8" t="s">
        <v>124</v>
      </c>
      <c r="E28" s="6">
        <v>1014293681</v>
      </c>
      <c r="F28" s="8" t="s">
        <v>256</v>
      </c>
      <c r="G28" s="6" t="s">
        <v>44</v>
      </c>
      <c r="H28" s="6">
        <v>264</v>
      </c>
      <c r="I28" s="11">
        <v>2024</v>
      </c>
      <c r="J28" s="6">
        <v>224</v>
      </c>
      <c r="K28" s="6">
        <v>225</v>
      </c>
      <c r="L28" s="12" t="s">
        <v>53</v>
      </c>
      <c r="M28" s="12"/>
      <c r="N28" s="12">
        <v>45597</v>
      </c>
      <c r="O28" s="12">
        <v>45731</v>
      </c>
      <c r="P28" s="13">
        <v>10800000</v>
      </c>
      <c r="Q28" s="13">
        <v>10800000</v>
      </c>
      <c r="R28" s="13">
        <v>5400000</v>
      </c>
      <c r="S28" s="6"/>
      <c r="T28" s="13">
        <v>0</v>
      </c>
      <c r="U28" s="6"/>
      <c r="V28" s="12"/>
      <c r="W28" s="14">
        <v>5400000</v>
      </c>
      <c r="X28" s="6" t="s">
        <v>40</v>
      </c>
      <c r="Y28" s="6"/>
      <c r="Z28" s="6" t="s">
        <v>138</v>
      </c>
      <c r="AA28" s="6"/>
      <c r="AB28" s="15"/>
    </row>
    <row r="29" spans="1:28" x14ac:dyDescent="0.3">
      <c r="A29" s="4" t="s">
        <v>33</v>
      </c>
      <c r="B29" s="6" t="s">
        <v>122</v>
      </c>
      <c r="C29" s="8" t="s">
        <v>123</v>
      </c>
      <c r="D29" s="8" t="s">
        <v>124</v>
      </c>
      <c r="E29" s="6">
        <v>1014293681</v>
      </c>
      <c r="F29" s="8" t="s">
        <v>256</v>
      </c>
      <c r="G29" s="6" t="s">
        <v>44</v>
      </c>
      <c r="H29" s="6">
        <v>264</v>
      </c>
      <c r="I29" s="11">
        <v>2024</v>
      </c>
      <c r="J29" s="6">
        <v>229</v>
      </c>
      <c r="K29" s="6">
        <v>230</v>
      </c>
      <c r="L29" s="12" t="s">
        <v>53</v>
      </c>
      <c r="M29" s="12"/>
      <c r="N29" s="12">
        <v>45597</v>
      </c>
      <c r="O29" s="12">
        <v>45731</v>
      </c>
      <c r="P29" s="13">
        <v>8100000</v>
      </c>
      <c r="Q29" s="13">
        <v>8100000</v>
      </c>
      <c r="R29" s="13">
        <v>0</v>
      </c>
      <c r="S29" s="6"/>
      <c r="T29" s="13">
        <v>0</v>
      </c>
      <c r="U29" s="6"/>
      <c r="V29" s="12"/>
      <c r="W29" s="14">
        <v>8100000</v>
      </c>
      <c r="X29" s="6" t="s">
        <v>40</v>
      </c>
      <c r="Y29" s="6"/>
      <c r="Z29" s="6" t="s">
        <v>138</v>
      </c>
      <c r="AA29" s="6"/>
      <c r="AB29" s="15"/>
    </row>
    <row r="30" spans="1:28" x14ac:dyDescent="0.3">
      <c r="A30" s="4" t="s">
        <v>33</v>
      </c>
      <c r="B30" s="6" t="s">
        <v>122</v>
      </c>
      <c r="C30" s="8" t="s">
        <v>123</v>
      </c>
      <c r="D30" s="8" t="s">
        <v>124</v>
      </c>
      <c r="E30" s="6">
        <v>1052993997</v>
      </c>
      <c r="F30" s="8" t="s">
        <v>219</v>
      </c>
      <c r="G30" s="6" t="s">
        <v>44</v>
      </c>
      <c r="H30" s="6">
        <v>84</v>
      </c>
      <c r="I30" s="11">
        <v>2024</v>
      </c>
      <c r="J30" s="6">
        <v>236</v>
      </c>
      <c r="K30" s="6">
        <v>237</v>
      </c>
      <c r="L30" s="12" t="s">
        <v>53</v>
      </c>
      <c r="M30" s="12"/>
      <c r="N30" s="12">
        <v>45414</v>
      </c>
      <c r="O30" s="12">
        <v>45597</v>
      </c>
      <c r="P30" s="13">
        <v>233333</v>
      </c>
      <c r="Q30" s="13">
        <v>233333</v>
      </c>
      <c r="R30" s="13">
        <v>0</v>
      </c>
      <c r="S30" s="6"/>
      <c r="T30" s="13">
        <v>0</v>
      </c>
      <c r="U30" s="6"/>
      <c r="V30" s="12"/>
      <c r="W30" s="14">
        <v>233333</v>
      </c>
      <c r="X30" s="6" t="s">
        <v>40</v>
      </c>
      <c r="Y30" s="6"/>
      <c r="Z30" s="6" t="s">
        <v>138</v>
      </c>
      <c r="AA30" s="6"/>
      <c r="AB30" s="15"/>
    </row>
    <row r="31" spans="1:28" x14ac:dyDescent="0.3">
      <c r="A31" s="4" t="s">
        <v>33</v>
      </c>
      <c r="B31" s="6" t="s">
        <v>122</v>
      </c>
      <c r="C31" s="8" t="s">
        <v>123</v>
      </c>
      <c r="D31" s="8" t="s">
        <v>124</v>
      </c>
      <c r="E31" s="6">
        <v>9147584</v>
      </c>
      <c r="F31" s="8" t="s">
        <v>272</v>
      </c>
      <c r="G31" s="6" t="s">
        <v>44</v>
      </c>
      <c r="H31" s="6">
        <v>4</v>
      </c>
      <c r="I31" s="11">
        <v>2024</v>
      </c>
      <c r="J31" s="6">
        <v>245</v>
      </c>
      <c r="K31" s="6">
        <v>246</v>
      </c>
      <c r="L31" s="12" t="s">
        <v>53</v>
      </c>
      <c r="M31" s="12"/>
      <c r="N31" s="12">
        <v>45342</v>
      </c>
      <c r="O31" s="12">
        <v>45523</v>
      </c>
      <c r="P31" s="13">
        <v>1737867</v>
      </c>
      <c r="Q31" s="13">
        <v>1737867</v>
      </c>
      <c r="R31" s="13">
        <v>0</v>
      </c>
      <c r="S31" s="6"/>
      <c r="T31" s="13">
        <v>0</v>
      </c>
      <c r="U31" s="6"/>
      <c r="V31" s="12"/>
      <c r="W31" s="14">
        <v>1737867</v>
      </c>
      <c r="X31" s="6" t="s">
        <v>40</v>
      </c>
      <c r="Y31" s="6"/>
      <c r="Z31" s="6" t="s">
        <v>138</v>
      </c>
      <c r="AA31" s="6" t="s">
        <v>671</v>
      </c>
      <c r="AB31" s="15" t="s">
        <v>59</v>
      </c>
    </row>
    <row r="32" spans="1:28" x14ac:dyDescent="0.3">
      <c r="A32" s="4" t="s">
        <v>33</v>
      </c>
      <c r="B32" s="6" t="s">
        <v>122</v>
      </c>
      <c r="C32" s="8" t="s">
        <v>123</v>
      </c>
      <c r="D32" s="8" t="s">
        <v>124</v>
      </c>
      <c r="E32" s="6">
        <v>79257489</v>
      </c>
      <c r="F32" s="8" t="s">
        <v>275</v>
      </c>
      <c r="G32" s="6" t="s">
        <v>44</v>
      </c>
      <c r="H32" s="6">
        <v>22</v>
      </c>
      <c r="I32" s="11">
        <v>2024</v>
      </c>
      <c r="J32" s="6">
        <v>248</v>
      </c>
      <c r="K32" s="6">
        <v>249</v>
      </c>
      <c r="L32" s="12" t="s">
        <v>53</v>
      </c>
      <c r="M32" s="12"/>
      <c r="N32" s="12">
        <v>45358</v>
      </c>
      <c r="O32" s="12">
        <v>45479</v>
      </c>
      <c r="P32" s="13">
        <v>672700</v>
      </c>
      <c r="Q32" s="13">
        <v>672700</v>
      </c>
      <c r="R32" s="13">
        <v>0</v>
      </c>
      <c r="S32" s="6"/>
      <c r="T32" s="13">
        <v>0</v>
      </c>
      <c r="U32" s="6"/>
      <c r="V32" s="12"/>
      <c r="W32" s="14">
        <v>672700</v>
      </c>
      <c r="X32" s="6" t="s">
        <v>40</v>
      </c>
      <c r="Y32" s="6"/>
      <c r="Z32" s="6" t="s">
        <v>138</v>
      </c>
      <c r="AA32" s="6" t="s">
        <v>276</v>
      </c>
      <c r="AB32" s="15" t="s">
        <v>59</v>
      </c>
    </row>
    <row r="33" spans="1:28" x14ac:dyDescent="0.3">
      <c r="A33" s="4" t="s">
        <v>33</v>
      </c>
      <c r="B33" s="6" t="s">
        <v>122</v>
      </c>
      <c r="C33" s="8" t="s">
        <v>123</v>
      </c>
      <c r="D33" s="8" t="s">
        <v>124</v>
      </c>
      <c r="E33" s="6">
        <v>1047427434</v>
      </c>
      <c r="F33" s="8" t="s">
        <v>277</v>
      </c>
      <c r="G33" s="6" t="s">
        <v>44</v>
      </c>
      <c r="H33" s="6">
        <v>27</v>
      </c>
      <c r="I33" s="11">
        <v>2024</v>
      </c>
      <c r="J33" s="6">
        <v>250</v>
      </c>
      <c r="K33" s="6">
        <v>251</v>
      </c>
      <c r="L33" s="12" t="s">
        <v>53</v>
      </c>
      <c r="M33" s="12" t="s">
        <v>54</v>
      </c>
      <c r="N33" s="12">
        <v>45359</v>
      </c>
      <c r="O33" s="12">
        <v>45480</v>
      </c>
      <c r="P33" s="13">
        <v>1260000</v>
      </c>
      <c r="Q33" s="13">
        <v>1260000</v>
      </c>
      <c r="R33" s="13">
        <v>0</v>
      </c>
      <c r="S33" s="6"/>
      <c r="T33" s="13">
        <v>0</v>
      </c>
      <c r="U33" s="6"/>
      <c r="V33" s="12"/>
      <c r="W33" s="14">
        <v>1260000</v>
      </c>
      <c r="X33" s="6" t="s">
        <v>40</v>
      </c>
      <c r="Y33" s="6"/>
      <c r="Z33" s="6" t="s">
        <v>138</v>
      </c>
      <c r="AA33" s="6" t="s">
        <v>278</v>
      </c>
      <c r="AB33" s="15" t="s">
        <v>59</v>
      </c>
    </row>
    <row r="34" spans="1:28" x14ac:dyDescent="0.3">
      <c r="A34" s="4" t="s">
        <v>33</v>
      </c>
      <c r="B34" s="6" t="s">
        <v>122</v>
      </c>
      <c r="C34" s="8" t="s">
        <v>123</v>
      </c>
      <c r="D34" s="8" t="s">
        <v>124</v>
      </c>
      <c r="E34" s="6">
        <v>14258168</v>
      </c>
      <c r="F34" s="8" t="s">
        <v>280</v>
      </c>
      <c r="G34" s="6" t="s">
        <v>44</v>
      </c>
      <c r="H34" s="6">
        <v>34</v>
      </c>
      <c r="I34" s="11">
        <v>2024</v>
      </c>
      <c r="J34" s="6">
        <v>252</v>
      </c>
      <c r="K34" s="6">
        <v>253</v>
      </c>
      <c r="L34" s="12" t="s">
        <v>53</v>
      </c>
      <c r="M34" s="12" t="s">
        <v>54</v>
      </c>
      <c r="N34" s="12">
        <v>45390</v>
      </c>
      <c r="O34" s="12">
        <v>45511</v>
      </c>
      <c r="P34" s="13">
        <v>672700</v>
      </c>
      <c r="Q34" s="13">
        <v>672700</v>
      </c>
      <c r="R34" s="13">
        <v>576600</v>
      </c>
      <c r="S34" s="6"/>
      <c r="T34" s="13">
        <v>0</v>
      </c>
      <c r="U34" s="6"/>
      <c r="V34" s="12"/>
      <c r="W34" s="14">
        <v>96100</v>
      </c>
      <c r="X34" s="6" t="s">
        <v>40</v>
      </c>
      <c r="Y34" s="6"/>
      <c r="Z34" s="6" t="s">
        <v>138</v>
      </c>
      <c r="AA34" s="6" t="s">
        <v>276</v>
      </c>
      <c r="AB34" s="15" t="s">
        <v>59</v>
      </c>
    </row>
    <row r="35" spans="1:28" x14ac:dyDescent="0.3">
      <c r="A35" s="4" t="s">
        <v>33</v>
      </c>
      <c r="B35" s="6" t="s">
        <v>122</v>
      </c>
      <c r="C35" s="8" t="s">
        <v>123</v>
      </c>
      <c r="D35" s="8" t="s">
        <v>124</v>
      </c>
      <c r="E35" s="6">
        <v>79765033</v>
      </c>
      <c r="F35" s="8" t="s">
        <v>281</v>
      </c>
      <c r="G35" s="6" t="s">
        <v>44</v>
      </c>
      <c r="H35" s="6">
        <v>44</v>
      </c>
      <c r="I35" s="11">
        <v>2024</v>
      </c>
      <c r="J35" s="6">
        <v>253</v>
      </c>
      <c r="K35" s="6">
        <v>254</v>
      </c>
      <c r="L35" s="12" t="s">
        <v>53</v>
      </c>
      <c r="M35" s="12" t="s">
        <v>54</v>
      </c>
      <c r="N35" s="12">
        <v>45382</v>
      </c>
      <c r="O35" s="12">
        <v>45504</v>
      </c>
      <c r="P35" s="13">
        <v>5950000</v>
      </c>
      <c r="Q35" s="13">
        <v>5950000</v>
      </c>
      <c r="R35" s="13">
        <v>0</v>
      </c>
      <c r="S35" s="6"/>
      <c r="T35" s="13">
        <v>0</v>
      </c>
      <c r="U35" s="6"/>
      <c r="V35" s="12"/>
      <c r="W35" s="14">
        <v>5950000</v>
      </c>
      <c r="X35" s="6" t="s">
        <v>40</v>
      </c>
      <c r="Y35" s="6"/>
      <c r="Z35" s="6" t="s">
        <v>138</v>
      </c>
      <c r="AA35" s="6"/>
      <c r="AB35" s="15"/>
    </row>
    <row r="36" spans="1:28" x14ac:dyDescent="0.3">
      <c r="A36" s="4" t="s">
        <v>33</v>
      </c>
      <c r="B36" s="6" t="s">
        <v>122</v>
      </c>
      <c r="C36" s="8" t="s">
        <v>123</v>
      </c>
      <c r="D36" s="8" t="s">
        <v>124</v>
      </c>
      <c r="E36" s="6">
        <v>80739899</v>
      </c>
      <c r="F36" s="8" t="s">
        <v>282</v>
      </c>
      <c r="G36" s="6" t="s">
        <v>44</v>
      </c>
      <c r="H36" s="6">
        <v>53</v>
      </c>
      <c r="I36" s="11">
        <v>2024</v>
      </c>
      <c r="J36" s="6">
        <v>254</v>
      </c>
      <c r="K36" s="6">
        <v>255</v>
      </c>
      <c r="L36" s="12" t="s">
        <v>53</v>
      </c>
      <c r="M36" s="12" t="s">
        <v>54</v>
      </c>
      <c r="N36" s="12">
        <v>45383</v>
      </c>
      <c r="O36" s="12">
        <v>45565</v>
      </c>
      <c r="P36" s="13">
        <v>10000000</v>
      </c>
      <c r="Q36" s="13">
        <v>10000000</v>
      </c>
      <c r="R36" s="13">
        <v>6166666</v>
      </c>
      <c r="S36" s="6"/>
      <c r="T36" s="13">
        <v>0</v>
      </c>
      <c r="U36" s="6"/>
      <c r="V36" s="12"/>
      <c r="W36" s="14">
        <v>3833334</v>
      </c>
      <c r="X36" s="6" t="s">
        <v>40</v>
      </c>
      <c r="Y36" s="6"/>
      <c r="Z36" s="6" t="s">
        <v>138</v>
      </c>
      <c r="AA36" s="6" t="s">
        <v>58</v>
      </c>
      <c r="AB36" s="15" t="s">
        <v>59</v>
      </c>
    </row>
    <row r="37" spans="1:28" x14ac:dyDescent="0.3">
      <c r="A37" s="4" t="s">
        <v>33</v>
      </c>
      <c r="B37" s="6" t="s">
        <v>122</v>
      </c>
      <c r="C37" s="8" t="s">
        <v>123</v>
      </c>
      <c r="D37" s="8" t="s">
        <v>124</v>
      </c>
      <c r="E37" s="6">
        <v>80115483</v>
      </c>
      <c r="F37" s="8" t="s">
        <v>283</v>
      </c>
      <c r="G37" s="6" t="s">
        <v>44</v>
      </c>
      <c r="H37" s="6">
        <v>52</v>
      </c>
      <c r="I37" s="11">
        <v>2024</v>
      </c>
      <c r="J37" s="6">
        <v>255</v>
      </c>
      <c r="K37" s="6">
        <v>256</v>
      </c>
      <c r="L37" s="12" t="s">
        <v>53</v>
      </c>
      <c r="M37" s="12" t="s">
        <v>54</v>
      </c>
      <c r="N37" s="12">
        <v>45384</v>
      </c>
      <c r="O37" s="12">
        <v>45506</v>
      </c>
      <c r="P37" s="13">
        <v>220000</v>
      </c>
      <c r="Q37" s="13">
        <v>220000</v>
      </c>
      <c r="R37" s="13">
        <v>0</v>
      </c>
      <c r="S37" s="6"/>
      <c r="T37" s="13">
        <v>0</v>
      </c>
      <c r="U37" s="6"/>
      <c r="V37" s="12"/>
      <c r="W37" s="14">
        <v>220000</v>
      </c>
      <c r="X37" s="6" t="s">
        <v>40</v>
      </c>
      <c r="Y37" s="6"/>
      <c r="Z37" s="6" t="s">
        <v>138</v>
      </c>
      <c r="AA37" s="6"/>
      <c r="AB37" s="15"/>
    </row>
    <row r="38" spans="1:28" x14ac:dyDescent="0.3">
      <c r="A38" s="4" t="s">
        <v>33</v>
      </c>
      <c r="B38" s="6" t="s">
        <v>122</v>
      </c>
      <c r="C38" s="8" t="s">
        <v>123</v>
      </c>
      <c r="D38" s="8" t="s">
        <v>124</v>
      </c>
      <c r="E38" s="6">
        <v>1001897394</v>
      </c>
      <c r="F38" s="8" t="s">
        <v>284</v>
      </c>
      <c r="G38" s="6" t="s">
        <v>44</v>
      </c>
      <c r="H38" s="6">
        <v>60</v>
      </c>
      <c r="I38" s="11">
        <v>2024</v>
      </c>
      <c r="J38" s="6">
        <v>256</v>
      </c>
      <c r="K38" s="6">
        <v>257</v>
      </c>
      <c r="L38" s="12" t="s">
        <v>53</v>
      </c>
      <c r="M38" s="12" t="s">
        <v>54</v>
      </c>
      <c r="N38" s="12">
        <v>45391</v>
      </c>
      <c r="O38" s="12">
        <v>45696</v>
      </c>
      <c r="P38" s="13">
        <v>9896267</v>
      </c>
      <c r="Q38" s="13">
        <v>9896267</v>
      </c>
      <c r="R38" s="13">
        <v>8732000</v>
      </c>
      <c r="S38" s="6"/>
      <c r="T38" s="13">
        <v>0</v>
      </c>
      <c r="U38" s="6"/>
      <c r="V38" s="12"/>
      <c r="W38" s="14">
        <v>1164267</v>
      </c>
      <c r="X38" s="6" t="s">
        <v>40</v>
      </c>
      <c r="Y38" s="6"/>
      <c r="Z38" s="6" t="s">
        <v>138</v>
      </c>
      <c r="AA38" s="6"/>
      <c r="AB38" s="15"/>
    </row>
    <row r="39" spans="1:28" x14ac:dyDescent="0.3">
      <c r="A39" s="4" t="s">
        <v>33</v>
      </c>
      <c r="B39" s="6" t="s">
        <v>122</v>
      </c>
      <c r="C39" s="8" t="s">
        <v>123</v>
      </c>
      <c r="D39" s="8" t="s">
        <v>124</v>
      </c>
      <c r="E39" s="6">
        <v>1047462010</v>
      </c>
      <c r="F39" s="8" t="s">
        <v>290</v>
      </c>
      <c r="G39" s="6" t="s">
        <v>44</v>
      </c>
      <c r="H39" s="6">
        <v>88</v>
      </c>
      <c r="I39" s="11">
        <v>2024</v>
      </c>
      <c r="J39" s="6">
        <v>260</v>
      </c>
      <c r="K39" s="6">
        <v>261</v>
      </c>
      <c r="L39" s="12" t="s">
        <v>53</v>
      </c>
      <c r="M39" s="12" t="s">
        <v>54</v>
      </c>
      <c r="N39" s="12">
        <v>45419</v>
      </c>
      <c r="O39" s="12">
        <v>45602</v>
      </c>
      <c r="P39" s="13">
        <v>1700000</v>
      </c>
      <c r="Q39" s="13">
        <v>1700000</v>
      </c>
      <c r="R39" s="13">
        <v>1133333</v>
      </c>
      <c r="S39" s="6"/>
      <c r="T39" s="13">
        <v>0</v>
      </c>
      <c r="U39" s="6"/>
      <c r="V39" s="12"/>
      <c r="W39" s="14">
        <v>566667</v>
      </c>
      <c r="X39" s="6" t="s">
        <v>40</v>
      </c>
      <c r="Y39" s="6"/>
      <c r="Z39" s="6" t="s">
        <v>138</v>
      </c>
      <c r="AA39" s="6"/>
      <c r="AB39" s="15"/>
    </row>
    <row r="40" spans="1:28" x14ac:dyDescent="0.3">
      <c r="A40" s="4" t="s">
        <v>33</v>
      </c>
      <c r="B40" s="6" t="s">
        <v>122</v>
      </c>
      <c r="C40" s="8" t="s">
        <v>123</v>
      </c>
      <c r="D40" s="8" t="s">
        <v>124</v>
      </c>
      <c r="E40" s="6">
        <v>1016113257</v>
      </c>
      <c r="F40" s="8" t="s">
        <v>160</v>
      </c>
      <c r="G40" s="6" t="s">
        <v>44</v>
      </c>
      <c r="H40" s="6">
        <v>106</v>
      </c>
      <c r="I40" s="11">
        <v>2024</v>
      </c>
      <c r="J40" s="6">
        <v>262</v>
      </c>
      <c r="K40" s="6">
        <v>263</v>
      </c>
      <c r="L40" s="12" t="s">
        <v>53</v>
      </c>
      <c r="M40" s="12" t="s">
        <v>54</v>
      </c>
      <c r="N40" s="12">
        <v>45433</v>
      </c>
      <c r="O40" s="12">
        <v>45555</v>
      </c>
      <c r="P40" s="13">
        <v>7212800</v>
      </c>
      <c r="Q40" s="13">
        <v>7212800</v>
      </c>
      <c r="R40" s="13">
        <v>0</v>
      </c>
      <c r="S40" s="6"/>
      <c r="T40" s="13">
        <v>0</v>
      </c>
      <c r="U40" s="6"/>
      <c r="V40" s="12"/>
      <c r="W40" s="14">
        <v>7212800</v>
      </c>
      <c r="X40" s="6" t="s">
        <v>40</v>
      </c>
      <c r="Y40" s="6"/>
      <c r="Z40" s="6" t="s">
        <v>138</v>
      </c>
      <c r="AA40" s="6"/>
      <c r="AB40" s="15"/>
    </row>
    <row r="41" spans="1:28" x14ac:dyDescent="0.3">
      <c r="A41" s="4" t="s">
        <v>33</v>
      </c>
      <c r="B41" s="6" t="s">
        <v>122</v>
      </c>
      <c r="C41" s="8" t="s">
        <v>123</v>
      </c>
      <c r="D41" s="8" t="s">
        <v>124</v>
      </c>
      <c r="E41" s="6">
        <v>1069230165</v>
      </c>
      <c r="F41" s="8" t="s">
        <v>292</v>
      </c>
      <c r="G41" s="6" t="s">
        <v>44</v>
      </c>
      <c r="H41" s="6">
        <v>101</v>
      </c>
      <c r="I41" s="11">
        <v>2024</v>
      </c>
      <c r="J41" s="6">
        <v>263</v>
      </c>
      <c r="K41" s="6">
        <v>264</v>
      </c>
      <c r="L41" s="12" t="s">
        <v>53</v>
      </c>
      <c r="M41" s="12" t="s">
        <v>54</v>
      </c>
      <c r="N41" s="12">
        <v>45433</v>
      </c>
      <c r="O41" s="12">
        <v>45636</v>
      </c>
      <c r="P41" s="13">
        <v>4805000</v>
      </c>
      <c r="Q41" s="13">
        <v>4805000</v>
      </c>
      <c r="R41" s="13">
        <v>384400</v>
      </c>
      <c r="S41" s="6"/>
      <c r="T41" s="13">
        <v>0</v>
      </c>
      <c r="U41" s="6"/>
      <c r="V41" s="12"/>
      <c r="W41" s="14">
        <v>4420600</v>
      </c>
      <c r="X41" s="6" t="s">
        <v>40</v>
      </c>
      <c r="Y41" s="6"/>
      <c r="Z41" s="6" t="s">
        <v>138</v>
      </c>
      <c r="AA41" s="6"/>
      <c r="AB41" s="15"/>
    </row>
    <row r="42" spans="1:28" x14ac:dyDescent="0.3">
      <c r="A42" s="4" t="s">
        <v>33</v>
      </c>
      <c r="B42" s="6" t="s">
        <v>122</v>
      </c>
      <c r="C42" s="8" t="s">
        <v>123</v>
      </c>
      <c r="D42" s="8" t="s">
        <v>124</v>
      </c>
      <c r="E42" s="6">
        <v>9140998</v>
      </c>
      <c r="F42" s="8" t="s">
        <v>294</v>
      </c>
      <c r="G42" s="6" t="s">
        <v>44</v>
      </c>
      <c r="H42" s="6">
        <v>46</v>
      </c>
      <c r="I42" s="11">
        <v>2024</v>
      </c>
      <c r="J42" s="6">
        <v>265</v>
      </c>
      <c r="K42" s="6">
        <v>266</v>
      </c>
      <c r="L42" s="12" t="s">
        <v>53</v>
      </c>
      <c r="M42" s="12" t="s">
        <v>54</v>
      </c>
      <c r="N42" s="12">
        <v>45384</v>
      </c>
      <c r="O42" s="12">
        <v>45566</v>
      </c>
      <c r="P42" s="13">
        <v>158767</v>
      </c>
      <c r="Q42" s="13">
        <v>158767</v>
      </c>
      <c r="R42" s="13">
        <v>0</v>
      </c>
      <c r="S42" s="6"/>
      <c r="T42" s="13">
        <v>0</v>
      </c>
      <c r="U42" s="6"/>
      <c r="V42" s="12"/>
      <c r="W42" s="14">
        <v>158767</v>
      </c>
      <c r="X42" s="6" t="s">
        <v>40</v>
      </c>
      <c r="Y42" s="6"/>
      <c r="Z42" s="6" t="s">
        <v>138</v>
      </c>
      <c r="AA42" s="6"/>
      <c r="AB42" s="15"/>
    </row>
    <row r="43" spans="1:28" x14ac:dyDescent="0.3">
      <c r="A43" s="4" t="s">
        <v>33</v>
      </c>
      <c r="B43" s="6" t="s">
        <v>122</v>
      </c>
      <c r="C43" s="8" t="s">
        <v>123</v>
      </c>
      <c r="D43" s="8" t="s">
        <v>124</v>
      </c>
      <c r="E43" s="6">
        <v>1140843788</v>
      </c>
      <c r="F43" s="8" t="s">
        <v>295</v>
      </c>
      <c r="G43" s="6" t="s">
        <v>44</v>
      </c>
      <c r="H43" s="6">
        <v>54</v>
      </c>
      <c r="I43" s="11">
        <v>2024</v>
      </c>
      <c r="J43" s="6">
        <v>266</v>
      </c>
      <c r="K43" s="6">
        <v>267</v>
      </c>
      <c r="L43" s="12" t="s">
        <v>53</v>
      </c>
      <c r="M43" s="12" t="s">
        <v>54</v>
      </c>
      <c r="N43" s="12">
        <v>45386</v>
      </c>
      <c r="O43" s="12">
        <v>45568</v>
      </c>
      <c r="P43" s="13">
        <v>850001</v>
      </c>
      <c r="Q43" s="13">
        <v>850001</v>
      </c>
      <c r="R43" s="13">
        <v>850000</v>
      </c>
      <c r="S43" s="6"/>
      <c r="T43" s="13">
        <v>0</v>
      </c>
      <c r="U43" s="6"/>
      <c r="V43" s="12"/>
      <c r="W43" s="14">
        <v>1</v>
      </c>
      <c r="X43" s="6" t="s">
        <v>40</v>
      </c>
      <c r="Y43" s="6"/>
      <c r="Z43" s="6" t="s">
        <v>138</v>
      </c>
      <c r="AA43" s="6" t="s">
        <v>296</v>
      </c>
      <c r="AB43" s="15"/>
    </row>
    <row r="44" spans="1:28" x14ac:dyDescent="0.3">
      <c r="A44" s="4" t="s">
        <v>33</v>
      </c>
      <c r="B44" s="6" t="s">
        <v>122</v>
      </c>
      <c r="C44" s="8" t="s">
        <v>123</v>
      </c>
      <c r="D44" s="8" t="s">
        <v>124</v>
      </c>
      <c r="E44" s="6">
        <v>1047462010</v>
      </c>
      <c r="F44" s="8" t="s">
        <v>290</v>
      </c>
      <c r="G44" s="6" t="s">
        <v>44</v>
      </c>
      <c r="H44" s="6">
        <v>88</v>
      </c>
      <c r="I44" s="11">
        <v>2024</v>
      </c>
      <c r="J44" s="6">
        <v>267</v>
      </c>
      <c r="K44" s="6">
        <v>268</v>
      </c>
      <c r="L44" s="12" t="s">
        <v>53</v>
      </c>
      <c r="M44" s="12" t="s">
        <v>54</v>
      </c>
      <c r="N44" s="12">
        <v>45419</v>
      </c>
      <c r="O44" s="12">
        <v>45602</v>
      </c>
      <c r="P44" s="13">
        <v>17000000</v>
      </c>
      <c r="Q44" s="13">
        <v>17000000</v>
      </c>
      <c r="R44" s="13">
        <v>0</v>
      </c>
      <c r="S44" s="6"/>
      <c r="T44" s="13">
        <v>0</v>
      </c>
      <c r="U44" s="6"/>
      <c r="V44" s="12"/>
      <c r="W44" s="14">
        <v>17000000</v>
      </c>
      <c r="X44" s="6" t="s">
        <v>40</v>
      </c>
      <c r="Y44" s="6"/>
      <c r="Z44" s="6" t="s">
        <v>138</v>
      </c>
      <c r="AA44" s="6"/>
      <c r="AB44" s="15"/>
    </row>
    <row r="45" spans="1:28" x14ac:dyDescent="0.3">
      <c r="A45" s="4" t="s">
        <v>33</v>
      </c>
      <c r="B45" s="6" t="s">
        <v>122</v>
      </c>
      <c r="C45" s="8" t="s">
        <v>123</v>
      </c>
      <c r="D45" s="8" t="s">
        <v>124</v>
      </c>
      <c r="E45" s="6">
        <v>1030667856</v>
      </c>
      <c r="F45" s="8" t="s">
        <v>298</v>
      </c>
      <c r="G45" s="6" t="s">
        <v>44</v>
      </c>
      <c r="H45" s="6">
        <v>65</v>
      </c>
      <c r="I45" s="11">
        <v>2024</v>
      </c>
      <c r="J45" s="6">
        <v>269</v>
      </c>
      <c r="K45" s="6">
        <v>270</v>
      </c>
      <c r="L45" s="12" t="s">
        <v>53</v>
      </c>
      <c r="M45" s="12" t="s">
        <v>54</v>
      </c>
      <c r="N45" s="12">
        <v>45400</v>
      </c>
      <c r="O45" s="12">
        <v>45582</v>
      </c>
      <c r="P45" s="13">
        <v>2880000</v>
      </c>
      <c r="Q45" s="13">
        <v>2880000</v>
      </c>
      <c r="R45" s="13">
        <v>0</v>
      </c>
      <c r="S45" s="6"/>
      <c r="T45" s="13">
        <v>0</v>
      </c>
      <c r="U45" s="6"/>
      <c r="V45" s="12"/>
      <c r="W45" s="14">
        <v>2880000</v>
      </c>
      <c r="X45" s="6" t="s">
        <v>40</v>
      </c>
      <c r="Y45" s="6"/>
      <c r="Z45" s="6" t="s">
        <v>299</v>
      </c>
      <c r="AA45" s="6" t="s">
        <v>300</v>
      </c>
      <c r="AB45" s="15"/>
    </row>
    <row r="46" spans="1:28" x14ac:dyDescent="0.3">
      <c r="A46" s="4" t="s">
        <v>33</v>
      </c>
      <c r="B46" s="6" t="s">
        <v>122</v>
      </c>
      <c r="C46" s="8" t="s">
        <v>123</v>
      </c>
      <c r="D46" s="8" t="s">
        <v>124</v>
      </c>
      <c r="E46" s="6">
        <v>13520296</v>
      </c>
      <c r="F46" s="8" t="s">
        <v>301</v>
      </c>
      <c r="G46" s="6" t="s">
        <v>44</v>
      </c>
      <c r="H46" s="6">
        <v>64</v>
      </c>
      <c r="I46" s="11">
        <v>2024</v>
      </c>
      <c r="J46" s="6">
        <v>270</v>
      </c>
      <c r="K46" s="6">
        <v>271</v>
      </c>
      <c r="L46" s="12" t="s">
        <v>53</v>
      </c>
      <c r="M46" s="12" t="s">
        <v>54</v>
      </c>
      <c r="N46" s="12">
        <v>45393</v>
      </c>
      <c r="O46" s="12">
        <v>45575</v>
      </c>
      <c r="P46" s="13">
        <v>1266667</v>
      </c>
      <c r="Q46" s="13">
        <v>1266667</v>
      </c>
      <c r="R46" s="13">
        <v>0</v>
      </c>
      <c r="S46" s="6"/>
      <c r="T46" s="13">
        <v>0</v>
      </c>
      <c r="U46" s="6"/>
      <c r="V46" s="12"/>
      <c r="W46" s="14">
        <v>1266667</v>
      </c>
      <c r="X46" s="6" t="s">
        <v>40</v>
      </c>
      <c r="Y46" s="6"/>
      <c r="Z46" s="6" t="s">
        <v>138</v>
      </c>
      <c r="AA46" s="6"/>
      <c r="AB46" s="15"/>
    </row>
    <row r="47" spans="1:28" x14ac:dyDescent="0.3">
      <c r="A47" s="4" t="s">
        <v>33</v>
      </c>
      <c r="B47" s="6" t="s">
        <v>122</v>
      </c>
      <c r="C47" s="8" t="s">
        <v>123</v>
      </c>
      <c r="D47" s="8" t="s">
        <v>124</v>
      </c>
      <c r="E47" s="6">
        <v>1000714025</v>
      </c>
      <c r="F47" s="8" t="s">
        <v>303</v>
      </c>
      <c r="G47" s="6" t="s">
        <v>44</v>
      </c>
      <c r="H47" s="6">
        <v>113</v>
      </c>
      <c r="I47" s="11">
        <v>2024</v>
      </c>
      <c r="J47" s="6">
        <v>272</v>
      </c>
      <c r="K47" s="6">
        <v>273</v>
      </c>
      <c r="L47" s="12" t="s">
        <v>53</v>
      </c>
      <c r="M47" s="12" t="s">
        <v>54</v>
      </c>
      <c r="N47" s="12">
        <v>45482</v>
      </c>
      <c r="O47" s="12">
        <v>45704</v>
      </c>
      <c r="P47" s="13">
        <v>1333333</v>
      </c>
      <c r="Q47" s="13">
        <v>1333333</v>
      </c>
      <c r="R47" s="13">
        <v>1166667</v>
      </c>
      <c r="S47" s="6"/>
      <c r="T47" s="13">
        <v>0</v>
      </c>
      <c r="U47" s="6"/>
      <c r="V47" s="12"/>
      <c r="W47" s="14">
        <v>166666</v>
      </c>
      <c r="X47" s="6" t="s">
        <v>40</v>
      </c>
      <c r="Y47" s="6"/>
      <c r="Z47" s="6" t="s">
        <v>138</v>
      </c>
      <c r="AA47" s="6"/>
      <c r="AB47" s="15"/>
    </row>
    <row r="48" spans="1:28" x14ac:dyDescent="0.3">
      <c r="A48" s="4" t="s">
        <v>33</v>
      </c>
      <c r="B48" s="6" t="s">
        <v>122</v>
      </c>
      <c r="C48" s="8" t="s">
        <v>123</v>
      </c>
      <c r="D48" s="8" t="s">
        <v>124</v>
      </c>
      <c r="E48" s="6">
        <v>80232537</v>
      </c>
      <c r="F48" s="8" t="s">
        <v>304</v>
      </c>
      <c r="G48" s="6" t="s">
        <v>44</v>
      </c>
      <c r="H48" s="6">
        <v>44</v>
      </c>
      <c r="I48" s="11">
        <v>2024</v>
      </c>
      <c r="J48" s="6">
        <v>273</v>
      </c>
      <c r="K48" s="6">
        <v>274</v>
      </c>
      <c r="L48" s="12" t="s">
        <v>53</v>
      </c>
      <c r="M48" s="12" t="s">
        <v>54</v>
      </c>
      <c r="N48" s="12">
        <v>45382</v>
      </c>
      <c r="O48" s="12">
        <v>45504</v>
      </c>
      <c r="P48" s="13">
        <v>11050000</v>
      </c>
      <c r="Q48" s="13">
        <v>11050000</v>
      </c>
      <c r="R48" s="13">
        <v>0</v>
      </c>
      <c r="S48" s="6"/>
      <c r="T48" s="13">
        <v>0</v>
      </c>
      <c r="U48" s="6"/>
      <c r="V48" s="12"/>
      <c r="W48" s="14">
        <v>11050000</v>
      </c>
      <c r="X48" s="6" t="s">
        <v>40</v>
      </c>
      <c r="Y48" s="6"/>
      <c r="Z48" s="6" t="s">
        <v>138</v>
      </c>
      <c r="AA48" s="6"/>
      <c r="AB48" s="15"/>
    </row>
    <row r="49" spans="1:28" x14ac:dyDescent="0.3">
      <c r="A49" s="4" t="s">
        <v>33</v>
      </c>
      <c r="B49" s="6" t="s">
        <v>122</v>
      </c>
      <c r="C49" s="8" t="s">
        <v>123</v>
      </c>
      <c r="D49" s="8" t="s">
        <v>124</v>
      </c>
      <c r="E49" s="6">
        <v>80763598</v>
      </c>
      <c r="F49" s="8" t="s">
        <v>305</v>
      </c>
      <c r="G49" s="6" t="s">
        <v>44</v>
      </c>
      <c r="H49" s="6">
        <v>13</v>
      </c>
      <c r="I49" s="11">
        <v>2024</v>
      </c>
      <c r="J49" s="6">
        <v>274</v>
      </c>
      <c r="K49" s="6">
        <v>275</v>
      </c>
      <c r="L49" s="12" t="s">
        <v>53</v>
      </c>
      <c r="M49" s="12" t="s">
        <v>54</v>
      </c>
      <c r="N49" s="12">
        <v>45352</v>
      </c>
      <c r="O49" s="12">
        <v>45552</v>
      </c>
      <c r="P49" s="13">
        <v>96100</v>
      </c>
      <c r="Q49" s="13">
        <v>96100</v>
      </c>
      <c r="R49" s="13">
        <v>0</v>
      </c>
      <c r="S49" s="6"/>
      <c r="T49" s="13">
        <v>0</v>
      </c>
      <c r="U49" s="6"/>
      <c r="V49" s="12"/>
      <c r="W49" s="14">
        <v>96100</v>
      </c>
      <c r="X49" s="6" t="s">
        <v>40</v>
      </c>
      <c r="Y49" s="6"/>
      <c r="Z49" s="6" t="s">
        <v>138</v>
      </c>
      <c r="AA49" s="6" t="s">
        <v>278</v>
      </c>
      <c r="AB49" s="15" t="s">
        <v>59</v>
      </c>
    </row>
    <row r="50" spans="1:28" x14ac:dyDescent="0.3">
      <c r="A50" s="4" t="s">
        <v>33</v>
      </c>
      <c r="B50" s="6" t="s">
        <v>122</v>
      </c>
      <c r="C50" s="8" t="s">
        <v>123</v>
      </c>
      <c r="D50" s="8" t="s">
        <v>124</v>
      </c>
      <c r="E50" s="6">
        <v>39722169</v>
      </c>
      <c r="F50" s="8" t="s">
        <v>306</v>
      </c>
      <c r="G50" s="6" t="s">
        <v>44</v>
      </c>
      <c r="H50" s="6">
        <v>15</v>
      </c>
      <c r="I50" s="11">
        <v>2024</v>
      </c>
      <c r="J50" s="6">
        <v>275</v>
      </c>
      <c r="K50" s="6">
        <v>276</v>
      </c>
      <c r="L50" s="12" t="s">
        <v>53</v>
      </c>
      <c r="M50" s="12" t="s">
        <v>54</v>
      </c>
      <c r="N50" s="12">
        <v>45356</v>
      </c>
      <c r="O50" s="12">
        <v>45551</v>
      </c>
      <c r="P50" s="13">
        <v>288300</v>
      </c>
      <c r="Q50" s="13">
        <v>288300</v>
      </c>
      <c r="R50" s="13">
        <v>0</v>
      </c>
      <c r="S50" s="6"/>
      <c r="T50" s="13">
        <v>0</v>
      </c>
      <c r="U50" s="6"/>
      <c r="V50" s="12"/>
      <c r="W50" s="14">
        <v>288300</v>
      </c>
      <c r="X50" s="6" t="s">
        <v>40</v>
      </c>
      <c r="Y50" s="6"/>
      <c r="Z50" s="6" t="s">
        <v>138</v>
      </c>
      <c r="AA50" s="6" t="s">
        <v>278</v>
      </c>
      <c r="AB50" s="15" t="s">
        <v>59</v>
      </c>
    </row>
    <row r="51" spans="1:28" x14ac:dyDescent="0.3">
      <c r="A51" s="4" t="s">
        <v>33</v>
      </c>
      <c r="B51" s="6" t="s">
        <v>122</v>
      </c>
      <c r="C51" s="8" t="s">
        <v>123</v>
      </c>
      <c r="D51" s="8" t="s">
        <v>124</v>
      </c>
      <c r="E51" s="6">
        <v>1016014521</v>
      </c>
      <c r="F51" s="8" t="s">
        <v>313</v>
      </c>
      <c r="G51" s="6" t="s">
        <v>44</v>
      </c>
      <c r="H51" s="6">
        <v>61</v>
      </c>
      <c r="I51" s="11">
        <v>2024</v>
      </c>
      <c r="J51" s="6">
        <v>284</v>
      </c>
      <c r="K51" s="6">
        <v>284</v>
      </c>
      <c r="L51" s="12" t="s">
        <v>53</v>
      </c>
      <c r="M51" s="12" t="s">
        <v>54</v>
      </c>
      <c r="N51" s="12">
        <v>45397</v>
      </c>
      <c r="O51" s="12">
        <v>45579</v>
      </c>
      <c r="P51" s="13">
        <v>3266667</v>
      </c>
      <c r="Q51" s="13">
        <v>3266667</v>
      </c>
      <c r="R51" s="13">
        <v>0</v>
      </c>
      <c r="S51" s="6"/>
      <c r="T51" s="13">
        <v>0</v>
      </c>
      <c r="U51" s="6"/>
      <c r="V51" s="12"/>
      <c r="W51" s="14">
        <v>3266667</v>
      </c>
      <c r="X51" s="6" t="s">
        <v>40</v>
      </c>
      <c r="Y51" s="6"/>
      <c r="Z51" s="6" t="s">
        <v>138</v>
      </c>
      <c r="AA51" s="6"/>
      <c r="AB51" s="15"/>
    </row>
    <row r="52" spans="1:28" x14ac:dyDescent="0.3">
      <c r="A52" s="4" t="s">
        <v>33</v>
      </c>
      <c r="B52" s="6" t="s">
        <v>122</v>
      </c>
      <c r="C52" s="8" t="s">
        <v>123</v>
      </c>
      <c r="D52" s="8" t="s">
        <v>124</v>
      </c>
      <c r="E52" s="6">
        <v>1030608481</v>
      </c>
      <c r="F52" s="8" t="s">
        <v>328</v>
      </c>
      <c r="G52" s="6" t="s">
        <v>44</v>
      </c>
      <c r="H52" s="6">
        <v>164</v>
      </c>
      <c r="I52" s="11">
        <v>2024</v>
      </c>
      <c r="J52" s="6">
        <v>301</v>
      </c>
      <c r="K52" s="6">
        <v>301</v>
      </c>
      <c r="L52" s="12" t="s">
        <v>53</v>
      </c>
      <c r="M52" s="12" t="s">
        <v>54</v>
      </c>
      <c r="N52" s="12">
        <v>45547</v>
      </c>
      <c r="O52" s="12">
        <v>45668</v>
      </c>
      <c r="P52" s="13">
        <v>2016667</v>
      </c>
      <c r="Q52" s="13">
        <v>2016667</v>
      </c>
      <c r="R52" s="13">
        <v>0</v>
      </c>
      <c r="S52" s="6"/>
      <c r="T52" s="13">
        <v>0</v>
      </c>
      <c r="U52" s="6"/>
      <c r="V52" s="12"/>
      <c r="W52" s="14">
        <v>2016667</v>
      </c>
      <c r="X52" s="6" t="s">
        <v>40</v>
      </c>
      <c r="Y52" s="6"/>
      <c r="Z52" s="6" t="s">
        <v>138</v>
      </c>
      <c r="AA52" s="6"/>
      <c r="AB52" s="15"/>
    </row>
    <row r="53" spans="1:28" x14ac:dyDescent="0.3">
      <c r="A53" s="4" t="s">
        <v>33</v>
      </c>
      <c r="B53" s="6" t="s">
        <v>122</v>
      </c>
      <c r="C53" s="8" t="s">
        <v>123</v>
      </c>
      <c r="D53" s="8" t="s">
        <v>124</v>
      </c>
      <c r="E53" s="6">
        <v>1010167003</v>
      </c>
      <c r="F53" s="8" t="s">
        <v>331</v>
      </c>
      <c r="G53" s="6" t="s">
        <v>44</v>
      </c>
      <c r="H53" s="6">
        <v>153</v>
      </c>
      <c r="I53" s="11">
        <v>2024</v>
      </c>
      <c r="J53" s="6">
        <v>304</v>
      </c>
      <c r="K53" s="6">
        <v>304</v>
      </c>
      <c r="L53" s="12" t="s">
        <v>53</v>
      </c>
      <c r="M53" s="12" t="s">
        <v>54</v>
      </c>
      <c r="N53" s="12">
        <v>45551</v>
      </c>
      <c r="O53" s="12">
        <v>45703</v>
      </c>
      <c r="P53" s="13">
        <v>13500000</v>
      </c>
      <c r="Q53" s="13">
        <v>13500000</v>
      </c>
      <c r="R53" s="13">
        <v>12780000</v>
      </c>
      <c r="S53" s="6"/>
      <c r="T53" s="13">
        <v>0</v>
      </c>
      <c r="U53" s="6"/>
      <c r="V53" s="12"/>
      <c r="W53" s="14">
        <v>720000</v>
      </c>
      <c r="X53" s="6" t="s">
        <v>40</v>
      </c>
      <c r="Y53" s="6"/>
      <c r="Z53" s="6" t="s">
        <v>138</v>
      </c>
      <c r="AA53" s="6"/>
      <c r="AB53" s="15"/>
    </row>
    <row r="54" spans="1:28" x14ac:dyDescent="0.3">
      <c r="A54" s="4" t="s">
        <v>33</v>
      </c>
      <c r="B54" s="6" t="s">
        <v>122</v>
      </c>
      <c r="C54" s="8" t="s">
        <v>123</v>
      </c>
      <c r="D54" s="8" t="s">
        <v>124</v>
      </c>
      <c r="E54" s="6">
        <v>1018454328</v>
      </c>
      <c r="F54" s="8" t="s">
        <v>344</v>
      </c>
      <c r="G54" s="6" t="s">
        <v>44</v>
      </c>
      <c r="H54" s="6">
        <v>190</v>
      </c>
      <c r="I54" s="11">
        <v>2024</v>
      </c>
      <c r="J54" s="6">
        <v>317</v>
      </c>
      <c r="K54" s="6">
        <v>317</v>
      </c>
      <c r="L54" s="12" t="s">
        <v>53</v>
      </c>
      <c r="M54" s="12" t="s">
        <v>54</v>
      </c>
      <c r="N54" s="12">
        <v>45561</v>
      </c>
      <c r="O54" s="12">
        <v>45698</v>
      </c>
      <c r="P54" s="13">
        <v>7333333</v>
      </c>
      <c r="Q54" s="13">
        <v>7333333</v>
      </c>
      <c r="R54" s="13">
        <v>5500000</v>
      </c>
      <c r="S54" s="6"/>
      <c r="T54" s="13">
        <v>0</v>
      </c>
      <c r="U54" s="6"/>
      <c r="V54" s="12"/>
      <c r="W54" s="14">
        <v>1833333</v>
      </c>
      <c r="X54" s="6" t="s">
        <v>40</v>
      </c>
      <c r="Y54" s="6"/>
      <c r="Z54" s="6" t="s">
        <v>138</v>
      </c>
      <c r="AA54" s="6"/>
      <c r="AB54" s="15"/>
    </row>
    <row r="55" spans="1:28" x14ac:dyDescent="0.3">
      <c r="A55" s="4" t="s">
        <v>33</v>
      </c>
      <c r="B55" s="6" t="s">
        <v>122</v>
      </c>
      <c r="C55" s="8" t="s">
        <v>123</v>
      </c>
      <c r="D55" s="8" t="s">
        <v>124</v>
      </c>
      <c r="E55" s="6">
        <v>40936117</v>
      </c>
      <c r="F55" s="8" t="s">
        <v>356</v>
      </c>
      <c r="G55" s="6" t="s">
        <v>44</v>
      </c>
      <c r="H55" s="6">
        <v>208</v>
      </c>
      <c r="I55" s="11">
        <v>2024</v>
      </c>
      <c r="J55" s="6">
        <v>329</v>
      </c>
      <c r="K55" s="6">
        <v>329</v>
      </c>
      <c r="L55" s="12" t="s">
        <v>53</v>
      </c>
      <c r="M55" s="12" t="s">
        <v>54</v>
      </c>
      <c r="N55" s="12">
        <v>45572</v>
      </c>
      <c r="O55" s="12">
        <v>45716</v>
      </c>
      <c r="P55" s="13">
        <v>9350000</v>
      </c>
      <c r="Q55" s="13">
        <v>9350000</v>
      </c>
      <c r="R55" s="13">
        <v>5866667</v>
      </c>
      <c r="S55" s="6"/>
      <c r="T55" s="13">
        <v>0</v>
      </c>
      <c r="U55" s="6"/>
      <c r="V55" s="12"/>
      <c r="W55" s="14">
        <v>3483333</v>
      </c>
      <c r="X55" s="6" t="s">
        <v>40</v>
      </c>
      <c r="Y55" s="6"/>
      <c r="Z55" s="6" t="s">
        <v>138</v>
      </c>
      <c r="AA55" s="6"/>
      <c r="AB55" s="15"/>
    </row>
    <row r="56" spans="1:28" x14ac:dyDescent="0.3">
      <c r="A56" s="4" t="s">
        <v>33</v>
      </c>
      <c r="B56" s="6" t="s">
        <v>122</v>
      </c>
      <c r="C56" s="8" t="s">
        <v>123</v>
      </c>
      <c r="D56" s="8" t="s">
        <v>124</v>
      </c>
      <c r="E56" s="6">
        <v>79245793</v>
      </c>
      <c r="F56" s="8" t="s">
        <v>279</v>
      </c>
      <c r="G56" s="6" t="s">
        <v>44</v>
      </c>
      <c r="H56" s="6">
        <v>196</v>
      </c>
      <c r="I56" s="11">
        <v>2024</v>
      </c>
      <c r="J56" s="6">
        <v>331</v>
      </c>
      <c r="K56" s="6">
        <v>331</v>
      </c>
      <c r="L56" s="12" t="s">
        <v>53</v>
      </c>
      <c r="M56" s="12" t="s">
        <v>54</v>
      </c>
      <c r="N56" s="12">
        <v>45561</v>
      </c>
      <c r="O56" s="12">
        <v>45698</v>
      </c>
      <c r="P56" s="13">
        <v>7380000</v>
      </c>
      <c r="Q56" s="13">
        <v>7380000</v>
      </c>
      <c r="R56" s="13">
        <v>7200000</v>
      </c>
      <c r="S56" s="6"/>
      <c r="T56" s="13">
        <v>0</v>
      </c>
      <c r="U56" s="6"/>
      <c r="V56" s="12"/>
      <c r="W56" s="14">
        <v>180000</v>
      </c>
      <c r="X56" s="6" t="s">
        <v>40</v>
      </c>
      <c r="Y56" s="6"/>
      <c r="Z56" s="6" t="s">
        <v>138</v>
      </c>
      <c r="AA56" s="6"/>
      <c r="AB56" s="15"/>
    </row>
    <row r="57" spans="1:28" x14ac:dyDescent="0.3">
      <c r="A57" s="4" t="s">
        <v>33</v>
      </c>
      <c r="B57" s="6" t="s">
        <v>122</v>
      </c>
      <c r="C57" s="8" t="s">
        <v>123</v>
      </c>
      <c r="D57" s="8" t="s">
        <v>124</v>
      </c>
      <c r="E57" s="6">
        <v>80185153</v>
      </c>
      <c r="F57" s="8" t="s">
        <v>358</v>
      </c>
      <c r="G57" s="6" t="s">
        <v>44</v>
      </c>
      <c r="H57" s="6">
        <v>198</v>
      </c>
      <c r="I57" s="11">
        <v>2024</v>
      </c>
      <c r="J57" s="6">
        <v>332</v>
      </c>
      <c r="K57" s="6">
        <v>332</v>
      </c>
      <c r="L57" s="12" t="s">
        <v>53</v>
      </c>
      <c r="M57" s="12" t="s">
        <v>54</v>
      </c>
      <c r="N57" s="12">
        <v>45560</v>
      </c>
      <c r="O57" s="12">
        <v>45697</v>
      </c>
      <c r="P57" s="13">
        <v>7150000</v>
      </c>
      <c r="Q57" s="13">
        <v>7150000</v>
      </c>
      <c r="R57" s="13">
        <v>5500000</v>
      </c>
      <c r="S57" s="6"/>
      <c r="T57" s="13">
        <v>0</v>
      </c>
      <c r="U57" s="6"/>
      <c r="V57" s="12"/>
      <c r="W57" s="14">
        <v>1650000</v>
      </c>
      <c r="X57" s="6" t="s">
        <v>40</v>
      </c>
      <c r="Y57" s="6"/>
      <c r="Z57" s="6" t="s">
        <v>138</v>
      </c>
      <c r="AA57" s="6"/>
      <c r="AB57" s="15"/>
    </row>
    <row r="58" spans="1:28" x14ac:dyDescent="0.3">
      <c r="A58" s="4" t="s">
        <v>33</v>
      </c>
      <c r="B58" s="6" t="s">
        <v>122</v>
      </c>
      <c r="C58" s="8" t="s">
        <v>123</v>
      </c>
      <c r="D58" s="8" t="s">
        <v>124</v>
      </c>
      <c r="E58" s="6">
        <v>1026561723</v>
      </c>
      <c r="F58" s="8" t="s">
        <v>367</v>
      </c>
      <c r="G58" s="6" t="s">
        <v>44</v>
      </c>
      <c r="H58" s="6">
        <v>184</v>
      </c>
      <c r="I58" s="11">
        <v>2024</v>
      </c>
      <c r="J58" s="6">
        <v>342</v>
      </c>
      <c r="K58" s="6">
        <v>342</v>
      </c>
      <c r="L58" s="12" t="s">
        <v>53</v>
      </c>
      <c r="M58" s="12" t="s">
        <v>54</v>
      </c>
      <c r="N58" s="12">
        <v>45567</v>
      </c>
      <c r="O58" s="12">
        <v>45733</v>
      </c>
      <c r="P58" s="13">
        <v>2790000</v>
      </c>
      <c r="Q58" s="13">
        <v>2790000</v>
      </c>
      <c r="R58" s="13">
        <v>2700000</v>
      </c>
      <c r="S58" s="6"/>
      <c r="T58" s="13">
        <v>0</v>
      </c>
      <c r="U58" s="6"/>
      <c r="V58" s="12"/>
      <c r="W58" s="14">
        <v>90000</v>
      </c>
      <c r="X58" s="6" t="s">
        <v>40</v>
      </c>
      <c r="Y58" s="6"/>
      <c r="Z58" s="6" t="s">
        <v>138</v>
      </c>
      <c r="AA58" s="6"/>
      <c r="AB58" s="15"/>
    </row>
    <row r="59" spans="1:28" x14ac:dyDescent="0.3">
      <c r="A59" s="4" t="s">
        <v>33</v>
      </c>
      <c r="B59" s="6" t="s">
        <v>122</v>
      </c>
      <c r="C59" s="8" t="s">
        <v>123</v>
      </c>
      <c r="D59" s="8" t="s">
        <v>124</v>
      </c>
      <c r="E59" s="6">
        <v>80749107</v>
      </c>
      <c r="F59" s="8" t="s">
        <v>370</v>
      </c>
      <c r="G59" s="6" t="s">
        <v>44</v>
      </c>
      <c r="H59" s="6">
        <v>216</v>
      </c>
      <c r="I59" s="11">
        <v>2024</v>
      </c>
      <c r="J59" s="6">
        <v>345</v>
      </c>
      <c r="K59" s="6">
        <v>345</v>
      </c>
      <c r="L59" s="12" t="s">
        <v>53</v>
      </c>
      <c r="M59" s="12" t="s">
        <v>54</v>
      </c>
      <c r="N59" s="12">
        <v>45568</v>
      </c>
      <c r="O59" s="12">
        <v>45690</v>
      </c>
      <c r="P59" s="13">
        <v>3075200</v>
      </c>
      <c r="Q59" s="13">
        <v>3075200</v>
      </c>
      <c r="R59" s="13">
        <v>2883000</v>
      </c>
      <c r="S59" s="6"/>
      <c r="T59" s="13">
        <v>0</v>
      </c>
      <c r="U59" s="6"/>
      <c r="V59" s="12"/>
      <c r="W59" s="14">
        <v>192200</v>
      </c>
      <c r="X59" s="6" t="s">
        <v>40</v>
      </c>
      <c r="Y59" s="6"/>
      <c r="Z59" s="6" t="s">
        <v>138</v>
      </c>
      <c r="AA59" s="6"/>
      <c r="AB59" s="15"/>
    </row>
    <row r="60" spans="1:28" x14ac:dyDescent="0.3">
      <c r="A60" s="4" t="s">
        <v>33</v>
      </c>
      <c r="B60" s="6" t="s">
        <v>122</v>
      </c>
      <c r="C60" s="8" t="s">
        <v>123</v>
      </c>
      <c r="D60" s="8" t="s">
        <v>124</v>
      </c>
      <c r="E60" s="6">
        <v>79500442</v>
      </c>
      <c r="F60" s="8" t="s">
        <v>371</v>
      </c>
      <c r="G60" s="6" t="s">
        <v>44</v>
      </c>
      <c r="H60" s="6">
        <v>221</v>
      </c>
      <c r="I60" s="11">
        <v>2024</v>
      </c>
      <c r="J60" s="6">
        <v>347</v>
      </c>
      <c r="K60" s="6">
        <v>347</v>
      </c>
      <c r="L60" s="12" t="s">
        <v>372</v>
      </c>
      <c r="M60" s="12" t="s">
        <v>54</v>
      </c>
      <c r="N60" s="12"/>
      <c r="O60" s="12"/>
      <c r="P60" s="13">
        <v>11532000</v>
      </c>
      <c r="Q60" s="13">
        <v>11532000</v>
      </c>
      <c r="R60" s="13">
        <v>0</v>
      </c>
      <c r="S60" s="6"/>
      <c r="T60" s="13">
        <v>0</v>
      </c>
      <c r="U60" s="6"/>
      <c r="V60" s="12"/>
      <c r="W60" s="14">
        <v>11532000</v>
      </c>
      <c r="X60" s="6"/>
      <c r="Y60" s="6"/>
      <c r="Z60" s="6"/>
      <c r="AA60" s="6"/>
      <c r="AB60" s="15"/>
    </row>
    <row r="61" spans="1:28" x14ac:dyDescent="0.3">
      <c r="A61" s="4" t="s">
        <v>33</v>
      </c>
      <c r="B61" s="6" t="s">
        <v>122</v>
      </c>
      <c r="C61" s="8" t="s">
        <v>123</v>
      </c>
      <c r="D61" s="8" t="s">
        <v>124</v>
      </c>
      <c r="E61" s="6">
        <v>12718091</v>
      </c>
      <c r="F61" s="8" t="s">
        <v>375</v>
      </c>
      <c r="G61" s="6" t="s">
        <v>44</v>
      </c>
      <c r="H61" s="6">
        <v>238</v>
      </c>
      <c r="I61" s="11">
        <v>2024</v>
      </c>
      <c r="J61" s="6">
        <v>351</v>
      </c>
      <c r="K61" s="6">
        <v>351</v>
      </c>
      <c r="L61" s="12" t="s">
        <v>53</v>
      </c>
      <c r="M61" s="12" t="s">
        <v>54</v>
      </c>
      <c r="N61" s="12">
        <v>45572</v>
      </c>
      <c r="O61" s="12">
        <v>45694</v>
      </c>
      <c r="P61" s="13">
        <v>6480000</v>
      </c>
      <c r="Q61" s="13">
        <v>6480000</v>
      </c>
      <c r="R61" s="13">
        <v>5400000</v>
      </c>
      <c r="S61" s="6"/>
      <c r="T61" s="13">
        <v>0</v>
      </c>
      <c r="U61" s="6"/>
      <c r="V61" s="12"/>
      <c r="W61" s="14">
        <v>1080000</v>
      </c>
      <c r="X61" s="6" t="s">
        <v>190</v>
      </c>
      <c r="Y61" s="6"/>
      <c r="Z61" s="6" t="s">
        <v>376</v>
      </c>
      <c r="AA61" s="6"/>
      <c r="AB61" s="15"/>
    </row>
    <row r="62" spans="1:28" x14ac:dyDescent="0.3">
      <c r="A62" s="4" t="s">
        <v>33</v>
      </c>
      <c r="B62" s="6" t="s">
        <v>122</v>
      </c>
      <c r="C62" s="8" t="s">
        <v>123</v>
      </c>
      <c r="D62" s="8" t="s">
        <v>124</v>
      </c>
      <c r="E62" s="6">
        <v>80804735</v>
      </c>
      <c r="F62" s="8" t="s">
        <v>377</v>
      </c>
      <c r="G62" s="6" t="s">
        <v>44</v>
      </c>
      <c r="H62" s="6">
        <v>237</v>
      </c>
      <c r="I62" s="11">
        <v>2024</v>
      </c>
      <c r="J62" s="6">
        <v>352</v>
      </c>
      <c r="K62" s="6">
        <v>352</v>
      </c>
      <c r="L62" s="12" t="s">
        <v>53</v>
      </c>
      <c r="M62" s="12" t="s">
        <v>54</v>
      </c>
      <c r="N62" s="12">
        <v>45573</v>
      </c>
      <c r="O62" s="12">
        <v>45695</v>
      </c>
      <c r="P62" s="13">
        <v>6660000</v>
      </c>
      <c r="Q62" s="13">
        <v>6660000</v>
      </c>
      <c r="R62" s="13">
        <v>5400000</v>
      </c>
      <c r="S62" s="6"/>
      <c r="T62" s="13">
        <v>0</v>
      </c>
      <c r="U62" s="6"/>
      <c r="V62" s="12"/>
      <c r="W62" s="14">
        <v>1260000</v>
      </c>
      <c r="X62" s="6" t="s">
        <v>40</v>
      </c>
      <c r="Y62" s="6"/>
      <c r="Z62" s="6" t="s">
        <v>138</v>
      </c>
      <c r="AA62" s="6"/>
      <c r="AB62" s="15"/>
    </row>
    <row r="63" spans="1:28" x14ac:dyDescent="0.3">
      <c r="A63" s="4" t="s">
        <v>33</v>
      </c>
      <c r="B63" s="6" t="s">
        <v>122</v>
      </c>
      <c r="C63" s="8" t="s">
        <v>123</v>
      </c>
      <c r="D63" s="8" t="s">
        <v>124</v>
      </c>
      <c r="E63" s="6">
        <v>1007539578</v>
      </c>
      <c r="F63" s="8" t="s">
        <v>291</v>
      </c>
      <c r="G63" s="6" t="s">
        <v>44</v>
      </c>
      <c r="H63" s="6">
        <v>232</v>
      </c>
      <c r="I63" s="11">
        <v>2024</v>
      </c>
      <c r="J63" s="6">
        <v>354</v>
      </c>
      <c r="K63" s="6">
        <v>354</v>
      </c>
      <c r="L63" s="12" t="s">
        <v>53</v>
      </c>
      <c r="M63" s="12" t="s">
        <v>54</v>
      </c>
      <c r="N63" s="12">
        <v>45597</v>
      </c>
      <c r="O63" s="12">
        <v>45716</v>
      </c>
      <c r="P63" s="13">
        <v>16200000</v>
      </c>
      <c r="Q63" s="13">
        <v>16200000</v>
      </c>
      <c r="R63" s="13">
        <v>10800000</v>
      </c>
      <c r="S63" s="6"/>
      <c r="T63" s="13">
        <v>0</v>
      </c>
      <c r="U63" s="6"/>
      <c r="V63" s="12"/>
      <c r="W63" s="14">
        <v>5400000</v>
      </c>
      <c r="X63" s="6" t="s">
        <v>190</v>
      </c>
      <c r="Y63" s="6"/>
      <c r="Z63" s="6" t="s">
        <v>376</v>
      </c>
      <c r="AA63" s="6"/>
      <c r="AB63" s="15"/>
    </row>
    <row r="64" spans="1:28" x14ac:dyDescent="0.3">
      <c r="A64" s="4" t="s">
        <v>33</v>
      </c>
      <c r="B64" s="6" t="s">
        <v>122</v>
      </c>
      <c r="C64" s="8" t="s">
        <v>123</v>
      </c>
      <c r="D64" s="8" t="s">
        <v>124</v>
      </c>
      <c r="E64" s="6">
        <v>45525498</v>
      </c>
      <c r="F64" s="8" t="s">
        <v>388</v>
      </c>
      <c r="G64" s="6" t="s">
        <v>44</v>
      </c>
      <c r="H64" s="6">
        <v>248</v>
      </c>
      <c r="I64" s="11">
        <v>2024</v>
      </c>
      <c r="J64" s="6">
        <v>368</v>
      </c>
      <c r="K64" s="6">
        <v>366</v>
      </c>
      <c r="L64" s="12" t="s">
        <v>53</v>
      </c>
      <c r="M64" s="12" t="s">
        <v>54</v>
      </c>
      <c r="N64" s="12">
        <v>45575</v>
      </c>
      <c r="O64" s="12">
        <v>45697</v>
      </c>
      <c r="P64" s="13">
        <v>9100000</v>
      </c>
      <c r="Q64" s="13">
        <v>9100000</v>
      </c>
      <c r="R64" s="13">
        <v>7000000</v>
      </c>
      <c r="S64" s="6"/>
      <c r="T64" s="13">
        <v>0</v>
      </c>
      <c r="U64" s="6"/>
      <c r="V64" s="12"/>
      <c r="W64" s="14">
        <v>2100000</v>
      </c>
      <c r="X64" s="6" t="s">
        <v>40</v>
      </c>
      <c r="Y64" s="6"/>
      <c r="Z64" s="6" t="s">
        <v>389</v>
      </c>
      <c r="AA64" s="6"/>
      <c r="AB64" s="15"/>
    </row>
    <row r="65" spans="1:28" x14ac:dyDescent="0.3">
      <c r="A65" s="4" t="s">
        <v>33</v>
      </c>
      <c r="B65" s="6" t="s">
        <v>122</v>
      </c>
      <c r="C65" s="8" t="s">
        <v>123</v>
      </c>
      <c r="D65" s="8" t="s">
        <v>124</v>
      </c>
      <c r="E65" s="6">
        <v>1128044955</v>
      </c>
      <c r="F65" s="8" t="s">
        <v>391</v>
      </c>
      <c r="G65" s="6" t="s">
        <v>44</v>
      </c>
      <c r="H65" s="6">
        <v>239</v>
      </c>
      <c r="I65" s="11">
        <v>2024</v>
      </c>
      <c r="J65" s="6">
        <v>370</v>
      </c>
      <c r="K65" s="6">
        <v>368</v>
      </c>
      <c r="L65" s="12" t="s">
        <v>53</v>
      </c>
      <c r="M65" s="12" t="s">
        <v>54</v>
      </c>
      <c r="N65" s="12">
        <v>45582</v>
      </c>
      <c r="O65" s="12">
        <v>45704</v>
      </c>
      <c r="P65" s="13">
        <v>8433334</v>
      </c>
      <c r="Q65" s="13">
        <v>8433334</v>
      </c>
      <c r="R65" s="13">
        <v>6600000</v>
      </c>
      <c r="S65" s="6"/>
      <c r="T65" s="13">
        <v>0</v>
      </c>
      <c r="U65" s="6"/>
      <c r="V65" s="12"/>
      <c r="W65" s="14">
        <v>1833334</v>
      </c>
      <c r="X65" s="6" t="s">
        <v>40</v>
      </c>
      <c r="Y65" s="6"/>
      <c r="Z65" s="6" t="s">
        <v>389</v>
      </c>
      <c r="AA65" s="6"/>
      <c r="AB65" s="15"/>
    </row>
    <row r="66" spans="1:28" x14ac:dyDescent="0.3">
      <c r="A66" s="4" t="s">
        <v>33</v>
      </c>
      <c r="B66" s="6" t="s">
        <v>122</v>
      </c>
      <c r="C66" s="8" t="s">
        <v>123</v>
      </c>
      <c r="D66" s="8" t="s">
        <v>124</v>
      </c>
      <c r="E66" s="6">
        <v>77189807</v>
      </c>
      <c r="F66" s="8" t="s">
        <v>152</v>
      </c>
      <c r="G66" s="6" t="s">
        <v>44</v>
      </c>
      <c r="H66" s="6">
        <v>103</v>
      </c>
      <c r="I66" s="11">
        <v>2024</v>
      </c>
      <c r="J66" s="6">
        <v>376</v>
      </c>
      <c r="K66" s="6">
        <v>374</v>
      </c>
      <c r="L66" s="12" t="s">
        <v>53</v>
      </c>
      <c r="M66" s="12" t="s">
        <v>54</v>
      </c>
      <c r="N66" s="12">
        <v>45456</v>
      </c>
      <c r="O66" s="12">
        <v>45638</v>
      </c>
      <c r="P66" s="13">
        <v>3728500</v>
      </c>
      <c r="Q66" s="13">
        <v>3728500</v>
      </c>
      <c r="R66" s="13">
        <v>0</v>
      </c>
      <c r="S66" s="6"/>
      <c r="T66" s="13">
        <v>0</v>
      </c>
      <c r="U66" s="6"/>
      <c r="V66" s="12"/>
      <c r="W66" s="14">
        <v>3728500</v>
      </c>
      <c r="X66" s="6" t="s">
        <v>40</v>
      </c>
      <c r="Y66" s="6"/>
      <c r="Z66" s="6" t="s">
        <v>389</v>
      </c>
      <c r="AA66" s="6"/>
      <c r="AB66" s="15"/>
    </row>
    <row r="67" spans="1:28" x14ac:dyDescent="0.3">
      <c r="A67" s="4" t="s">
        <v>33</v>
      </c>
      <c r="B67" s="6" t="s">
        <v>122</v>
      </c>
      <c r="C67" s="8" t="s">
        <v>123</v>
      </c>
      <c r="D67" s="8" t="s">
        <v>124</v>
      </c>
      <c r="E67" s="6">
        <v>1026254538</v>
      </c>
      <c r="F67" s="8" t="s">
        <v>398</v>
      </c>
      <c r="G67" s="6" t="s">
        <v>44</v>
      </c>
      <c r="H67" s="6">
        <v>261</v>
      </c>
      <c r="I67" s="11">
        <v>2024</v>
      </c>
      <c r="J67" s="6">
        <v>378</v>
      </c>
      <c r="K67" s="6">
        <v>376</v>
      </c>
      <c r="L67" s="12" t="s">
        <v>53</v>
      </c>
      <c r="M67" s="12" t="s">
        <v>54</v>
      </c>
      <c r="N67" s="12">
        <v>45585</v>
      </c>
      <c r="O67" s="12">
        <v>45676</v>
      </c>
      <c r="P67" s="13">
        <v>2666667</v>
      </c>
      <c r="Q67" s="13">
        <v>2666667</v>
      </c>
      <c r="R67" s="13">
        <v>0</v>
      </c>
      <c r="S67" s="6"/>
      <c r="T67" s="13">
        <v>0</v>
      </c>
      <c r="U67" s="6"/>
      <c r="V67" s="12"/>
      <c r="W67" s="14">
        <v>2666667</v>
      </c>
      <c r="X67" s="6" t="s">
        <v>40</v>
      </c>
      <c r="Y67" s="6"/>
      <c r="Z67" s="6" t="s">
        <v>389</v>
      </c>
      <c r="AA67" s="6"/>
      <c r="AB67" s="15"/>
    </row>
    <row r="68" spans="1:28" x14ac:dyDescent="0.3">
      <c r="A68" s="4" t="s">
        <v>33</v>
      </c>
      <c r="B68" s="6" t="s">
        <v>122</v>
      </c>
      <c r="C68" s="8" t="s">
        <v>123</v>
      </c>
      <c r="D68" s="8" t="s">
        <v>124</v>
      </c>
      <c r="E68" s="6">
        <v>79729474</v>
      </c>
      <c r="F68" s="8" t="s">
        <v>403</v>
      </c>
      <c r="G68" s="6" t="s">
        <v>44</v>
      </c>
      <c r="H68" s="6">
        <v>269</v>
      </c>
      <c r="I68" s="11">
        <v>2024</v>
      </c>
      <c r="J68" s="6">
        <v>383</v>
      </c>
      <c r="K68" s="6">
        <v>381</v>
      </c>
      <c r="L68" s="12" t="s">
        <v>53</v>
      </c>
      <c r="M68" s="12" t="s">
        <v>54</v>
      </c>
      <c r="N68" s="12">
        <v>45601</v>
      </c>
      <c r="O68" s="12">
        <v>45692</v>
      </c>
      <c r="P68" s="13">
        <v>17082000</v>
      </c>
      <c r="Q68" s="13">
        <v>17082000</v>
      </c>
      <c r="R68" s="13">
        <v>15943200</v>
      </c>
      <c r="S68" s="6"/>
      <c r="T68" s="13">
        <v>0</v>
      </c>
      <c r="U68" s="6"/>
      <c r="V68" s="12"/>
      <c r="W68" s="14">
        <v>1138800</v>
      </c>
      <c r="X68" s="6" t="s">
        <v>40</v>
      </c>
      <c r="Y68" s="6"/>
      <c r="Z68" s="6" t="s">
        <v>389</v>
      </c>
      <c r="AA68" s="6"/>
      <c r="AB68" s="15"/>
    </row>
    <row r="69" spans="1:28" x14ac:dyDescent="0.3">
      <c r="A69" s="4" t="s">
        <v>33</v>
      </c>
      <c r="B69" s="6" t="s">
        <v>122</v>
      </c>
      <c r="C69" s="8" t="s">
        <v>123</v>
      </c>
      <c r="D69" s="8" t="s">
        <v>124</v>
      </c>
      <c r="E69" s="6">
        <v>86068147</v>
      </c>
      <c r="F69" s="8" t="s">
        <v>404</v>
      </c>
      <c r="G69" s="6" t="s">
        <v>44</v>
      </c>
      <c r="H69" s="6">
        <v>275</v>
      </c>
      <c r="I69" s="11">
        <v>2024</v>
      </c>
      <c r="J69" s="6">
        <v>384</v>
      </c>
      <c r="K69" s="6">
        <v>382</v>
      </c>
      <c r="L69" s="12" t="s">
        <v>53</v>
      </c>
      <c r="M69" s="12" t="s">
        <v>54</v>
      </c>
      <c r="N69" s="12">
        <v>45597</v>
      </c>
      <c r="O69" s="12">
        <v>45716</v>
      </c>
      <c r="P69" s="13">
        <v>11665067</v>
      </c>
      <c r="Q69" s="13">
        <v>11665067</v>
      </c>
      <c r="R69" s="13">
        <v>10936000</v>
      </c>
      <c r="S69" s="6"/>
      <c r="T69" s="13">
        <v>0</v>
      </c>
      <c r="U69" s="6"/>
      <c r="V69" s="12"/>
      <c r="W69" s="14">
        <v>729067</v>
      </c>
      <c r="X69" s="6" t="s">
        <v>40</v>
      </c>
      <c r="Y69" s="6"/>
      <c r="Z69" s="6" t="s">
        <v>389</v>
      </c>
      <c r="AA69" s="6"/>
      <c r="AB69" s="15"/>
    </row>
    <row r="70" spans="1:28" x14ac:dyDescent="0.3">
      <c r="A70" s="4" t="s">
        <v>33</v>
      </c>
      <c r="B70" s="6" t="s">
        <v>122</v>
      </c>
      <c r="C70" s="8" t="s">
        <v>123</v>
      </c>
      <c r="D70" s="8" t="s">
        <v>124</v>
      </c>
      <c r="E70" s="6">
        <v>1065817701</v>
      </c>
      <c r="F70" s="8" t="s">
        <v>410</v>
      </c>
      <c r="G70" s="6" t="s">
        <v>44</v>
      </c>
      <c r="H70" s="6">
        <v>288</v>
      </c>
      <c r="I70" s="11">
        <v>2024</v>
      </c>
      <c r="J70" s="6">
        <v>390</v>
      </c>
      <c r="K70" s="6">
        <v>388</v>
      </c>
      <c r="L70" s="12" t="s">
        <v>53</v>
      </c>
      <c r="M70" s="12" t="s">
        <v>54</v>
      </c>
      <c r="N70" s="12">
        <v>45603</v>
      </c>
      <c r="O70" s="12">
        <v>45694</v>
      </c>
      <c r="P70" s="13">
        <v>3459600</v>
      </c>
      <c r="Q70" s="13">
        <v>3459600</v>
      </c>
      <c r="R70" s="13">
        <v>2883000</v>
      </c>
      <c r="S70" s="6"/>
      <c r="T70" s="13">
        <v>0</v>
      </c>
      <c r="U70" s="6"/>
      <c r="V70" s="12"/>
      <c r="W70" s="14">
        <v>576600</v>
      </c>
      <c r="X70" s="6" t="s">
        <v>40</v>
      </c>
      <c r="Y70" s="6"/>
      <c r="Z70" s="6" t="s">
        <v>389</v>
      </c>
      <c r="AA70" s="6"/>
      <c r="AB70" s="15"/>
    </row>
    <row r="71" spans="1:28" x14ac:dyDescent="0.3">
      <c r="A71" s="4" t="s">
        <v>33</v>
      </c>
      <c r="B71" s="6" t="s">
        <v>122</v>
      </c>
      <c r="C71" s="8" t="s">
        <v>123</v>
      </c>
      <c r="D71" s="8" t="s">
        <v>124</v>
      </c>
      <c r="E71" s="6">
        <v>1030559488</v>
      </c>
      <c r="F71" s="8" t="s">
        <v>395</v>
      </c>
      <c r="G71" s="6" t="s">
        <v>44</v>
      </c>
      <c r="H71" s="6">
        <v>313</v>
      </c>
      <c r="I71" s="11">
        <v>2024</v>
      </c>
      <c r="J71" s="6">
        <v>409</v>
      </c>
      <c r="K71" s="6">
        <v>407</v>
      </c>
      <c r="L71" s="12" t="s">
        <v>53</v>
      </c>
      <c r="M71" s="12" t="s">
        <v>54</v>
      </c>
      <c r="N71" s="12">
        <v>45630</v>
      </c>
      <c r="O71" s="12">
        <v>45692</v>
      </c>
      <c r="P71" s="13">
        <v>4533333</v>
      </c>
      <c r="Q71" s="13">
        <v>4533333</v>
      </c>
      <c r="R71" s="13">
        <v>2000000</v>
      </c>
      <c r="S71" s="6"/>
      <c r="T71" s="13">
        <v>0</v>
      </c>
      <c r="U71" s="6"/>
      <c r="V71" s="12"/>
      <c r="W71" s="14">
        <v>2533333</v>
      </c>
      <c r="X71" s="6" t="s">
        <v>40</v>
      </c>
      <c r="Y71" s="6"/>
      <c r="Z71" s="6" t="s">
        <v>389</v>
      </c>
      <c r="AA71" s="6"/>
      <c r="AB71" s="15"/>
    </row>
    <row r="72" spans="1:28" x14ac:dyDescent="0.3">
      <c r="A72" s="4" t="s">
        <v>33</v>
      </c>
      <c r="B72" s="6" t="s">
        <v>122</v>
      </c>
      <c r="C72" s="8" t="s">
        <v>123</v>
      </c>
      <c r="D72" s="8" t="s">
        <v>124</v>
      </c>
      <c r="E72" s="6">
        <v>1000714025</v>
      </c>
      <c r="F72" s="8" t="s">
        <v>303</v>
      </c>
      <c r="G72" s="6" t="s">
        <v>44</v>
      </c>
      <c r="H72" s="6">
        <v>113</v>
      </c>
      <c r="I72" s="11">
        <v>2024</v>
      </c>
      <c r="J72" s="6">
        <v>414</v>
      </c>
      <c r="K72" s="6">
        <v>412</v>
      </c>
      <c r="L72" s="12" t="s">
        <v>53</v>
      </c>
      <c r="M72" s="12" t="s">
        <v>54</v>
      </c>
      <c r="N72" s="12">
        <v>45482</v>
      </c>
      <c r="O72" s="12">
        <v>45704</v>
      </c>
      <c r="P72" s="13">
        <v>10000000</v>
      </c>
      <c r="Q72" s="13">
        <v>10000000</v>
      </c>
      <c r="R72" s="13">
        <v>2333333</v>
      </c>
      <c r="S72" s="6"/>
      <c r="T72" s="13">
        <v>0</v>
      </c>
      <c r="U72" s="6"/>
      <c r="V72" s="12"/>
      <c r="W72" s="14">
        <v>7666667</v>
      </c>
      <c r="X72" s="6" t="s">
        <v>40</v>
      </c>
      <c r="Y72" s="6"/>
      <c r="Z72" s="6" t="s">
        <v>389</v>
      </c>
      <c r="AA72" s="6"/>
      <c r="AB72" s="15"/>
    </row>
    <row r="73" spans="1:28" x14ac:dyDescent="0.3">
      <c r="A73" s="4" t="s">
        <v>33</v>
      </c>
      <c r="B73" s="6" t="s">
        <v>122</v>
      </c>
      <c r="C73" s="8" t="s">
        <v>123</v>
      </c>
      <c r="D73" s="8" t="s">
        <v>124</v>
      </c>
      <c r="E73" s="6">
        <v>1019088888</v>
      </c>
      <c r="F73" s="8" t="s">
        <v>426</v>
      </c>
      <c r="G73" s="6" t="s">
        <v>44</v>
      </c>
      <c r="H73" s="6">
        <v>330</v>
      </c>
      <c r="I73" s="11">
        <v>2024</v>
      </c>
      <c r="J73" s="6">
        <v>415</v>
      </c>
      <c r="K73" s="6">
        <v>413</v>
      </c>
      <c r="L73" s="12" t="s">
        <v>53</v>
      </c>
      <c r="M73" s="12" t="s">
        <v>54</v>
      </c>
      <c r="N73" s="12">
        <v>45659</v>
      </c>
      <c r="O73" s="12">
        <v>45717</v>
      </c>
      <c r="P73" s="13">
        <v>5200000</v>
      </c>
      <c r="Q73" s="13">
        <v>5200000</v>
      </c>
      <c r="R73" s="13">
        <v>5113333</v>
      </c>
      <c r="S73" s="6"/>
      <c r="T73" s="13">
        <v>0</v>
      </c>
      <c r="U73" s="6"/>
      <c r="V73" s="12"/>
      <c r="W73" s="14">
        <v>86667</v>
      </c>
      <c r="X73" s="6" t="s">
        <v>40</v>
      </c>
      <c r="Y73" s="6"/>
      <c r="Z73" s="6" t="s">
        <v>389</v>
      </c>
      <c r="AA73" s="6"/>
      <c r="AB73" s="15"/>
    </row>
    <row r="74" spans="1:28" x14ac:dyDescent="0.3">
      <c r="A74" s="4" t="s">
        <v>33</v>
      </c>
      <c r="B74" s="6" t="s">
        <v>122</v>
      </c>
      <c r="C74" s="8" t="s">
        <v>123</v>
      </c>
      <c r="D74" s="8" t="s">
        <v>124</v>
      </c>
      <c r="E74" s="6">
        <v>52059861</v>
      </c>
      <c r="F74" s="8" t="s">
        <v>427</v>
      </c>
      <c r="G74" s="6" t="s">
        <v>44</v>
      </c>
      <c r="H74" s="6">
        <v>325</v>
      </c>
      <c r="I74" s="11">
        <v>2024</v>
      </c>
      <c r="J74" s="6">
        <v>416</v>
      </c>
      <c r="K74" s="6">
        <v>414</v>
      </c>
      <c r="L74" s="12" t="s">
        <v>53</v>
      </c>
      <c r="M74" s="12" t="s">
        <v>54</v>
      </c>
      <c r="N74" s="12">
        <v>45659</v>
      </c>
      <c r="O74" s="12">
        <v>45717</v>
      </c>
      <c r="P74" s="13">
        <v>5200000</v>
      </c>
      <c r="Q74" s="13">
        <v>5200000</v>
      </c>
      <c r="R74" s="13">
        <v>5113333</v>
      </c>
      <c r="S74" s="6"/>
      <c r="T74" s="13">
        <v>0</v>
      </c>
      <c r="U74" s="6"/>
      <c r="V74" s="12"/>
      <c r="W74" s="14">
        <v>86667</v>
      </c>
      <c r="X74" s="6" t="s">
        <v>40</v>
      </c>
      <c r="Y74" s="6"/>
      <c r="Z74" s="6" t="s">
        <v>389</v>
      </c>
      <c r="AA74" s="6"/>
      <c r="AB74" s="15"/>
    </row>
    <row r="75" spans="1:28" x14ac:dyDescent="0.3">
      <c r="A75" s="4" t="s">
        <v>33</v>
      </c>
      <c r="B75" s="6" t="s">
        <v>122</v>
      </c>
      <c r="C75" s="8" t="s">
        <v>123</v>
      </c>
      <c r="D75" s="8" t="s">
        <v>124</v>
      </c>
      <c r="E75" s="6">
        <v>1031181523</v>
      </c>
      <c r="F75" s="8" t="s">
        <v>428</v>
      </c>
      <c r="G75" s="6" t="s">
        <v>44</v>
      </c>
      <c r="H75" s="6">
        <v>329</v>
      </c>
      <c r="I75" s="11">
        <v>2024</v>
      </c>
      <c r="J75" s="6">
        <v>417</v>
      </c>
      <c r="K75" s="6">
        <v>415</v>
      </c>
      <c r="L75" s="12" t="s">
        <v>53</v>
      </c>
      <c r="M75" s="12" t="s">
        <v>54</v>
      </c>
      <c r="N75" s="12">
        <v>45665</v>
      </c>
      <c r="O75" s="12">
        <v>45723</v>
      </c>
      <c r="P75" s="13">
        <v>5200000</v>
      </c>
      <c r="Q75" s="13">
        <v>5200000</v>
      </c>
      <c r="R75" s="13">
        <v>4593333</v>
      </c>
      <c r="S75" s="6"/>
      <c r="T75" s="13">
        <v>0</v>
      </c>
      <c r="U75" s="6"/>
      <c r="V75" s="12"/>
      <c r="W75" s="14">
        <v>606667</v>
      </c>
      <c r="X75" s="6" t="s">
        <v>40</v>
      </c>
      <c r="Y75" s="6"/>
      <c r="Z75" s="6" t="s">
        <v>389</v>
      </c>
      <c r="AA75" s="6"/>
      <c r="AB75" s="15"/>
    </row>
    <row r="76" spans="1:28" x14ac:dyDescent="0.3">
      <c r="A76" s="4" t="s">
        <v>33</v>
      </c>
      <c r="B76" s="6" t="s">
        <v>122</v>
      </c>
      <c r="C76" s="8" t="s">
        <v>123</v>
      </c>
      <c r="D76" s="8" t="s">
        <v>124</v>
      </c>
      <c r="E76" s="6">
        <v>14258168</v>
      </c>
      <c r="F76" s="8" t="s">
        <v>280</v>
      </c>
      <c r="G76" s="6" t="s">
        <v>44</v>
      </c>
      <c r="H76" s="6">
        <v>328</v>
      </c>
      <c r="I76" s="11">
        <v>2024</v>
      </c>
      <c r="J76" s="6">
        <v>418</v>
      </c>
      <c r="K76" s="6">
        <v>416</v>
      </c>
      <c r="L76" s="12" t="s">
        <v>53</v>
      </c>
      <c r="M76" s="12" t="s">
        <v>54</v>
      </c>
      <c r="N76" s="12">
        <v>45659</v>
      </c>
      <c r="O76" s="12">
        <v>45717</v>
      </c>
      <c r="P76" s="13">
        <v>5200000</v>
      </c>
      <c r="Q76" s="13">
        <v>5200000</v>
      </c>
      <c r="R76" s="13">
        <v>5113333</v>
      </c>
      <c r="S76" s="6"/>
      <c r="T76" s="13">
        <v>0</v>
      </c>
      <c r="U76" s="6"/>
      <c r="V76" s="12"/>
      <c r="W76" s="14">
        <v>86667</v>
      </c>
      <c r="X76" s="6" t="s">
        <v>40</v>
      </c>
      <c r="Y76" s="6"/>
      <c r="Z76" s="6" t="s">
        <v>389</v>
      </c>
      <c r="AA76" s="6"/>
      <c r="AB76" s="15"/>
    </row>
    <row r="77" spans="1:28" x14ac:dyDescent="0.3">
      <c r="A77" s="4" t="s">
        <v>33</v>
      </c>
      <c r="B77" s="6" t="s">
        <v>122</v>
      </c>
      <c r="C77" s="8" t="s">
        <v>123</v>
      </c>
      <c r="D77" s="8" t="s">
        <v>124</v>
      </c>
      <c r="E77" s="6">
        <v>1026598365</v>
      </c>
      <c r="F77" s="8" t="s">
        <v>429</v>
      </c>
      <c r="G77" s="6" t="s">
        <v>44</v>
      </c>
      <c r="H77" s="6">
        <v>335</v>
      </c>
      <c r="I77" s="11">
        <v>2024</v>
      </c>
      <c r="J77" s="6">
        <v>419</v>
      </c>
      <c r="K77" s="6">
        <v>417</v>
      </c>
      <c r="L77" s="12" t="s">
        <v>53</v>
      </c>
      <c r="M77" s="12" t="s">
        <v>54</v>
      </c>
      <c r="N77" s="12">
        <v>45659</v>
      </c>
      <c r="O77" s="12">
        <v>45717</v>
      </c>
      <c r="P77" s="13">
        <v>6762000</v>
      </c>
      <c r="Q77" s="13">
        <v>6762000</v>
      </c>
      <c r="R77" s="13">
        <v>6649300</v>
      </c>
      <c r="S77" s="6"/>
      <c r="T77" s="13">
        <v>0</v>
      </c>
      <c r="U77" s="6"/>
      <c r="V77" s="12"/>
      <c r="W77" s="14">
        <v>112700</v>
      </c>
      <c r="X77" s="6" t="s">
        <v>40</v>
      </c>
      <c r="Y77" s="6"/>
      <c r="Z77" s="6" t="s">
        <v>389</v>
      </c>
      <c r="AA77" s="6"/>
      <c r="AB77" s="15"/>
    </row>
    <row r="78" spans="1:28" x14ac:dyDescent="0.3">
      <c r="A78" s="4" t="s">
        <v>33</v>
      </c>
      <c r="B78" s="6" t="s">
        <v>122</v>
      </c>
      <c r="C78" s="8" t="s">
        <v>123</v>
      </c>
      <c r="D78" s="8" t="s">
        <v>124</v>
      </c>
      <c r="E78" s="6">
        <v>79553309</v>
      </c>
      <c r="F78" s="8" t="s">
        <v>357</v>
      </c>
      <c r="G78" s="6" t="s">
        <v>44</v>
      </c>
      <c r="H78" s="6">
        <v>333</v>
      </c>
      <c r="I78" s="11">
        <v>2024</v>
      </c>
      <c r="J78" s="6">
        <v>420</v>
      </c>
      <c r="K78" s="6">
        <v>418</v>
      </c>
      <c r="L78" s="12" t="s">
        <v>53</v>
      </c>
      <c r="M78" s="12" t="s">
        <v>54</v>
      </c>
      <c r="N78" s="12">
        <v>45664</v>
      </c>
      <c r="O78" s="12">
        <v>45722</v>
      </c>
      <c r="P78" s="13">
        <v>10800000</v>
      </c>
      <c r="Q78" s="13">
        <v>10800000</v>
      </c>
      <c r="R78" s="13">
        <v>9720000</v>
      </c>
      <c r="S78" s="6"/>
      <c r="T78" s="13">
        <v>0</v>
      </c>
      <c r="U78" s="6"/>
      <c r="V78" s="12"/>
      <c r="W78" s="14">
        <v>1080000</v>
      </c>
      <c r="X78" s="6" t="s">
        <v>40</v>
      </c>
      <c r="Y78" s="6"/>
      <c r="Z78" s="6" t="s">
        <v>389</v>
      </c>
      <c r="AA78" s="6"/>
      <c r="AB78" s="15"/>
    </row>
    <row r="79" spans="1:28" x14ac:dyDescent="0.3">
      <c r="A79" s="4" t="s">
        <v>33</v>
      </c>
      <c r="B79" s="6" t="s">
        <v>122</v>
      </c>
      <c r="C79" s="8" t="s">
        <v>123</v>
      </c>
      <c r="D79" s="8" t="s">
        <v>124</v>
      </c>
      <c r="E79" s="6">
        <v>1143154443</v>
      </c>
      <c r="F79" s="8" t="s">
        <v>330</v>
      </c>
      <c r="G79" s="6" t="s">
        <v>44</v>
      </c>
      <c r="H79" s="6">
        <v>158</v>
      </c>
      <c r="I79" s="11">
        <v>2024</v>
      </c>
      <c r="J79" s="6">
        <v>422</v>
      </c>
      <c r="K79" s="6">
        <v>420</v>
      </c>
      <c r="L79" s="12" t="s">
        <v>53</v>
      </c>
      <c r="M79" s="12" t="s">
        <v>54</v>
      </c>
      <c r="N79" s="12">
        <v>45546</v>
      </c>
      <c r="O79" s="12">
        <v>45698</v>
      </c>
      <c r="P79" s="13">
        <v>5400000</v>
      </c>
      <c r="Q79" s="13">
        <v>5400000</v>
      </c>
      <c r="R79" s="13">
        <v>3600000</v>
      </c>
      <c r="S79" s="6"/>
      <c r="T79" s="13">
        <v>0</v>
      </c>
      <c r="U79" s="6"/>
      <c r="V79" s="12"/>
      <c r="W79" s="14">
        <v>1800000</v>
      </c>
      <c r="X79" s="6" t="s">
        <v>40</v>
      </c>
      <c r="Y79" s="6"/>
      <c r="Z79" s="6" t="s">
        <v>389</v>
      </c>
      <c r="AA79" s="6"/>
      <c r="AB79" s="15"/>
    </row>
    <row r="80" spans="1:28" x14ac:dyDescent="0.3">
      <c r="A80" s="4" t="s">
        <v>33</v>
      </c>
      <c r="B80" s="6" t="s">
        <v>122</v>
      </c>
      <c r="C80" s="8" t="s">
        <v>123</v>
      </c>
      <c r="D80" s="8" t="s">
        <v>124</v>
      </c>
      <c r="E80" s="6">
        <v>51689390</v>
      </c>
      <c r="F80" s="8" t="s">
        <v>341</v>
      </c>
      <c r="G80" s="6" t="s">
        <v>44</v>
      </c>
      <c r="H80" s="6">
        <v>180</v>
      </c>
      <c r="I80" s="11">
        <v>2024</v>
      </c>
      <c r="J80" s="6">
        <v>425</v>
      </c>
      <c r="K80" s="6">
        <v>422</v>
      </c>
      <c r="L80" s="12" t="s">
        <v>53</v>
      </c>
      <c r="M80" s="12" t="s">
        <v>54</v>
      </c>
      <c r="N80" s="12">
        <v>45555</v>
      </c>
      <c r="O80" s="12">
        <v>45707</v>
      </c>
      <c r="P80" s="13">
        <v>4763000</v>
      </c>
      <c r="Q80" s="13">
        <v>4763000</v>
      </c>
      <c r="R80" s="13">
        <v>4604233</v>
      </c>
      <c r="S80" s="6"/>
      <c r="T80" s="13">
        <v>0</v>
      </c>
      <c r="U80" s="6"/>
      <c r="V80" s="12"/>
      <c r="W80" s="14">
        <v>158767</v>
      </c>
      <c r="X80" s="6" t="s">
        <v>40</v>
      </c>
      <c r="Y80" s="6"/>
      <c r="Z80" s="6" t="s">
        <v>389</v>
      </c>
      <c r="AA80" s="6"/>
      <c r="AB80" s="15"/>
    </row>
    <row r="81" spans="1:28" x14ac:dyDescent="0.3">
      <c r="A81" s="4" t="s">
        <v>33</v>
      </c>
      <c r="B81" s="6" t="s">
        <v>122</v>
      </c>
      <c r="C81" s="8" t="s">
        <v>123</v>
      </c>
      <c r="D81" s="8" t="s">
        <v>124</v>
      </c>
      <c r="E81" s="6">
        <v>1026270891</v>
      </c>
      <c r="F81" s="8" t="s">
        <v>321</v>
      </c>
      <c r="G81" s="6" t="s">
        <v>44</v>
      </c>
      <c r="H81" s="6">
        <v>143</v>
      </c>
      <c r="I81" s="11">
        <v>2024</v>
      </c>
      <c r="J81" s="6">
        <v>430</v>
      </c>
      <c r="K81" s="6">
        <v>427</v>
      </c>
      <c r="L81" s="12" t="s">
        <v>53</v>
      </c>
      <c r="M81" s="12" t="s">
        <v>54</v>
      </c>
      <c r="N81" s="12">
        <v>45533</v>
      </c>
      <c r="O81" s="12">
        <v>45690</v>
      </c>
      <c r="P81" s="13">
        <v>6000000</v>
      </c>
      <c r="Q81" s="13">
        <v>6000000</v>
      </c>
      <c r="R81" s="13">
        <v>5800000</v>
      </c>
      <c r="S81" s="6"/>
      <c r="T81" s="13">
        <v>0</v>
      </c>
      <c r="U81" s="6"/>
      <c r="V81" s="12"/>
      <c r="W81" s="14">
        <v>200000</v>
      </c>
      <c r="X81" s="6" t="s">
        <v>40</v>
      </c>
      <c r="Y81" s="6"/>
      <c r="Z81" s="6" t="s">
        <v>389</v>
      </c>
      <c r="AA81" s="6"/>
      <c r="AB81" s="15"/>
    </row>
    <row r="82" spans="1:28" x14ac:dyDescent="0.3">
      <c r="A82" s="4" t="s">
        <v>33</v>
      </c>
      <c r="B82" s="6" t="s">
        <v>122</v>
      </c>
      <c r="C82" s="8" t="s">
        <v>123</v>
      </c>
      <c r="D82" s="8" t="s">
        <v>124</v>
      </c>
      <c r="E82" s="6">
        <v>38286243</v>
      </c>
      <c r="F82" s="8" t="s">
        <v>326</v>
      </c>
      <c r="G82" s="6" t="s">
        <v>44</v>
      </c>
      <c r="H82" s="6">
        <v>151</v>
      </c>
      <c r="I82" s="11">
        <v>2024</v>
      </c>
      <c r="J82" s="6">
        <v>431</v>
      </c>
      <c r="K82" s="6">
        <v>428</v>
      </c>
      <c r="L82" s="12" t="s">
        <v>53</v>
      </c>
      <c r="M82" s="12" t="s">
        <v>54</v>
      </c>
      <c r="N82" s="12">
        <v>45539</v>
      </c>
      <c r="O82" s="12">
        <v>45691</v>
      </c>
      <c r="P82" s="13">
        <v>5500000</v>
      </c>
      <c r="Q82" s="13">
        <v>5500000</v>
      </c>
      <c r="R82" s="13">
        <v>4950000</v>
      </c>
      <c r="S82" s="6"/>
      <c r="T82" s="13">
        <v>0</v>
      </c>
      <c r="U82" s="6"/>
      <c r="V82" s="12"/>
      <c r="W82" s="14">
        <v>550000</v>
      </c>
      <c r="X82" s="6" t="s">
        <v>40</v>
      </c>
      <c r="Y82" s="6"/>
      <c r="Z82" s="6" t="s">
        <v>389</v>
      </c>
      <c r="AA82" s="6"/>
      <c r="AB82" s="15"/>
    </row>
    <row r="83" spans="1:28" x14ac:dyDescent="0.3">
      <c r="A83" s="4" t="s">
        <v>33</v>
      </c>
      <c r="B83" s="6" t="s">
        <v>122</v>
      </c>
      <c r="C83" s="8" t="s">
        <v>123</v>
      </c>
      <c r="D83" s="8" t="s">
        <v>124</v>
      </c>
      <c r="E83" s="6">
        <v>1016090833</v>
      </c>
      <c r="F83" s="8" t="s">
        <v>274</v>
      </c>
      <c r="G83" s="6" t="s">
        <v>44</v>
      </c>
      <c r="H83" s="6">
        <v>21</v>
      </c>
      <c r="I83" s="11">
        <v>2024</v>
      </c>
      <c r="J83" s="6">
        <v>432</v>
      </c>
      <c r="K83" s="6">
        <v>429</v>
      </c>
      <c r="L83" s="12" t="s">
        <v>53</v>
      </c>
      <c r="M83" s="12" t="s">
        <v>54</v>
      </c>
      <c r="N83" s="12">
        <v>45352</v>
      </c>
      <c r="O83" s="12">
        <v>45689</v>
      </c>
      <c r="P83" s="13">
        <v>3000000</v>
      </c>
      <c r="Q83" s="13">
        <v>3000000</v>
      </c>
      <c r="R83" s="13">
        <v>2900000</v>
      </c>
      <c r="S83" s="6"/>
      <c r="T83" s="13">
        <v>0</v>
      </c>
      <c r="U83" s="6"/>
      <c r="V83" s="12"/>
      <c r="W83" s="14">
        <v>100000</v>
      </c>
      <c r="X83" s="6" t="s">
        <v>40</v>
      </c>
      <c r="Y83" s="6"/>
      <c r="Z83" s="6" t="s">
        <v>389</v>
      </c>
      <c r="AA83" s="6"/>
      <c r="AB83" s="15"/>
    </row>
    <row r="84" spans="1:28" x14ac:dyDescent="0.3">
      <c r="A84" s="4" t="s">
        <v>33</v>
      </c>
      <c r="B84" s="6" t="s">
        <v>122</v>
      </c>
      <c r="C84" s="8" t="s">
        <v>123</v>
      </c>
      <c r="D84" s="8" t="s">
        <v>124</v>
      </c>
      <c r="E84" s="6">
        <v>1045719977</v>
      </c>
      <c r="F84" s="8" t="s">
        <v>325</v>
      </c>
      <c r="G84" s="6" t="s">
        <v>44</v>
      </c>
      <c r="H84" s="6">
        <v>147</v>
      </c>
      <c r="I84" s="11">
        <v>2024</v>
      </c>
      <c r="J84" s="6">
        <v>438</v>
      </c>
      <c r="K84" s="6">
        <v>435</v>
      </c>
      <c r="L84" s="12" t="s">
        <v>53</v>
      </c>
      <c r="M84" s="12" t="s">
        <v>54</v>
      </c>
      <c r="N84" s="12">
        <v>45539</v>
      </c>
      <c r="O84" s="12">
        <v>45691</v>
      </c>
      <c r="P84" s="13">
        <v>5500000</v>
      </c>
      <c r="Q84" s="13">
        <v>5500000</v>
      </c>
      <c r="R84" s="13">
        <v>4950000</v>
      </c>
      <c r="S84" s="6"/>
      <c r="T84" s="13">
        <v>0</v>
      </c>
      <c r="U84" s="6"/>
      <c r="V84" s="12"/>
      <c r="W84" s="14">
        <v>550000</v>
      </c>
      <c r="X84" s="6" t="s">
        <v>40</v>
      </c>
      <c r="Y84" s="6"/>
      <c r="Z84" s="6" t="s">
        <v>389</v>
      </c>
      <c r="AA84" s="6"/>
      <c r="AB84" s="15"/>
    </row>
    <row r="85" spans="1:28" x14ac:dyDescent="0.3">
      <c r="A85" s="4" t="s">
        <v>33</v>
      </c>
      <c r="B85" s="6" t="s">
        <v>122</v>
      </c>
      <c r="C85" s="8" t="s">
        <v>123</v>
      </c>
      <c r="D85" s="8" t="s">
        <v>124</v>
      </c>
      <c r="E85" s="6">
        <v>80006135</v>
      </c>
      <c r="F85" s="8" t="s">
        <v>336</v>
      </c>
      <c r="G85" s="6" t="s">
        <v>44</v>
      </c>
      <c r="H85" s="6">
        <v>182</v>
      </c>
      <c r="I85" s="11">
        <v>2024</v>
      </c>
      <c r="J85" s="6">
        <v>443</v>
      </c>
      <c r="K85" s="6">
        <v>440</v>
      </c>
      <c r="L85" s="12" t="s">
        <v>53</v>
      </c>
      <c r="M85" s="12" t="s">
        <v>54</v>
      </c>
      <c r="N85" s="12">
        <v>45552</v>
      </c>
      <c r="O85" s="12">
        <v>45717</v>
      </c>
      <c r="P85" s="13">
        <v>4050000</v>
      </c>
      <c r="Q85" s="13">
        <v>4050000</v>
      </c>
      <c r="R85" s="13">
        <v>3960000</v>
      </c>
      <c r="S85" s="6"/>
      <c r="T85" s="13">
        <v>0</v>
      </c>
      <c r="U85" s="6"/>
      <c r="V85" s="12"/>
      <c r="W85" s="14">
        <v>90000</v>
      </c>
      <c r="X85" s="6" t="s">
        <v>40</v>
      </c>
      <c r="Y85" s="6"/>
      <c r="Z85" s="6" t="s">
        <v>389</v>
      </c>
      <c r="AA85" s="6"/>
      <c r="AB85" s="15"/>
    </row>
    <row r="86" spans="1:28" x14ac:dyDescent="0.3">
      <c r="A86" s="4" t="s">
        <v>33</v>
      </c>
      <c r="B86" s="6" t="s">
        <v>122</v>
      </c>
      <c r="C86" s="8" t="s">
        <v>123</v>
      </c>
      <c r="D86" s="8" t="s">
        <v>124</v>
      </c>
      <c r="E86" s="6">
        <v>1192791727</v>
      </c>
      <c r="F86" s="8" t="s">
        <v>430</v>
      </c>
      <c r="G86" s="6" t="s">
        <v>44</v>
      </c>
      <c r="H86" s="6">
        <v>153</v>
      </c>
      <c r="I86" s="11">
        <v>2024</v>
      </c>
      <c r="J86" s="6">
        <v>445</v>
      </c>
      <c r="K86" s="6">
        <v>442</v>
      </c>
      <c r="L86" s="12" t="s">
        <v>53</v>
      </c>
      <c r="M86" s="12" t="s">
        <v>54</v>
      </c>
      <c r="N86" s="12">
        <v>45551</v>
      </c>
      <c r="O86" s="12">
        <v>45703</v>
      </c>
      <c r="P86" s="13">
        <v>5400000</v>
      </c>
      <c r="Q86" s="13">
        <v>5400000</v>
      </c>
      <c r="R86" s="13">
        <v>0</v>
      </c>
      <c r="S86" s="6"/>
      <c r="T86" s="13">
        <v>0</v>
      </c>
      <c r="U86" s="6"/>
      <c r="V86" s="12"/>
      <c r="W86" s="14">
        <v>5400000</v>
      </c>
      <c r="X86" s="6" t="s">
        <v>40</v>
      </c>
      <c r="Y86" s="6"/>
      <c r="Z86" s="6" t="s">
        <v>389</v>
      </c>
      <c r="AA86" s="6"/>
      <c r="AB86" s="15"/>
    </row>
    <row r="87" spans="1:28" x14ac:dyDescent="0.3">
      <c r="A87" s="4" t="s">
        <v>33</v>
      </c>
      <c r="B87" s="6" t="s">
        <v>122</v>
      </c>
      <c r="C87" s="8" t="s">
        <v>123</v>
      </c>
      <c r="D87" s="8" t="s">
        <v>124</v>
      </c>
      <c r="E87" s="6">
        <v>1010248698</v>
      </c>
      <c r="F87" s="8" t="s">
        <v>318</v>
      </c>
      <c r="G87" s="6" t="s">
        <v>44</v>
      </c>
      <c r="H87" s="6">
        <v>137</v>
      </c>
      <c r="I87" s="11">
        <v>2024</v>
      </c>
      <c r="J87" s="6">
        <v>449</v>
      </c>
      <c r="K87" s="6">
        <v>446</v>
      </c>
      <c r="L87" s="12" t="s">
        <v>53</v>
      </c>
      <c r="M87" s="12" t="s">
        <v>54</v>
      </c>
      <c r="N87" s="12">
        <v>45532</v>
      </c>
      <c r="O87" s="12">
        <v>45705</v>
      </c>
      <c r="P87" s="13">
        <v>8100000</v>
      </c>
      <c r="Q87" s="13">
        <v>8100000</v>
      </c>
      <c r="R87" s="13">
        <v>6300000</v>
      </c>
      <c r="S87" s="6"/>
      <c r="T87" s="13">
        <v>0</v>
      </c>
      <c r="U87" s="6"/>
      <c r="V87" s="12"/>
      <c r="W87" s="14">
        <v>1800000</v>
      </c>
      <c r="X87" s="6" t="s">
        <v>40</v>
      </c>
      <c r="Y87" s="6"/>
      <c r="Z87" s="6" t="s">
        <v>389</v>
      </c>
      <c r="AA87" s="6"/>
      <c r="AB87" s="15"/>
    </row>
    <row r="88" spans="1:28" x14ac:dyDescent="0.3">
      <c r="A88" s="4" t="s">
        <v>33</v>
      </c>
      <c r="B88" s="6" t="s">
        <v>122</v>
      </c>
      <c r="C88" s="8" t="s">
        <v>123</v>
      </c>
      <c r="D88" s="8" t="s">
        <v>124</v>
      </c>
      <c r="E88" s="6">
        <v>1026561723</v>
      </c>
      <c r="F88" s="8" t="s">
        <v>367</v>
      </c>
      <c r="G88" s="6" t="s">
        <v>44</v>
      </c>
      <c r="H88" s="6">
        <v>184</v>
      </c>
      <c r="I88" s="11">
        <v>2024</v>
      </c>
      <c r="J88" s="6">
        <v>450</v>
      </c>
      <c r="K88" s="6">
        <v>447</v>
      </c>
      <c r="L88" s="12" t="s">
        <v>53</v>
      </c>
      <c r="M88" s="12" t="s">
        <v>54</v>
      </c>
      <c r="N88" s="12">
        <v>45567</v>
      </c>
      <c r="O88" s="12">
        <v>45733</v>
      </c>
      <c r="P88" s="13">
        <v>4050000</v>
      </c>
      <c r="Q88" s="13">
        <v>4050000</v>
      </c>
      <c r="R88" s="13">
        <v>0</v>
      </c>
      <c r="S88" s="6"/>
      <c r="T88" s="13">
        <v>0</v>
      </c>
      <c r="U88" s="6"/>
      <c r="V88" s="12"/>
      <c r="W88" s="14">
        <v>4050000</v>
      </c>
      <c r="X88" s="6" t="s">
        <v>40</v>
      </c>
      <c r="Y88" s="6"/>
      <c r="Z88" s="6" t="s">
        <v>389</v>
      </c>
      <c r="AA88" s="6"/>
      <c r="AB88" s="15"/>
    </row>
    <row r="89" spans="1:28" x14ac:dyDescent="0.3">
      <c r="A89" s="4" t="s">
        <v>33</v>
      </c>
      <c r="B89" s="6" t="s">
        <v>122</v>
      </c>
      <c r="C89" s="8" t="s">
        <v>123</v>
      </c>
      <c r="D89" s="8" t="s">
        <v>124</v>
      </c>
      <c r="E89" s="6">
        <v>1000990328</v>
      </c>
      <c r="F89" s="8" t="s">
        <v>335</v>
      </c>
      <c r="G89" s="6" t="s">
        <v>44</v>
      </c>
      <c r="H89" s="6">
        <v>148</v>
      </c>
      <c r="I89" s="11">
        <v>2024</v>
      </c>
      <c r="J89" s="6">
        <v>452</v>
      </c>
      <c r="K89" s="6">
        <v>449</v>
      </c>
      <c r="L89" s="12" t="s">
        <v>53</v>
      </c>
      <c r="M89" s="12" t="s">
        <v>54</v>
      </c>
      <c r="N89" s="12">
        <v>45552</v>
      </c>
      <c r="O89" s="12">
        <v>45717</v>
      </c>
      <c r="P89" s="13">
        <v>4050000</v>
      </c>
      <c r="Q89" s="13">
        <v>4050000</v>
      </c>
      <c r="R89" s="13">
        <v>3960000</v>
      </c>
      <c r="S89" s="6"/>
      <c r="T89" s="13">
        <v>0</v>
      </c>
      <c r="U89" s="6"/>
      <c r="V89" s="12"/>
      <c r="W89" s="14">
        <v>90000</v>
      </c>
      <c r="X89" s="6" t="s">
        <v>40</v>
      </c>
      <c r="Y89" s="6"/>
      <c r="Z89" s="6" t="s">
        <v>389</v>
      </c>
      <c r="AA89" s="6"/>
      <c r="AB89" s="15"/>
    </row>
    <row r="90" spans="1:28" x14ac:dyDescent="0.3">
      <c r="A90" s="4" t="s">
        <v>33</v>
      </c>
      <c r="B90" s="6" t="s">
        <v>122</v>
      </c>
      <c r="C90" s="8" t="s">
        <v>123</v>
      </c>
      <c r="D90" s="8" t="s">
        <v>124</v>
      </c>
      <c r="E90" s="6">
        <v>1073819180</v>
      </c>
      <c r="F90" s="8" t="s">
        <v>394</v>
      </c>
      <c r="G90" s="6" t="s">
        <v>44</v>
      </c>
      <c r="H90" s="6">
        <v>254</v>
      </c>
      <c r="I90" s="11">
        <v>2024</v>
      </c>
      <c r="J90" s="6">
        <v>462</v>
      </c>
      <c r="K90" s="6">
        <v>459</v>
      </c>
      <c r="L90" s="12" t="s">
        <v>53</v>
      </c>
      <c r="M90" s="12" t="s">
        <v>54</v>
      </c>
      <c r="N90" s="12">
        <v>45582</v>
      </c>
      <c r="O90" s="12">
        <v>45717</v>
      </c>
      <c r="P90" s="13">
        <v>4324500</v>
      </c>
      <c r="Q90" s="13">
        <v>4324500</v>
      </c>
      <c r="R90" s="13">
        <v>4228400</v>
      </c>
      <c r="S90" s="6"/>
      <c r="T90" s="13">
        <v>0</v>
      </c>
      <c r="U90" s="6"/>
      <c r="V90" s="12"/>
      <c r="W90" s="14">
        <v>96100</v>
      </c>
      <c r="X90" s="6" t="s">
        <v>40</v>
      </c>
      <c r="Y90" s="6"/>
      <c r="Z90" s="6" t="s">
        <v>389</v>
      </c>
      <c r="AA90" s="6"/>
      <c r="AB90" s="15"/>
    </row>
    <row r="91" spans="1:28" x14ac:dyDescent="0.3">
      <c r="A91" s="4" t="s">
        <v>33</v>
      </c>
      <c r="B91" s="6" t="s">
        <v>122</v>
      </c>
      <c r="C91" s="8" t="s">
        <v>123</v>
      </c>
      <c r="D91" s="8" t="s">
        <v>124</v>
      </c>
      <c r="E91" s="6">
        <v>73180867</v>
      </c>
      <c r="F91" s="8" t="s">
        <v>431</v>
      </c>
      <c r="G91" s="6" t="s">
        <v>44</v>
      </c>
      <c r="H91" s="6">
        <v>239</v>
      </c>
      <c r="I91" s="11">
        <v>2024</v>
      </c>
      <c r="J91" s="6">
        <v>465</v>
      </c>
      <c r="K91" s="6">
        <v>462</v>
      </c>
      <c r="L91" s="12" t="s">
        <v>53</v>
      </c>
      <c r="M91" s="12" t="s">
        <v>54</v>
      </c>
      <c r="N91" s="12">
        <v>45582</v>
      </c>
      <c r="O91" s="12">
        <v>45704</v>
      </c>
      <c r="P91" s="13">
        <v>5500000</v>
      </c>
      <c r="Q91" s="13">
        <v>5500000</v>
      </c>
      <c r="R91" s="13">
        <v>2566666</v>
      </c>
      <c r="S91" s="6"/>
      <c r="T91" s="13">
        <v>0</v>
      </c>
      <c r="U91" s="6"/>
      <c r="V91" s="12"/>
      <c r="W91" s="14">
        <v>2933334</v>
      </c>
      <c r="X91" s="6" t="s">
        <v>40</v>
      </c>
      <c r="Y91" s="6"/>
      <c r="Z91" s="6" t="s">
        <v>389</v>
      </c>
      <c r="AA91" s="6"/>
      <c r="AB91" s="15"/>
    </row>
    <row r="92" spans="1:28" x14ac:dyDescent="0.3">
      <c r="A92" s="4" t="s">
        <v>33</v>
      </c>
      <c r="B92" s="6" t="s">
        <v>122</v>
      </c>
      <c r="C92" s="8" t="s">
        <v>123</v>
      </c>
      <c r="D92" s="8" t="s">
        <v>124</v>
      </c>
      <c r="E92" s="6">
        <v>1140877732</v>
      </c>
      <c r="F92" s="8" t="s">
        <v>308</v>
      </c>
      <c r="G92" s="6" t="s">
        <v>44</v>
      </c>
      <c r="H92" s="6">
        <v>125</v>
      </c>
      <c r="I92" s="11">
        <v>2024</v>
      </c>
      <c r="J92" s="6">
        <v>471</v>
      </c>
      <c r="K92" s="6">
        <v>468</v>
      </c>
      <c r="L92" s="12" t="s">
        <v>53</v>
      </c>
      <c r="M92" s="12" t="s">
        <v>54</v>
      </c>
      <c r="N92" s="12">
        <v>45506</v>
      </c>
      <c r="O92" s="12">
        <v>45689</v>
      </c>
      <c r="P92" s="13">
        <v>10000000</v>
      </c>
      <c r="Q92" s="13">
        <v>10000000</v>
      </c>
      <c r="R92" s="13">
        <v>9666667</v>
      </c>
      <c r="S92" s="6"/>
      <c r="T92" s="13">
        <v>0</v>
      </c>
      <c r="U92" s="6"/>
      <c r="V92" s="12"/>
      <c r="W92" s="14">
        <v>333333</v>
      </c>
      <c r="X92" s="6" t="s">
        <v>40</v>
      </c>
      <c r="Y92" s="6"/>
      <c r="Z92" s="6" t="s">
        <v>389</v>
      </c>
      <c r="AA92" s="6"/>
      <c r="AB92" s="15"/>
    </row>
    <row r="93" spans="1:28" x14ac:dyDescent="0.3">
      <c r="A93" s="4" t="s">
        <v>33</v>
      </c>
      <c r="B93" s="6" t="s">
        <v>122</v>
      </c>
      <c r="C93" s="8" t="s">
        <v>123</v>
      </c>
      <c r="D93" s="8" t="s">
        <v>124</v>
      </c>
      <c r="E93" s="6">
        <v>1026575012</v>
      </c>
      <c r="F93" s="8" t="s">
        <v>437</v>
      </c>
      <c r="G93" s="6" t="s">
        <v>44</v>
      </c>
      <c r="H93" s="6">
        <v>226</v>
      </c>
      <c r="I93" s="11">
        <v>2024</v>
      </c>
      <c r="J93" s="6">
        <v>702</v>
      </c>
      <c r="K93" s="6">
        <v>643</v>
      </c>
      <c r="L93" s="12" t="s">
        <v>53</v>
      </c>
      <c r="M93" s="12" t="s">
        <v>54</v>
      </c>
      <c r="N93" s="12">
        <v>45582</v>
      </c>
      <c r="O93" s="12">
        <v>45704</v>
      </c>
      <c r="P93" s="13">
        <v>7207500</v>
      </c>
      <c r="Q93" s="13">
        <v>7207500</v>
      </c>
      <c r="R93" s="13">
        <v>5766000</v>
      </c>
      <c r="S93" s="6"/>
      <c r="T93" s="13">
        <v>0</v>
      </c>
      <c r="U93" s="6"/>
      <c r="V93" s="12"/>
      <c r="W93" s="14">
        <v>1441500</v>
      </c>
      <c r="X93" s="6" t="s">
        <v>40</v>
      </c>
      <c r="Y93" s="6"/>
      <c r="Z93" s="6" t="s">
        <v>389</v>
      </c>
      <c r="AA93" s="6"/>
      <c r="AB93" s="15"/>
    </row>
  </sheetData>
  <autoFilter ref="A1:AB1" xr:uid="{00000000-0009-0000-0000-000005000000}"/>
  <dataValidations count="13">
    <dataValidation type="date" allowBlank="1" showInputMessage="1" showErrorMessage="1" sqref="O1:O93" xr:uid="{00000000-0002-0000-0500-000000000000}">
      <formula1>40179</formula1>
      <formula2>47848</formula2>
    </dataValidation>
    <dataValidation type="date" allowBlank="1" showInputMessage="1" showErrorMessage="1" sqref="N1:N93" xr:uid="{00000000-0002-0000-0500-000001000000}">
      <formula1>40179</formula1>
      <formula2>46022</formula2>
    </dataValidation>
    <dataValidation type="whole" allowBlank="1" showInputMessage="1" showErrorMessage="1" error="Solo entre años 2010 y 2022" sqref="I1" xr:uid="{00000000-0002-0000-0500-000002000000}">
      <formula1>2010</formula1>
      <formula2>2024</formula2>
    </dataValidation>
    <dataValidation type="whole" allowBlank="1" showInputMessage="1" showErrorMessage="1" error="Únicamente admite valores numéricos" sqref="J1:K93" xr:uid="{00000000-0002-0000-0500-000003000000}">
      <formula1>1</formula1>
      <formula2>100000000000000000</formula2>
    </dataValidation>
    <dataValidation type="whole" allowBlank="1" showInputMessage="1" showErrorMessage="1" error="Únicamente admite valores numéricos" sqref="H1:H93" xr:uid="{00000000-0002-0000-0500-000004000000}">
      <formula1>1</formula1>
      <formula2>10000000000</formula2>
    </dataValidation>
    <dataValidation type="date" allowBlank="1" showInputMessage="1" showErrorMessage="1" sqref="P1:S1 U1:V1" xr:uid="{00000000-0002-0000-0500-000005000000}">
      <formula1>25569</formula1>
      <formula2>73051</formula2>
    </dataValidation>
    <dataValidation allowBlank="1" showInputMessage="1" showErrorMessage="1" error="Únicamente admite valores numéricos" sqref="L1:M1" xr:uid="{00000000-0002-0000-0500-000006000000}"/>
    <dataValidation type="decimal" allowBlank="1" showInputMessage="1" showErrorMessage="1" sqref="W1:X1" xr:uid="{00000000-0002-0000-0500-000007000000}">
      <formula1>-1000000000000000000</formula1>
      <formula2>10000000000000000000</formula2>
    </dataValidation>
    <dataValidation type="whole" allowBlank="1" showInputMessage="1" showErrorMessage="1" error="Solo entre 2010 y 2024" sqref="I2:I93" xr:uid="{00000000-0002-0000-0500-000008000000}">
      <formula1>2010</formula1>
      <formula2>2024</formula2>
    </dataValidation>
    <dataValidation type="whole" allowBlank="1" showInputMessage="1" showErrorMessage="1" sqref="P2:R93 W2:W93 T2:T93" xr:uid="{00000000-0002-0000-0500-000009000000}">
      <formula1>0</formula1>
      <formula2>100000000000</formula2>
    </dataValidation>
    <dataValidation type="whole" allowBlank="1" showInputMessage="1" showErrorMessage="1" error="Solo admite valores numéricos_x000a_" sqref="P2:R93 W2:W93 T2:T93" xr:uid="{00000000-0002-0000-0500-00000A000000}">
      <formula1>0</formula1>
      <formula2>1E+35</formula2>
    </dataValidation>
    <dataValidation type="date" allowBlank="1" showInputMessage="1" showErrorMessage="1" sqref="V2:V93" xr:uid="{00000000-0002-0000-0500-00000B000000}">
      <formula1>45658</formula1>
      <formula2>46022</formula2>
    </dataValidation>
    <dataValidation type="whole" allowBlank="1" showInputMessage="1" showErrorMessage="1" error="Solo admite valores numéricos_x000a_" sqref="U2:U93" xr:uid="{00000000-0002-0000-0500-00000C000000}">
      <formula1>0</formula1>
      <formula2>10000000000000000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500-00000D000000}">
          <x14:formula1>
            <xm:f>'https://gobiernobogota-my.sharepoint.com/Users/luisafernandamalagongomez/Library/Containers/com.microsoft.Excel/Data/Documents/D:/ALCALDIA MARTIRES/MATRIZ OBLIGACIONES POR PAGAR/04_AÑO 2025/05_Mayo/Oxp Mayo/[Matriz OxP Mayo-2025 FDLM DEF.xlsx]TIPOS_CONTRATOS'!#REF!</xm:f>
          </x14:formula1>
          <xm:sqref>G1:G93</xm:sqref>
        </x14:dataValidation>
        <x14:dataValidation type="list" allowBlank="1" showInputMessage="1" showErrorMessage="1" xr:uid="{00000000-0002-0000-0500-00000E000000}">
          <x14:formula1>
            <xm:f>'https://gobiernobogota-my.sharepoint.com/Users/luisafernandamalagongomez/Library/Containers/com.microsoft.Excel/Data/Documents/D:/ALCALDIA MARTIRES/MATRIZ OBLIGACIONES POR PAGAR/04_AÑO 2025/05_Mayo/Oxp Mayo/[Matriz OxP Mayo-2025 FDLM DEF.xlsx]LOCALIDAD'!#REF!</xm:f>
          </x14:formula1>
          <xm:sqref>A2:A93</xm:sqref>
        </x14:dataValidation>
        <x14:dataValidation type="list" allowBlank="1" showInputMessage="1" showErrorMessage="1" xr:uid="{00000000-0002-0000-0500-00000F000000}">
          <x14:formula1>
            <xm:f>'https://gobiernobogota-my.sharepoint.com/Users/luisafernandamalagongomez/Library/Containers/com.microsoft.Excel/Data/Documents/D:/ALCALDIA MARTIRES/MATRIZ OBLIGACIONES POR PAGAR/04_AÑO 2025/05_Mayo/Oxp Mayo/[Matriz OxP Mayo-2025 FDLM DEF.xlsx]RUBROS'!#REF!</xm:f>
          </x14:formula1>
          <xm:sqref>B2:B93</xm:sqref>
        </x14:dataValidation>
        <x14:dataValidation type="list" allowBlank="1" showInputMessage="1" showErrorMessage="1" xr:uid="{00000000-0002-0000-0500-000010000000}">
          <x14:formula1>
            <xm:f>'https://gobiernobogota-my.sharepoint.com/Users/luisafernandamalagongomez/Library/Containers/com.microsoft.Excel/Data/Documents/D:/ALCALDIA MARTIRES/MATRIZ OBLIGACIONES POR PAGAR/04_AÑO 2025/05_Mayo/Oxp Mayo/[Matriz OxP Mayo-2025 FDLM DEF.xlsx]CONTRATISTAS'!#REF!</xm:f>
          </x14:formula1>
          <xm:sqref>E2:E93</xm:sqref>
        </x14:dataValidation>
        <x14:dataValidation type="list" allowBlank="1" showInputMessage="1" showErrorMessage="1" xr:uid="{00000000-0002-0000-0500-000012000000}">
          <x14:formula1>
            <xm:f>'https://gobiernobogota-my.sharepoint.com/Users/luisafernandamalagongomez/Library/Containers/com.microsoft.Excel/Data/Documents/D:/ALCALDIA MARTIRES/MATRIZ OBLIGACIONES POR PAGAR/04_AÑO 2025/05_Mayo/Oxp Mayo/[Matriz OxP Mayo-2025 FDLM DEF.xlsx]YA_INCIO'!#REF!</xm:f>
          </x14:formula1>
          <xm:sqref>L2:L93</xm:sqref>
        </x14:dataValidation>
        <x14:dataValidation type="list" allowBlank="1" showInputMessage="1" showErrorMessage="1" error="Únicamente admite valores numéricos" xr:uid="{00000000-0002-0000-0500-000013000000}">
          <x14:formula1>
            <xm:f>'https://gobiernobogota-my.sharepoint.com/Users/luisafernandamalagongomez/Library/Containers/com.microsoft.Excel/Data/Documents/D:/ALCALDIA MARTIRES/MATRIZ OBLIGACIONES POR PAGAR/04_AÑO 2025/05_Mayo/Oxp Mayo/[Matriz OxP Mayo-2025 FDLM DEF.xlsx]YA_INCIO'!#REF!</xm:f>
          </x14:formula1>
          <xm:sqref>L2:L93</xm:sqref>
        </x14:dataValidation>
        <x14:dataValidation type="list" allowBlank="1" showInputMessage="1" showErrorMessage="1" xr:uid="{00000000-0002-0000-0500-000014000000}">
          <x14:formula1>
            <xm:f>'https://gobiernobogota-my.sharepoint.com/Users/luisafernandamalagongomez/Library/Containers/com.microsoft.Excel/Data/Documents/D:/ALCALDIA MARTIRES/MATRIZ OBLIGACIONES POR PAGAR/04_AÑO 2025/05_Mayo/Oxp Mayo/[Matriz OxP Mayo-2025 FDLM DEF.xlsx]TIPOS_ANULACION'!#REF!</xm:f>
          </x14:formula1>
          <xm:sqref>S2:S93</xm:sqref>
        </x14:dataValidation>
        <x14:dataValidation type="list" allowBlank="1" showInputMessage="1" showErrorMessage="1" error="Únicamente admite valores numéricos" xr:uid="{00000000-0002-0000-0500-000015000000}">
          <x14:formula1>
            <xm:f>'https://gobiernobogota-my.sharepoint.com/Users/luisafernandamalagongomez/Library/Containers/com.microsoft.Excel/Data/Documents/D:/ALCALDIA MARTIRES/MATRIZ OBLIGACIONES POR PAGAR/04_AÑO 2025/05_Mayo/Oxp Mayo/[Matriz OxP Mayo-2025 FDLM DEF.xlsx]EN_PRORROGA_SUSPENSION'!#REF!</xm:f>
          </x14:formula1>
          <xm:sqref>M2:M93</xm:sqref>
        </x14:dataValidation>
        <x14:dataValidation type="list" allowBlank="1" showInputMessage="1" showErrorMessage="1" xr:uid="{00000000-0002-0000-0500-000016000000}">
          <x14:formula1>
            <xm:f>'https://gobiernobogota-my.sharepoint.com/Users/luisafernandamalagongomez/Library/Containers/com.microsoft.Excel/Data/Documents/D:/ALCALDIA MARTIRES/MATRIZ OBLIGACIONES POR PAGAR/04_AÑO 2025/05_Mayo/Oxp Mayo/[Matriz OxP Mayo-2025 FDLM DEF.xlsx]ESTADOS ACTUALES CONTRATO'!#REF!</xm:f>
          </x14:formula1>
          <xm:sqref>X2:X93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E92"/>
  <sheetViews>
    <sheetView topLeftCell="A73" workbookViewId="0">
      <selection activeCell="C100" sqref="C100"/>
    </sheetView>
  </sheetViews>
  <sheetFormatPr baseColWidth="10" defaultColWidth="11.44140625" defaultRowHeight="14.4" x14ac:dyDescent="0.3"/>
  <cols>
    <col min="1" max="1" width="13.6640625" customWidth="1"/>
    <col min="2" max="2" width="12.88671875" customWidth="1"/>
    <col min="3" max="3" width="40" bestFit="1" customWidth="1"/>
    <col min="4" max="4" width="13.44140625" customWidth="1"/>
    <col min="5" max="5" width="12.44140625" style="26" customWidth="1"/>
  </cols>
  <sheetData>
    <row r="3" spans="1:5" x14ac:dyDescent="0.3">
      <c r="A3" s="20" t="s">
        <v>558</v>
      </c>
    </row>
    <row r="4" spans="1:5" ht="28.8" x14ac:dyDescent="0.3">
      <c r="A4" s="34" t="s">
        <v>10</v>
      </c>
      <c r="B4" s="34" t="s">
        <v>11</v>
      </c>
      <c r="C4" s="34" t="s">
        <v>7</v>
      </c>
      <c r="D4" s="34" t="s">
        <v>6</v>
      </c>
      <c r="E4" s="26" t="s">
        <v>559</v>
      </c>
    </row>
    <row r="5" spans="1:5" x14ac:dyDescent="0.3">
      <c r="A5">
        <v>2</v>
      </c>
      <c r="B5">
        <v>2024</v>
      </c>
      <c r="C5" t="s">
        <v>133</v>
      </c>
      <c r="D5">
        <v>1065641911</v>
      </c>
      <c r="E5" s="26">
        <v>3724000</v>
      </c>
    </row>
    <row r="6" spans="1:5" x14ac:dyDescent="0.3">
      <c r="A6">
        <v>4</v>
      </c>
      <c r="B6">
        <v>2024</v>
      </c>
      <c r="C6" t="s">
        <v>272</v>
      </c>
      <c r="D6">
        <v>9147584</v>
      </c>
      <c r="E6" s="26">
        <v>1737867</v>
      </c>
    </row>
    <row r="7" spans="1:5" x14ac:dyDescent="0.3">
      <c r="A7">
        <v>13</v>
      </c>
      <c r="B7">
        <v>2024</v>
      </c>
      <c r="C7" t="s">
        <v>305</v>
      </c>
      <c r="D7">
        <v>80763598</v>
      </c>
      <c r="E7" s="26">
        <v>96100</v>
      </c>
    </row>
    <row r="8" spans="1:5" x14ac:dyDescent="0.3">
      <c r="A8">
        <v>15</v>
      </c>
      <c r="B8">
        <v>2024</v>
      </c>
      <c r="C8" t="s">
        <v>306</v>
      </c>
      <c r="D8">
        <v>39722169</v>
      </c>
      <c r="E8" s="26">
        <v>288300</v>
      </c>
    </row>
    <row r="9" spans="1:5" x14ac:dyDescent="0.3">
      <c r="A9">
        <v>19</v>
      </c>
      <c r="B9">
        <v>2024</v>
      </c>
      <c r="C9" t="s">
        <v>247</v>
      </c>
      <c r="D9">
        <v>52844049</v>
      </c>
      <c r="E9" s="26">
        <v>1</v>
      </c>
    </row>
    <row r="10" spans="1:5" x14ac:dyDescent="0.3">
      <c r="A10">
        <v>21</v>
      </c>
      <c r="B10">
        <v>2024</v>
      </c>
      <c r="C10" t="s">
        <v>274</v>
      </c>
      <c r="D10">
        <v>1016090833</v>
      </c>
      <c r="E10" s="26">
        <v>100000</v>
      </c>
    </row>
    <row r="11" spans="1:5" x14ac:dyDescent="0.3">
      <c r="A11">
        <v>22</v>
      </c>
      <c r="B11">
        <v>2024</v>
      </c>
      <c r="C11" t="s">
        <v>275</v>
      </c>
      <c r="D11">
        <v>79257489</v>
      </c>
      <c r="E11" s="26">
        <v>672700</v>
      </c>
    </row>
    <row r="12" spans="1:5" x14ac:dyDescent="0.3">
      <c r="A12">
        <v>27</v>
      </c>
      <c r="B12">
        <v>2024</v>
      </c>
      <c r="C12" t="s">
        <v>277</v>
      </c>
      <c r="D12">
        <v>1047427434</v>
      </c>
      <c r="E12" s="26">
        <v>1260000</v>
      </c>
    </row>
    <row r="13" spans="1:5" x14ac:dyDescent="0.3">
      <c r="A13">
        <v>32</v>
      </c>
      <c r="B13">
        <v>2024</v>
      </c>
      <c r="C13" t="s">
        <v>139</v>
      </c>
      <c r="D13">
        <v>1140867241</v>
      </c>
      <c r="E13" s="26">
        <v>10033333</v>
      </c>
    </row>
    <row r="14" spans="1:5" x14ac:dyDescent="0.3">
      <c r="A14">
        <v>34</v>
      </c>
      <c r="B14">
        <v>2024</v>
      </c>
      <c r="C14" t="s">
        <v>280</v>
      </c>
      <c r="D14">
        <v>14258168</v>
      </c>
      <c r="E14" s="26">
        <v>96100</v>
      </c>
    </row>
    <row r="15" spans="1:5" x14ac:dyDescent="0.3">
      <c r="A15">
        <v>44</v>
      </c>
      <c r="B15">
        <v>2024</v>
      </c>
      <c r="C15" t="s">
        <v>281</v>
      </c>
      <c r="D15">
        <v>79765033</v>
      </c>
      <c r="E15" s="26">
        <v>5950000</v>
      </c>
    </row>
    <row r="16" spans="1:5" x14ac:dyDescent="0.3">
      <c r="C16" t="s">
        <v>304</v>
      </c>
      <c r="D16">
        <v>80232537</v>
      </c>
      <c r="E16" s="26">
        <v>11050000</v>
      </c>
    </row>
    <row r="17" spans="1:5" x14ac:dyDescent="0.3">
      <c r="A17">
        <v>46</v>
      </c>
      <c r="B17">
        <v>2024</v>
      </c>
      <c r="C17" t="s">
        <v>294</v>
      </c>
      <c r="D17">
        <v>9140998</v>
      </c>
      <c r="E17" s="26">
        <v>158767</v>
      </c>
    </row>
    <row r="18" spans="1:5" x14ac:dyDescent="0.3">
      <c r="A18">
        <v>52</v>
      </c>
      <c r="B18">
        <v>2024</v>
      </c>
      <c r="C18" t="s">
        <v>283</v>
      </c>
      <c r="D18">
        <v>80115483</v>
      </c>
      <c r="E18" s="26">
        <v>220000</v>
      </c>
    </row>
    <row r="19" spans="1:5" x14ac:dyDescent="0.3">
      <c r="A19">
        <v>53</v>
      </c>
      <c r="B19">
        <v>2024</v>
      </c>
      <c r="C19" t="s">
        <v>282</v>
      </c>
      <c r="D19">
        <v>80739899</v>
      </c>
      <c r="E19" s="26">
        <v>3833334</v>
      </c>
    </row>
    <row r="20" spans="1:5" x14ac:dyDescent="0.3">
      <c r="A20">
        <v>54</v>
      </c>
      <c r="B20">
        <v>2024</v>
      </c>
      <c r="C20" t="s">
        <v>295</v>
      </c>
      <c r="D20">
        <v>1140843788</v>
      </c>
      <c r="E20" s="26">
        <v>1</v>
      </c>
    </row>
    <row r="21" spans="1:5" x14ac:dyDescent="0.3">
      <c r="A21">
        <v>60</v>
      </c>
      <c r="B21">
        <v>2024</v>
      </c>
      <c r="C21" t="s">
        <v>284</v>
      </c>
      <c r="D21">
        <v>1001897394</v>
      </c>
      <c r="E21" s="26">
        <v>1164267</v>
      </c>
    </row>
    <row r="22" spans="1:5" x14ac:dyDescent="0.3">
      <c r="A22">
        <v>61</v>
      </c>
      <c r="B22">
        <v>2024</v>
      </c>
      <c r="C22" t="s">
        <v>313</v>
      </c>
      <c r="D22">
        <v>1016014521</v>
      </c>
      <c r="E22" s="26">
        <v>3266667</v>
      </c>
    </row>
    <row r="23" spans="1:5" x14ac:dyDescent="0.3">
      <c r="A23">
        <v>64</v>
      </c>
      <c r="B23">
        <v>2024</v>
      </c>
      <c r="C23" t="s">
        <v>301</v>
      </c>
      <c r="D23">
        <v>13520296</v>
      </c>
      <c r="E23" s="26">
        <v>1266667</v>
      </c>
    </row>
    <row r="24" spans="1:5" x14ac:dyDescent="0.3">
      <c r="A24">
        <v>65</v>
      </c>
      <c r="B24">
        <v>2024</v>
      </c>
      <c r="C24" t="s">
        <v>298</v>
      </c>
      <c r="D24">
        <v>1030667856</v>
      </c>
      <c r="E24" s="26">
        <v>2880000</v>
      </c>
    </row>
    <row r="25" spans="1:5" x14ac:dyDescent="0.3">
      <c r="A25">
        <v>81</v>
      </c>
      <c r="B25">
        <v>2024</v>
      </c>
      <c r="C25" t="s">
        <v>197</v>
      </c>
      <c r="D25">
        <v>1098672831</v>
      </c>
      <c r="E25" s="26">
        <v>1986134</v>
      </c>
    </row>
    <row r="26" spans="1:5" x14ac:dyDescent="0.3">
      <c r="A26">
        <v>84</v>
      </c>
      <c r="B26">
        <v>2024</v>
      </c>
      <c r="C26" t="s">
        <v>219</v>
      </c>
      <c r="D26">
        <v>1052993997</v>
      </c>
      <c r="E26" s="26">
        <v>233333</v>
      </c>
    </row>
    <row r="27" spans="1:5" x14ac:dyDescent="0.3">
      <c r="A27">
        <v>88</v>
      </c>
      <c r="B27">
        <v>2024</v>
      </c>
      <c r="C27" t="s">
        <v>290</v>
      </c>
      <c r="D27">
        <v>1047462010</v>
      </c>
      <c r="E27" s="26">
        <v>17566667</v>
      </c>
    </row>
    <row r="28" spans="1:5" x14ac:dyDescent="0.3">
      <c r="A28">
        <v>90</v>
      </c>
      <c r="B28">
        <v>2024</v>
      </c>
      <c r="C28" t="s">
        <v>137</v>
      </c>
      <c r="D28">
        <v>7174336</v>
      </c>
      <c r="E28" s="26">
        <v>1500001</v>
      </c>
    </row>
    <row r="29" spans="1:5" x14ac:dyDescent="0.3">
      <c r="A29">
        <v>97</v>
      </c>
      <c r="B29">
        <v>2024</v>
      </c>
      <c r="C29" t="s">
        <v>162</v>
      </c>
      <c r="D29">
        <v>1047413222</v>
      </c>
      <c r="E29" s="26">
        <v>4733850</v>
      </c>
    </row>
    <row r="30" spans="1:5" x14ac:dyDescent="0.3">
      <c r="A30">
        <v>98</v>
      </c>
      <c r="B30">
        <v>2024</v>
      </c>
      <c r="C30" t="s">
        <v>144</v>
      </c>
      <c r="D30">
        <v>52954640</v>
      </c>
      <c r="E30" s="26">
        <v>3166667</v>
      </c>
    </row>
    <row r="31" spans="1:5" x14ac:dyDescent="0.3">
      <c r="A31">
        <v>101</v>
      </c>
      <c r="B31">
        <v>2024</v>
      </c>
      <c r="C31" t="s">
        <v>292</v>
      </c>
      <c r="D31">
        <v>1069230165</v>
      </c>
      <c r="E31" s="26">
        <v>4420600</v>
      </c>
    </row>
    <row r="32" spans="1:5" x14ac:dyDescent="0.3">
      <c r="A32">
        <v>103</v>
      </c>
      <c r="B32">
        <v>2024</v>
      </c>
      <c r="C32" t="s">
        <v>152</v>
      </c>
      <c r="D32">
        <v>77189807</v>
      </c>
      <c r="E32" s="26">
        <v>3728500</v>
      </c>
    </row>
    <row r="33" spans="1:5" x14ac:dyDescent="0.3">
      <c r="A33">
        <v>106</v>
      </c>
      <c r="B33">
        <v>2024</v>
      </c>
      <c r="C33" t="s">
        <v>160</v>
      </c>
      <c r="D33">
        <v>1016113257</v>
      </c>
      <c r="E33" s="26">
        <v>7212800</v>
      </c>
    </row>
    <row r="34" spans="1:5" x14ac:dyDescent="0.3">
      <c r="A34">
        <v>109</v>
      </c>
      <c r="B34">
        <v>2024</v>
      </c>
      <c r="C34" t="s">
        <v>179</v>
      </c>
      <c r="D34">
        <v>1026283969</v>
      </c>
      <c r="E34" s="26">
        <v>6283333</v>
      </c>
    </row>
    <row r="35" spans="1:5" x14ac:dyDescent="0.3">
      <c r="A35">
        <v>113</v>
      </c>
      <c r="B35">
        <v>2024</v>
      </c>
      <c r="C35" t="s">
        <v>303</v>
      </c>
      <c r="D35">
        <v>1000714025</v>
      </c>
      <c r="E35" s="26">
        <v>7833333</v>
      </c>
    </row>
    <row r="36" spans="1:5" x14ac:dyDescent="0.3">
      <c r="A36">
        <v>120</v>
      </c>
      <c r="B36">
        <v>2024</v>
      </c>
      <c r="C36" t="s">
        <v>225</v>
      </c>
      <c r="D36">
        <v>1022408605</v>
      </c>
      <c r="E36" s="26">
        <v>86667</v>
      </c>
    </row>
    <row r="37" spans="1:5" x14ac:dyDescent="0.3">
      <c r="A37">
        <v>125</v>
      </c>
      <c r="B37">
        <v>2024</v>
      </c>
      <c r="C37" t="s">
        <v>308</v>
      </c>
      <c r="D37">
        <v>1140877732</v>
      </c>
      <c r="E37" s="26">
        <v>333333</v>
      </c>
    </row>
    <row r="38" spans="1:5" x14ac:dyDescent="0.3">
      <c r="A38">
        <v>137</v>
      </c>
      <c r="B38">
        <v>2024</v>
      </c>
      <c r="C38" t="s">
        <v>318</v>
      </c>
      <c r="D38">
        <v>1010248698</v>
      </c>
      <c r="E38" s="26">
        <v>1800000</v>
      </c>
    </row>
    <row r="39" spans="1:5" x14ac:dyDescent="0.3">
      <c r="A39">
        <v>140</v>
      </c>
      <c r="B39">
        <v>2024</v>
      </c>
      <c r="C39" t="s">
        <v>234</v>
      </c>
      <c r="D39">
        <v>1023921919</v>
      </c>
      <c r="E39" s="26">
        <v>3380000</v>
      </c>
    </row>
    <row r="40" spans="1:5" x14ac:dyDescent="0.3">
      <c r="A40">
        <v>143</v>
      </c>
      <c r="B40">
        <v>2024</v>
      </c>
      <c r="C40" t="s">
        <v>321</v>
      </c>
      <c r="D40">
        <v>1026270891</v>
      </c>
      <c r="E40" s="26">
        <v>200000</v>
      </c>
    </row>
    <row r="41" spans="1:5" x14ac:dyDescent="0.3">
      <c r="A41">
        <v>147</v>
      </c>
      <c r="B41">
        <v>2024</v>
      </c>
      <c r="C41" t="s">
        <v>325</v>
      </c>
      <c r="D41">
        <v>1045719977</v>
      </c>
      <c r="E41" s="26">
        <v>550000</v>
      </c>
    </row>
    <row r="42" spans="1:5" x14ac:dyDescent="0.3">
      <c r="A42">
        <v>148</v>
      </c>
      <c r="B42">
        <v>2024</v>
      </c>
      <c r="C42" t="s">
        <v>335</v>
      </c>
      <c r="D42">
        <v>1000990328</v>
      </c>
      <c r="E42" s="26">
        <v>90000</v>
      </c>
    </row>
    <row r="43" spans="1:5" x14ac:dyDescent="0.3">
      <c r="A43">
        <v>151</v>
      </c>
      <c r="B43">
        <v>2024</v>
      </c>
      <c r="C43" t="s">
        <v>326</v>
      </c>
      <c r="D43">
        <v>38286243</v>
      </c>
      <c r="E43" s="26">
        <v>550000</v>
      </c>
    </row>
    <row r="44" spans="1:5" x14ac:dyDescent="0.3">
      <c r="A44">
        <v>153</v>
      </c>
      <c r="B44">
        <v>2024</v>
      </c>
      <c r="C44" t="s">
        <v>331</v>
      </c>
      <c r="D44">
        <v>1010167003</v>
      </c>
      <c r="E44" s="26">
        <v>720000</v>
      </c>
    </row>
    <row r="45" spans="1:5" x14ac:dyDescent="0.3">
      <c r="C45" t="s">
        <v>430</v>
      </c>
      <c r="D45">
        <v>1192791727</v>
      </c>
      <c r="E45" s="26">
        <v>5400000</v>
      </c>
    </row>
    <row r="46" spans="1:5" x14ac:dyDescent="0.3">
      <c r="A46">
        <v>158</v>
      </c>
      <c r="B46">
        <v>2024</v>
      </c>
      <c r="C46" t="s">
        <v>330</v>
      </c>
      <c r="D46">
        <v>1143154443</v>
      </c>
      <c r="E46" s="26">
        <v>1800000</v>
      </c>
    </row>
    <row r="47" spans="1:5" x14ac:dyDescent="0.3">
      <c r="A47">
        <v>164</v>
      </c>
      <c r="B47">
        <v>2024</v>
      </c>
      <c r="C47" t="s">
        <v>328</v>
      </c>
      <c r="D47">
        <v>1030608481</v>
      </c>
      <c r="E47" s="26">
        <v>2016667</v>
      </c>
    </row>
    <row r="48" spans="1:5" x14ac:dyDescent="0.3">
      <c r="A48">
        <v>165</v>
      </c>
      <c r="B48">
        <v>2024</v>
      </c>
      <c r="C48" t="s">
        <v>161</v>
      </c>
      <c r="D48">
        <v>1096952886</v>
      </c>
      <c r="E48" s="26">
        <v>800000</v>
      </c>
    </row>
    <row r="49" spans="1:5" x14ac:dyDescent="0.3">
      <c r="A49">
        <v>168</v>
      </c>
      <c r="B49">
        <v>2024</v>
      </c>
      <c r="C49" t="s">
        <v>235</v>
      </c>
      <c r="D49">
        <v>19583345</v>
      </c>
      <c r="E49" s="26">
        <v>86667</v>
      </c>
    </row>
    <row r="50" spans="1:5" x14ac:dyDescent="0.3">
      <c r="A50">
        <v>172</v>
      </c>
      <c r="B50">
        <v>2024</v>
      </c>
      <c r="C50" t="s">
        <v>141</v>
      </c>
      <c r="D50">
        <v>1030671662</v>
      </c>
      <c r="E50" s="26">
        <v>6300000</v>
      </c>
    </row>
    <row r="51" spans="1:5" x14ac:dyDescent="0.3">
      <c r="A51">
        <v>173</v>
      </c>
      <c r="B51">
        <v>2024</v>
      </c>
      <c r="C51" t="s">
        <v>227</v>
      </c>
      <c r="D51">
        <v>1030614536</v>
      </c>
      <c r="E51" s="26">
        <v>1993334</v>
      </c>
    </row>
    <row r="52" spans="1:5" x14ac:dyDescent="0.3">
      <c r="A52">
        <v>174</v>
      </c>
      <c r="B52">
        <v>2024</v>
      </c>
      <c r="C52" t="s">
        <v>230</v>
      </c>
      <c r="D52">
        <v>1026265268</v>
      </c>
      <c r="E52" s="26">
        <v>86667</v>
      </c>
    </row>
    <row r="53" spans="1:5" x14ac:dyDescent="0.3">
      <c r="A53">
        <v>180</v>
      </c>
      <c r="B53">
        <v>2024</v>
      </c>
      <c r="C53" t="s">
        <v>341</v>
      </c>
      <c r="D53">
        <v>51689390</v>
      </c>
      <c r="E53" s="26">
        <v>158767</v>
      </c>
    </row>
    <row r="54" spans="1:5" x14ac:dyDescent="0.3">
      <c r="A54">
        <v>182</v>
      </c>
      <c r="B54">
        <v>2024</v>
      </c>
      <c r="C54" t="s">
        <v>336</v>
      </c>
      <c r="D54">
        <v>80006135</v>
      </c>
      <c r="E54" s="26">
        <v>90000</v>
      </c>
    </row>
    <row r="55" spans="1:5" x14ac:dyDescent="0.3">
      <c r="A55">
        <v>184</v>
      </c>
      <c r="B55">
        <v>2024</v>
      </c>
      <c r="C55" t="s">
        <v>367</v>
      </c>
      <c r="D55">
        <v>1026561723</v>
      </c>
      <c r="E55" s="26">
        <v>4140000</v>
      </c>
    </row>
    <row r="56" spans="1:5" x14ac:dyDescent="0.3">
      <c r="A56">
        <v>190</v>
      </c>
      <c r="B56">
        <v>2024</v>
      </c>
      <c r="C56" t="s">
        <v>344</v>
      </c>
      <c r="D56">
        <v>1018454328</v>
      </c>
      <c r="E56" s="26">
        <v>1833333</v>
      </c>
    </row>
    <row r="57" spans="1:5" x14ac:dyDescent="0.3">
      <c r="A57">
        <v>196</v>
      </c>
      <c r="B57">
        <v>2024</v>
      </c>
      <c r="C57" t="s">
        <v>279</v>
      </c>
      <c r="D57">
        <v>79245793</v>
      </c>
      <c r="E57" s="26">
        <v>180000</v>
      </c>
    </row>
    <row r="58" spans="1:5" x14ac:dyDescent="0.3">
      <c r="A58">
        <v>198</v>
      </c>
      <c r="B58">
        <v>2024</v>
      </c>
      <c r="C58" t="s">
        <v>358</v>
      </c>
      <c r="D58">
        <v>80185153</v>
      </c>
      <c r="E58" s="26">
        <v>1650000</v>
      </c>
    </row>
    <row r="59" spans="1:5" x14ac:dyDescent="0.3">
      <c r="A59">
        <v>208</v>
      </c>
      <c r="B59">
        <v>2024</v>
      </c>
      <c r="C59" t="s">
        <v>356</v>
      </c>
      <c r="D59">
        <v>40936117</v>
      </c>
      <c r="E59" s="26">
        <v>3483333</v>
      </c>
    </row>
    <row r="60" spans="1:5" x14ac:dyDescent="0.3">
      <c r="A60">
        <v>216</v>
      </c>
      <c r="B60">
        <v>2024</v>
      </c>
      <c r="C60" t="s">
        <v>370</v>
      </c>
      <c r="D60">
        <v>80749107</v>
      </c>
      <c r="E60" s="26">
        <v>192200</v>
      </c>
    </row>
    <row r="61" spans="1:5" x14ac:dyDescent="0.3">
      <c r="A61">
        <v>221</v>
      </c>
      <c r="B61">
        <v>2024</v>
      </c>
      <c r="C61" t="s">
        <v>371</v>
      </c>
      <c r="D61">
        <v>79500442</v>
      </c>
      <c r="E61" s="26">
        <v>11532000</v>
      </c>
    </row>
    <row r="62" spans="1:5" x14ac:dyDescent="0.3">
      <c r="A62">
        <v>226</v>
      </c>
      <c r="B62">
        <v>2024</v>
      </c>
      <c r="C62" t="s">
        <v>437</v>
      </c>
      <c r="D62">
        <v>1026575012</v>
      </c>
      <c r="E62" s="26">
        <v>1441500</v>
      </c>
    </row>
    <row r="63" spans="1:5" x14ac:dyDescent="0.3">
      <c r="A63">
        <v>232</v>
      </c>
      <c r="B63">
        <v>2024</v>
      </c>
      <c r="C63" t="s">
        <v>291</v>
      </c>
      <c r="D63">
        <v>1007539578</v>
      </c>
      <c r="E63" s="26">
        <v>5400000</v>
      </c>
    </row>
    <row r="64" spans="1:5" x14ac:dyDescent="0.3">
      <c r="A64">
        <v>235</v>
      </c>
      <c r="B64">
        <v>2024</v>
      </c>
      <c r="C64" t="s">
        <v>240</v>
      </c>
      <c r="D64">
        <v>1010220159</v>
      </c>
      <c r="E64" s="26">
        <v>1400000</v>
      </c>
    </row>
    <row r="65" spans="1:5" x14ac:dyDescent="0.3">
      <c r="A65">
        <v>237</v>
      </c>
      <c r="B65">
        <v>2024</v>
      </c>
      <c r="C65" t="s">
        <v>377</v>
      </c>
      <c r="D65">
        <v>80804735</v>
      </c>
      <c r="E65" s="26">
        <v>1260000</v>
      </c>
    </row>
    <row r="66" spans="1:5" x14ac:dyDescent="0.3">
      <c r="A66">
        <v>238</v>
      </c>
      <c r="B66">
        <v>2024</v>
      </c>
      <c r="C66" t="s">
        <v>375</v>
      </c>
      <c r="D66">
        <v>12718091</v>
      </c>
      <c r="E66" s="26">
        <v>1080000</v>
      </c>
    </row>
    <row r="67" spans="1:5" x14ac:dyDescent="0.3">
      <c r="A67">
        <v>239</v>
      </c>
      <c r="B67">
        <v>2024</v>
      </c>
      <c r="C67" t="s">
        <v>391</v>
      </c>
      <c r="D67">
        <v>1128044955</v>
      </c>
      <c r="E67" s="26">
        <v>1833334</v>
      </c>
    </row>
    <row r="68" spans="1:5" x14ac:dyDescent="0.3">
      <c r="C68" t="s">
        <v>431</v>
      </c>
      <c r="D68">
        <v>73180867</v>
      </c>
      <c r="E68" s="26">
        <v>2933334</v>
      </c>
    </row>
    <row r="69" spans="1:5" x14ac:dyDescent="0.3">
      <c r="A69">
        <v>248</v>
      </c>
      <c r="B69">
        <v>2024</v>
      </c>
      <c r="C69" t="s">
        <v>388</v>
      </c>
      <c r="D69">
        <v>45525498</v>
      </c>
      <c r="E69" s="26">
        <v>2100000</v>
      </c>
    </row>
    <row r="70" spans="1:5" x14ac:dyDescent="0.3">
      <c r="A70">
        <v>254</v>
      </c>
      <c r="B70">
        <v>2024</v>
      </c>
      <c r="C70" t="s">
        <v>394</v>
      </c>
      <c r="D70">
        <v>1073819180</v>
      </c>
      <c r="E70" s="26">
        <v>96100</v>
      </c>
    </row>
    <row r="71" spans="1:5" x14ac:dyDescent="0.3">
      <c r="A71">
        <v>255</v>
      </c>
      <c r="B71">
        <v>2024</v>
      </c>
      <c r="C71" t="s">
        <v>238</v>
      </c>
      <c r="D71">
        <v>1010007410</v>
      </c>
      <c r="E71" s="26">
        <v>1</v>
      </c>
    </row>
    <row r="72" spans="1:5" x14ac:dyDescent="0.3">
      <c r="A72">
        <v>261</v>
      </c>
      <c r="B72">
        <v>2024</v>
      </c>
      <c r="C72" t="s">
        <v>398</v>
      </c>
      <c r="D72">
        <v>1026254538</v>
      </c>
      <c r="E72" s="26">
        <v>2666667</v>
      </c>
    </row>
    <row r="73" spans="1:5" x14ac:dyDescent="0.3">
      <c r="A73">
        <v>264</v>
      </c>
      <c r="B73">
        <v>2024</v>
      </c>
      <c r="C73" t="s">
        <v>256</v>
      </c>
      <c r="D73">
        <v>1014293681</v>
      </c>
      <c r="E73" s="26">
        <v>13500000</v>
      </c>
    </row>
    <row r="74" spans="1:5" x14ac:dyDescent="0.3">
      <c r="A74">
        <v>267</v>
      </c>
      <c r="B74">
        <v>2024</v>
      </c>
      <c r="C74" t="s">
        <v>148</v>
      </c>
      <c r="D74">
        <v>80864862</v>
      </c>
      <c r="E74" s="26">
        <v>6166668</v>
      </c>
    </row>
    <row r="75" spans="1:5" x14ac:dyDescent="0.3">
      <c r="A75">
        <v>269</v>
      </c>
      <c r="B75">
        <v>2024</v>
      </c>
      <c r="C75" t="s">
        <v>403</v>
      </c>
      <c r="D75">
        <v>79729474</v>
      </c>
      <c r="E75" s="26">
        <v>1138800</v>
      </c>
    </row>
    <row r="76" spans="1:5" x14ac:dyDescent="0.3">
      <c r="A76">
        <v>275</v>
      </c>
      <c r="B76">
        <v>2024</v>
      </c>
      <c r="C76" t="s">
        <v>404</v>
      </c>
      <c r="D76">
        <v>86068147</v>
      </c>
      <c r="E76" s="26">
        <v>729067</v>
      </c>
    </row>
    <row r="77" spans="1:5" x14ac:dyDescent="0.3">
      <c r="A77">
        <v>276</v>
      </c>
      <c r="B77">
        <v>2024</v>
      </c>
      <c r="C77" t="s">
        <v>218</v>
      </c>
      <c r="D77">
        <v>52858969</v>
      </c>
      <c r="E77" s="26">
        <v>2466667</v>
      </c>
    </row>
    <row r="78" spans="1:5" x14ac:dyDescent="0.3">
      <c r="A78">
        <v>285</v>
      </c>
      <c r="B78">
        <v>2024</v>
      </c>
      <c r="C78" t="s">
        <v>150</v>
      </c>
      <c r="D78">
        <v>80231831</v>
      </c>
      <c r="E78" s="26">
        <v>1000000</v>
      </c>
    </row>
    <row r="79" spans="1:5" x14ac:dyDescent="0.3">
      <c r="A79">
        <v>288</v>
      </c>
      <c r="B79">
        <v>2024</v>
      </c>
      <c r="C79" t="s">
        <v>410</v>
      </c>
      <c r="D79">
        <v>1065817701</v>
      </c>
      <c r="E79" s="26">
        <v>576600</v>
      </c>
    </row>
    <row r="80" spans="1:5" x14ac:dyDescent="0.3">
      <c r="A80">
        <v>295</v>
      </c>
      <c r="B80">
        <v>2024</v>
      </c>
      <c r="C80" t="s">
        <v>241</v>
      </c>
      <c r="D80">
        <v>1073160711</v>
      </c>
      <c r="E80" s="26">
        <v>8640000</v>
      </c>
    </row>
    <row r="81" spans="1:5" x14ac:dyDescent="0.3">
      <c r="A81">
        <v>307</v>
      </c>
      <c r="B81">
        <v>2024</v>
      </c>
      <c r="C81" t="s">
        <v>152</v>
      </c>
      <c r="D81">
        <v>77189807</v>
      </c>
      <c r="E81" s="26">
        <v>1973333</v>
      </c>
    </row>
    <row r="82" spans="1:5" x14ac:dyDescent="0.3">
      <c r="A82">
        <v>313</v>
      </c>
      <c r="B82">
        <v>2024</v>
      </c>
      <c r="C82" t="s">
        <v>395</v>
      </c>
      <c r="D82">
        <v>1030559488</v>
      </c>
      <c r="E82" s="26">
        <v>2533333</v>
      </c>
    </row>
    <row r="83" spans="1:5" x14ac:dyDescent="0.3">
      <c r="A83">
        <v>316</v>
      </c>
      <c r="B83">
        <v>2024</v>
      </c>
      <c r="C83" t="s">
        <v>221</v>
      </c>
      <c r="D83">
        <v>53118213</v>
      </c>
      <c r="E83" s="26">
        <v>4320000</v>
      </c>
    </row>
    <row r="84" spans="1:5" x14ac:dyDescent="0.3">
      <c r="A84">
        <v>317</v>
      </c>
      <c r="B84">
        <v>2024</v>
      </c>
      <c r="C84" t="s">
        <v>186</v>
      </c>
      <c r="D84">
        <v>1024572178</v>
      </c>
      <c r="E84" s="26">
        <v>13500000</v>
      </c>
    </row>
    <row r="85" spans="1:5" x14ac:dyDescent="0.3">
      <c r="A85">
        <v>320</v>
      </c>
      <c r="B85">
        <v>2024</v>
      </c>
      <c r="C85" t="s">
        <v>185</v>
      </c>
      <c r="D85">
        <v>1015461437</v>
      </c>
      <c r="E85" s="26">
        <v>10260000</v>
      </c>
    </row>
    <row r="86" spans="1:5" x14ac:dyDescent="0.3">
      <c r="A86">
        <v>325</v>
      </c>
      <c r="B86">
        <v>2024</v>
      </c>
      <c r="C86" t="s">
        <v>427</v>
      </c>
      <c r="D86">
        <v>52059861</v>
      </c>
      <c r="E86" s="26">
        <v>86667</v>
      </c>
    </row>
    <row r="87" spans="1:5" x14ac:dyDescent="0.3">
      <c r="A87">
        <v>328</v>
      </c>
      <c r="B87">
        <v>2024</v>
      </c>
      <c r="C87" t="s">
        <v>280</v>
      </c>
      <c r="D87">
        <v>14258168</v>
      </c>
      <c r="E87" s="26">
        <v>86667</v>
      </c>
    </row>
    <row r="88" spans="1:5" x14ac:dyDescent="0.3">
      <c r="A88">
        <v>329</v>
      </c>
      <c r="B88">
        <v>2024</v>
      </c>
      <c r="C88" t="s">
        <v>428</v>
      </c>
      <c r="D88">
        <v>1031181523</v>
      </c>
      <c r="E88" s="26">
        <v>606667</v>
      </c>
    </row>
    <row r="89" spans="1:5" x14ac:dyDescent="0.3">
      <c r="A89">
        <v>330</v>
      </c>
      <c r="B89">
        <v>2024</v>
      </c>
      <c r="C89" t="s">
        <v>426</v>
      </c>
      <c r="D89">
        <v>1019088888</v>
      </c>
      <c r="E89" s="26">
        <v>86667</v>
      </c>
    </row>
    <row r="90" spans="1:5" x14ac:dyDescent="0.3">
      <c r="A90">
        <v>333</v>
      </c>
      <c r="B90">
        <v>2024</v>
      </c>
      <c r="C90" t="s">
        <v>357</v>
      </c>
      <c r="D90">
        <v>79553309</v>
      </c>
      <c r="E90" s="26">
        <v>1080000</v>
      </c>
    </row>
    <row r="91" spans="1:5" x14ac:dyDescent="0.3">
      <c r="A91">
        <v>335</v>
      </c>
      <c r="B91">
        <v>2024</v>
      </c>
      <c r="C91" t="s">
        <v>429</v>
      </c>
      <c r="D91">
        <v>1026598365</v>
      </c>
      <c r="E91" s="26">
        <v>112700</v>
      </c>
    </row>
    <row r="92" spans="1:5" x14ac:dyDescent="0.3">
      <c r="A92" t="s">
        <v>567</v>
      </c>
      <c r="E92" s="26">
        <v>244991062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AF243"/>
  <sheetViews>
    <sheetView topLeftCell="F1" zoomScale="125" zoomScaleNormal="100" workbookViewId="0">
      <selection activeCell="I69" sqref="I69"/>
    </sheetView>
  </sheetViews>
  <sheetFormatPr baseColWidth="10" defaultColWidth="11.44140625" defaultRowHeight="14.4" outlineLevelRow="1" x14ac:dyDescent="0.3"/>
  <cols>
    <col min="1" max="1" width="12.109375" style="159" customWidth="1"/>
    <col min="2" max="2" width="13.109375" style="159" customWidth="1"/>
    <col min="3" max="3" width="80" style="183" customWidth="1"/>
    <col min="4" max="4" width="14" style="183" customWidth="1"/>
    <col min="5" max="5" width="19.6640625" style="159" customWidth="1"/>
    <col min="6" max="6" width="42" style="183" customWidth="1"/>
    <col min="7" max="7" width="13.33203125" style="183" customWidth="1"/>
    <col min="8" max="8" width="13.88671875" style="183" customWidth="1"/>
    <col min="9" max="9" width="41.33203125" style="183" customWidth="1"/>
    <col min="10" max="10" width="39.88671875" style="183" customWidth="1"/>
    <col min="11" max="11" width="19.109375" style="183" customWidth="1"/>
    <col min="12" max="12" width="73.88671875" style="183" customWidth="1"/>
    <col min="13" max="13" width="16.109375" style="183" customWidth="1"/>
    <col min="14" max="15" width="15" style="183" customWidth="1"/>
    <col min="16" max="16" width="15.109375" style="183" customWidth="1"/>
    <col min="17" max="17" width="16.109375" style="183" customWidth="1"/>
    <col min="18" max="18" width="16.33203125" style="183" customWidth="1"/>
    <col min="19" max="19" width="16.109375" style="183" customWidth="1"/>
    <col min="20" max="20" width="14.109375" style="183" customWidth="1"/>
    <col min="21" max="21" width="11.44140625" style="183"/>
    <col min="22" max="22" width="13.44140625" style="232" customWidth="1"/>
    <col min="23" max="23" width="15.44140625" style="232" customWidth="1"/>
    <col min="24" max="24" width="11.44140625" style="183"/>
    <col min="25" max="25" width="15.44140625" style="183" customWidth="1"/>
    <col min="26" max="26" width="14" style="183" customWidth="1"/>
    <col min="27" max="27" width="11.44140625" style="183"/>
    <col min="28" max="28" width="19.44140625" style="183" customWidth="1"/>
    <col min="29" max="29" width="32.33203125" style="159" customWidth="1"/>
    <col min="30" max="30" width="54.88671875" style="159" customWidth="1"/>
    <col min="31" max="31" width="19.6640625" style="159" customWidth="1"/>
    <col min="32" max="32" width="25.88671875" style="159" customWidth="1"/>
    <col min="33" max="16384" width="11.44140625" style="156"/>
  </cols>
  <sheetData>
    <row r="1" spans="1:32" s="155" customFormat="1" ht="42.75" customHeight="1" thickBot="1" x14ac:dyDescent="0.35">
      <c r="A1" s="160" t="s">
        <v>11</v>
      </c>
      <c r="B1" s="161" t="s">
        <v>10</v>
      </c>
      <c r="C1" s="190" t="s">
        <v>7</v>
      </c>
      <c r="D1" s="190" t="s">
        <v>570</v>
      </c>
      <c r="E1" s="336" t="s">
        <v>672</v>
      </c>
      <c r="F1" s="190" t="s">
        <v>571</v>
      </c>
      <c r="G1" s="190" t="s">
        <v>673</v>
      </c>
      <c r="H1" s="190" t="s">
        <v>674</v>
      </c>
      <c r="I1" s="190" t="s">
        <v>572</v>
      </c>
      <c r="J1" s="190" t="s">
        <v>573</v>
      </c>
      <c r="K1" s="190" t="s">
        <v>574</v>
      </c>
      <c r="L1" s="190" t="s">
        <v>675</v>
      </c>
      <c r="M1" s="190" t="s">
        <v>578</v>
      </c>
      <c r="N1" s="190" t="s">
        <v>579</v>
      </c>
      <c r="O1" s="190" t="s">
        <v>580</v>
      </c>
      <c r="P1" s="190" t="s">
        <v>581</v>
      </c>
      <c r="Q1" s="190" t="s">
        <v>582</v>
      </c>
      <c r="R1" s="190" t="s">
        <v>583</v>
      </c>
      <c r="S1" s="190" t="s">
        <v>584</v>
      </c>
      <c r="T1" s="190" t="s">
        <v>585</v>
      </c>
      <c r="U1" s="190" t="s">
        <v>586</v>
      </c>
      <c r="V1" s="174" t="s">
        <v>676</v>
      </c>
      <c r="W1" s="191" t="s">
        <v>677</v>
      </c>
      <c r="X1" s="192"/>
      <c r="Y1" s="193" t="s">
        <v>678</v>
      </c>
      <c r="Z1" s="194" t="s">
        <v>679</v>
      </c>
      <c r="AA1" s="192"/>
      <c r="AB1" s="195" t="s">
        <v>680</v>
      </c>
      <c r="AC1" s="323" t="s">
        <v>681</v>
      </c>
      <c r="AD1" s="352" t="s">
        <v>682</v>
      </c>
      <c r="AE1" s="336"/>
      <c r="AF1" s="324"/>
    </row>
    <row r="2" spans="1:32" ht="17.25" hidden="1" customHeight="1" outlineLevel="1" thickBot="1" x14ac:dyDescent="0.35">
      <c r="A2" s="162">
        <v>2019</v>
      </c>
      <c r="B2" s="163">
        <v>128</v>
      </c>
      <c r="C2" s="196" t="s">
        <v>121</v>
      </c>
      <c r="D2" s="197">
        <v>900180764</v>
      </c>
      <c r="E2" s="337" t="s">
        <v>683</v>
      </c>
      <c r="F2" s="196" t="s">
        <v>57</v>
      </c>
      <c r="G2" s="198">
        <v>43802</v>
      </c>
      <c r="H2" s="198">
        <v>44204</v>
      </c>
      <c r="I2" s="199"/>
      <c r="J2" s="199" t="s">
        <v>300</v>
      </c>
      <c r="K2" s="200">
        <v>4594853</v>
      </c>
      <c r="L2" s="201" t="s">
        <v>589</v>
      </c>
      <c r="M2" s="202"/>
      <c r="N2" s="202"/>
      <c r="O2" s="202"/>
      <c r="P2" s="202">
        <v>4594853</v>
      </c>
      <c r="Q2" s="202"/>
      <c r="R2" s="202"/>
      <c r="S2" s="202"/>
      <c r="T2" s="202"/>
      <c r="U2" s="202"/>
      <c r="V2" s="203"/>
      <c r="W2" s="182">
        <f>SUM(M2:V2)</f>
        <v>4594853</v>
      </c>
      <c r="Y2" s="204">
        <f>+M2+O2+Q2+S2+U2</f>
        <v>0</v>
      </c>
      <c r="Z2" s="205">
        <f>+N2+P2+R2+T2+V2</f>
        <v>4594853</v>
      </c>
      <c r="AB2" s="185">
        <f>+K2-W2</f>
        <v>0</v>
      </c>
      <c r="AC2" s="325"/>
      <c r="AD2" s="332" t="s">
        <v>684</v>
      </c>
      <c r="AE2" s="337" t="s">
        <v>683</v>
      </c>
      <c r="AF2" s="329"/>
    </row>
    <row r="3" spans="1:32" ht="18" hidden="1" customHeight="1" outlineLevel="1" x14ac:dyDescent="0.3">
      <c r="A3" s="157">
        <v>2019</v>
      </c>
      <c r="B3" s="158">
        <v>134</v>
      </c>
      <c r="C3" s="175" t="s">
        <v>553</v>
      </c>
      <c r="D3" s="176">
        <v>830041411</v>
      </c>
      <c r="E3" s="337" t="s">
        <v>683</v>
      </c>
      <c r="F3" s="175" t="s">
        <v>57</v>
      </c>
      <c r="G3" s="177">
        <v>43825</v>
      </c>
      <c r="H3" s="206">
        <v>43976</v>
      </c>
      <c r="I3" s="207"/>
      <c r="J3" s="199" t="s">
        <v>300</v>
      </c>
      <c r="K3" s="208">
        <v>12914027</v>
      </c>
      <c r="L3" s="179" t="s">
        <v>589</v>
      </c>
      <c r="M3" s="180"/>
      <c r="N3" s="180"/>
      <c r="O3" s="180"/>
      <c r="P3" s="180">
        <v>12914027</v>
      </c>
      <c r="Q3" s="180"/>
      <c r="R3" s="180"/>
      <c r="S3" s="180"/>
      <c r="T3" s="180"/>
      <c r="U3" s="180"/>
      <c r="V3" s="181"/>
      <c r="W3" s="182">
        <f>SUM(M3:V3)</f>
        <v>12914027</v>
      </c>
      <c r="Y3" s="184">
        <f t="shared" ref="Y3:Y66" si="0">+M3+O3+Q3+S3+U3</f>
        <v>0</v>
      </c>
      <c r="Z3" s="182">
        <f t="shared" ref="Z3:Z66" si="1">+N3+P3+R3+T3+V3</f>
        <v>12914027</v>
      </c>
      <c r="AB3" s="185">
        <f>+K3-W3</f>
        <v>0</v>
      </c>
      <c r="AC3" s="326"/>
      <c r="AD3" s="332" t="s">
        <v>684</v>
      </c>
      <c r="AE3" s="337" t="s">
        <v>683</v>
      </c>
      <c r="AF3" s="330"/>
    </row>
    <row r="4" spans="1:32" ht="30" hidden="1" customHeight="1" outlineLevel="1" x14ac:dyDescent="0.3">
      <c r="A4" s="364">
        <v>2019</v>
      </c>
      <c r="B4" s="365">
        <v>144</v>
      </c>
      <c r="C4" s="366" t="s">
        <v>556</v>
      </c>
      <c r="D4" s="367">
        <v>830133329</v>
      </c>
      <c r="E4" s="368" t="s">
        <v>683</v>
      </c>
      <c r="F4" s="366" t="s">
        <v>190</v>
      </c>
      <c r="G4" s="369">
        <v>43826</v>
      </c>
      <c r="H4" s="369">
        <v>43887</v>
      </c>
      <c r="I4" s="370" t="s">
        <v>685</v>
      </c>
      <c r="J4" s="371" t="s">
        <v>686</v>
      </c>
      <c r="K4" s="372">
        <v>180000000</v>
      </c>
      <c r="L4" s="373" t="s">
        <v>591</v>
      </c>
      <c r="M4" s="374"/>
      <c r="N4" s="374"/>
      <c r="O4" s="374"/>
      <c r="P4" s="374">
        <v>180000000</v>
      </c>
      <c r="Q4" s="374"/>
      <c r="R4" s="374"/>
      <c r="S4" s="374"/>
      <c r="T4" s="374"/>
      <c r="U4" s="374"/>
      <c r="V4" s="375"/>
      <c r="W4" s="376">
        <f>SUM(M4:V4)</f>
        <v>180000000</v>
      </c>
      <c r="X4" s="377"/>
      <c r="Y4" s="378">
        <f t="shared" si="0"/>
        <v>0</v>
      </c>
      <c r="Z4" s="376">
        <f t="shared" si="1"/>
        <v>180000000</v>
      </c>
      <c r="AA4" s="377"/>
      <c r="AB4" s="379">
        <f>+K4-W4</f>
        <v>0</v>
      </c>
      <c r="AC4" s="375"/>
      <c r="AD4" s="387" t="s">
        <v>687</v>
      </c>
      <c r="AE4" s="380"/>
      <c r="AF4" s="381" t="s">
        <v>688</v>
      </c>
    </row>
    <row r="5" spans="1:32" ht="30" hidden="1" customHeight="1" outlineLevel="1" thickBot="1" x14ac:dyDescent="0.35">
      <c r="A5" s="364">
        <v>2019</v>
      </c>
      <c r="B5" s="365">
        <v>147</v>
      </c>
      <c r="C5" s="366" t="s">
        <v>689</v>
      </c>
      <c r="D5" s="367">
        <v>52268409</v>
      </c>
      <c r="E5" s="382" t="s">
        <v>683</v>
      </c>
      <c r="F5" s="366" t="s">
        <v>190</v>
      </c>
      <c r="G5" s="369">
        <v>43829</v>
      </c>
      <c r="H5" s="383">
        <v>43890</v>
      </c>
      <c r="I5" s="384" t="s">
        <v>685</v>
      </c>
      <c r="J5" s="385" t="s">
        <v>690</v>
      </c>
      <c r="K5" s="372">
        <v>8000000</v>
      </c>
      <c r="L5" s="373" t="s">
        <v>591</v>
      </c>
      <c r="M5" s="374"/>
      <c r="N5" s="374"/>
      <c r="O5" s="374"/>
      <c r="P5" s="374">
        <v>8000000</v>
      </c>
      <c r="Q5" s="374"/>
      <c r="R5" s="374"/>
      <c r="S5" s="374"/>
      <c r="T5" s="374"/>
      <c r="U5" s="374"/>
      <c r="V5" s="375"/>
      <c r="W5" s="376">
        <f>SUM(M5:V5)</f>
        <v>8000000</v>
      </c>
      <c r="X5" s="377"/>
      <c r="Y5" s="378">
        <f t="shared" si="0"/>
        <v>0</v>
      </c>
      <c r="Z5" s="376">
        <f t="shared" si="1"/>
        <v>8000000</v>
      </c>
      <c r="AA5" s="377"/>
      <c r="AB5" s="379">
        <f>+K5-W5</f>
        <v>0</v>
      </c>
      <c r="AC5" s="375"/>
      <c r="AD5" s="387" t="s">
        <v>687</v>
      </c>
      <c r="AE5" s="386"/>
      <c r="AF5" s="381" t="s">
        <v>691</v>
      </c>
    </row>
    <row r="6" spans="1:32" ht="18.75" hidden="1" customHeight="1" outlineLevel="1" x14ac:dyDescent="0.3">
      <c r="A6" s="157">
        <v>2019</v>
      </c>
      <c r="B6" s="158">
        <v>37501</v>
      </c>
      <c r="C6" s="175" t="s">
        <v>120</v>
      </c>
      <c r="D6" s="176">
        <v>901030557</v>
      </c>
      <c r="E6" s="337" t="s">
        <v>683</v>
      </c>
      <c r="F6" s="175" t="s">
        <v>57</v>
      </c>
      <c r="G6" s="177">
        <v>43831</v>
      </c>
      <c r="H6" s="177">
        <v>44196</v>
      </c>
      <c r="I6" s="210"/>
      <c r="J6" s="199" t="s">
        <v>300</v>
      </c>
      <c r="K6" s="178">
        <v>1504725</v>
      </c>
      <c r="L6" s="179" t="s">
        <v>589</v>
      </c>
      <c r="M6" s="180"/>
      <c r="N6" s="180"/>
      <c r="O6" s="180"/>
      <c r="P6" s="180">
        <v>1504725</v>
      </c>
      <c r="Q6" s="180"/>
      <c r="R6" s="180"/>
      <c r="S6" s="180"/>
      <c r="T6" s="180"/>
      <c r="U6" s="180"/>
      <c r="V6" s="181"/>
      <c r="W6" s="182">
        <f>SUM(M6:V6)</f>
        <v>1504725</v>
      </c>
      <c r="Y6" s="184">
        <f t="shared" si="0"/>
        <v>0</v>
      </c>
      <c r="Z6" s="182">
        <f t="shared" si="1"/>
        <v>1504725</v>
      </c>
      <c r="AB6" s="185">
        <f>+K6-W6</f>
        <v>0</v>
      </c>
      <c r="AC6" s="326"/>
      <c r="AD6" s="332" t="s">
        <v>684</v>
      </c>
      <c r="AE6" s="337" t="s">
        <v>683</v>
      </c>
      <c r="AF6" s="330"/>
    </row>
    <row r="7" spans="1:32" ht="15" hidden="1" customHeight="1" collapsed="1" x14ac:dyDescent="0.3">
      <c r="A7" s="164" t="s">
        <v>560</v>
      </c>
      <c r="B7" s="165"/>
      <c r="C7" s="211"/>
      <c r="D7" s="211"/>
      <c r="E7" s="354"/>
      <c r="F7" s="211"/>
      <c r="G7" s="212"/>
      <c r="H7" s="212"/>
      <c r="I7" s="211"/>
      <c r="J7" s="211"/>
      <c r="K7" s="213">
        <f>SUM(K2:K6)</f>
        <v>207013605</v>
      </c>
      <c r="L7" s="214"/>
      <c r="M7" s="215">
        <f t="shared" ref="M7:W7" si="2">SUM(M2:M6)</f>
        <v>0</v>
      </c>
      <c r="N7" s="215">
        <f t="shared" si="2"/>
        <v>0</v>
      </c>
      <c r="O7" s="215">
        <f t="shared" si="2"/>
        <v>0</v>
      </c>
      <c r="P7" s="215">
        <f t="shared" si="2"/>
        <v>207013605</v>
      </c>
      <c r="Q7" s="215">
        <f t="shared" si="2"/>
        <v>0</v>
      </c>
      <c r="R7" s="215">
        <f t="shared" si="2"/>
        <v>0</v>
      </c>
      <c r="S7" s="215">
        <f t="shared" si="2"/>
        <v>0</v>
      </c>
      <c r="T7" s="215">
        <f t="shared" si="2"/>
        <v>0</v>
      </c>
      <c r="U7" s="215">
        <f t="shared" si="2"/>
        <v>0</v>
      </c>
      <c r="V7" s="216">
        <f t="shared" si="2"/>
        <v>0</v>
      </c>
      <c r="W7" s="217">
        <f t="shared" si="2"/>
        <v>207013605</v>
      </c>
      <c r="X7" s="218"/>
      <c r="Y7" s="219">
        <f>SUM(Y2:Y6)</f>
        <v>0</v>
      </c>
      <c r="Z7" s="217">
        <f>SUM(Z2:Z6)</f>
        <v>207013605</v>
      </c>
      <c r="AA7" s="220"/>
      <c r="AB7" s="221">
        <f>SUM(AB2:AB6)</f>
        <v>0</v>
      </c>
      <c r="AC7" s="216"/>
      <c r="AD7" s="332"/>
      <c r="AE7" s="340"/>
      <c r="AF7" s="221"/>
    </row>
    <row r="8" spans="1:32" ht="19.5" hidden="1" customHeight="1" outlineLevel="1" thickBot="1" x14ac:dyDescent="0.35">
      <c r="A8" s="157">
        <v>2020</v>
      </c>
      <c r="B8" s="158">
        <v>156</v>
      </c>
      <c r="C8" s="175" t="s">
        <v>548</v>
      </c>
      <c r="D8" s="176">
        <v>91535526</v>
      </c>
      <c r="E8" s="337" t="s">
        <v>692</v>
      </c>
      <c r="F8" s="175" t="s">
        <v>40</v>
      </c>
      <c r="G8" s="177">
        <v>44062</v>
      </c>
      <c r="H8" s="177">
        <v>44207</v>
      </c>
      <c r="I8" s="175"/>
      <c r="J8" s="175" t="s">
        <v>690</v>
      </c>
      <c r="K8" s="178">
        <v>6277668</v>
      </c>
      <c r="L8" s="179" t="s">
        <v>693</v>
      </c>
      <c r="M8" s="180"/>
      <c r="N8" s="180"/>
      <c r="O8" s="180"/>
      <c r="P8" s="180">
        <v>6277668</v>
      </c>
      <c r="Q8" s="180"/>
      <c r="R8" s="180"/>
      <c r="S8" s="180"/>
      <c r="T8" s="180"/>
      <c r="U8" s="180"/>
      <c r="V8" s="181"/>
      <c r="W8" s="182">
        <f>SUM(M8:V8)</f>
        <v>6277668</v>
      </c>
      <c r="Y8" s="184">
        <f t="shared" si="0"/>
        <v>0</v>
      </c>
      <c r="Z8" s="182">
        <f t="shared" si="1"/>
        <v>6277668</v>
      </c>
      <c r="AB8" s="185">
        <f>+K8-W8</f>
        <v>0</v>
      </c>
      <c r="AC8" s="326"/>
      <c r="AD8" s="332" t="s">
        <v>684</v>
      </c>
      <c r="AE8" s="337" t="s">
        <v>683</v>
      </c>
      <c r="AF8" s="330"/>
    </row>
    <row r="9" spans="1:32" ht="18.75" hidden="1" customHeight="1" outlineLevel="1" x14ac:dyDescent="0.3">
      <c r="A9" s="157">
        <v>2020</v>
      </c>
      <c r="B9" s="158">
        <v>172</v>
      </c>
      <c r="C9" s="175" t="s">
        <v>80</v>
      </c>
      <c r="D9" s="176">
        <v>860524654</v>
      </c>
      <c r="E9" s="337" t="s">
        <v>683</v>
      </c>
      <c r="F9" s="175" t="s">
        <v>57</v>
      </c>
      <c r="G9" s="177">
        <v>44088</v>
      </c>
      <c r="H9" s="177">
        <v>44579</v>
      </c>
      <c r="I9" s="175"/>
      <c r="J9" s="199" t="s">
        <v>300</v>
      </c>
      <c r="K9" s="178">
        <v>3591934</v>
      </c>
      <c r="L9" s="179" t="s">
        <v>589</v>
      </c>
      <c r="M9" s="180"/>
      <c r="N9" s="180"/>
      <c r="O9" s="180"/>
      <c r="P9" s="180">
        <v>3591934</v>
      </c>
      <c r="Q9" s="180"/>
      <c r="R9" s="180"/>
      <c r="S9" s="180"/>
      <c r="T9" s="180"/>
      <c r="U9" s="180"/>
      <c r="V9" s="181"/>
      <c r="W9" s="182">
        <f>SUM(M9:V9)</f>
        <v>3591934</v>
      </c>
      <c r="Y9" s="184">
        <f t="shared" si="0"/>
        <v>0</v>
      </c>
      <c r="Z9" s="182">
        <f t="shared" si="1"/>
        <v>3591934</v>
      </c>
      <c r="AB9" s="185">
        <f>+K9-W9</f>
        <v>0</v>
      </c>
      <c r="AC9" s="326"/>
      <c r="AD9" s="332" t="s">
        <v>684</v>
      </c>
      <c r="AE9" s="337" t="s">
        <v>683</v>
      </c>
      <c r="AF9" s="330"/>
    </row>
    <row r="10" spans="1:32" ht="19.5" hidden="1" customHeight="1" outlineLevel="1" x14ac:dyDescent="0.3">
      <c r="A10" s="157">
        <v>2020</v>
      </c>
      <c r="B10" s="158">
        <v>208</v>
      </c>
      <c r="C10" s="175" t="s">
        <v>550</v>
      </c>
      <c r="D10" s="176">
        <v>80222117</v>
      </c>
      <c r="E10" s="337" t="s">
        <v>692</v>
      </c>
      <c r="F10" s="175" t="s">
        <v>40</v>
      </c>
      <c r="G10" s="177">
        <v>44245</v>
      </c>
      <c r="H10" s="177">
        <v>44303</v>
      </c>
      <c r="I10" s="175"/>
      <c r="J10" s="175" t="s">
        <v>694</v>
      </c>
      <c r="K10" s="178">
        <v>24000000</v>
      </c>
      <c r="L10" s="179" t="s">
        <v>693</v>
      </c>
      <c r="M10" s="180"/>
      <c r="N10" s="180"/>
      <c r="O10" s="180"/>
      <c r="P10" s="180">
        <v>24000000</v>
      </c>
      <c r="Q10" s="180"/>
      <c r="R10" s="180"/>
      <c r="S10" s="180"/>
      <c r="T10" s="180"/>
      <c r="U10" s="180"/>
      <c r="V10" s="181"/>
      <c r="W10" s="182">
        <f>SUM(M10:V10)</f>
        <v>24000000</v>
      </c>
      <c r="Y10" s="184">
        <f t="shared" si="0"/>
        <v>0</v>
      </c>
      <c r="Z10" s="182">
        <f t="shared" si="1"/>
        <v>24000000</v>
      </c>
      <c r="AB10" s="185">
        <f>+K10-W10</f>
        <v>0</v>
      </c>
      <c r="AC10" s="326"/>
      <c r="AD10" s="332" t="s">
        <v>684</v>
      </c>
      <c r="AE10" s="337" t="s">
        <v>683</v>
      </c>
      <c r="AF10" s="330"/>
    </row>
    <row r="11" spans="1:32" ht="21" hidden="1" customHeight="1" outlineLevel="1" x14ac:dyDescent="0.3">
      <c r="A11" s="157">
        <v>2020</v>
      </c>
      <c r="B11" s="158">
        <v>210</v>
      </c>
      <c r="C11" s="175" t="s">
        <v>550</v>
      </c>
      <c r="D11" s="176">
        <v>80222117</v>
      </c>
      <c r="E11" s="337" t="s">
        <v>692</v>
      </c>
      <c r="F11" s="175" t="s">
        <v>40</v>
      </c>
      <c r="G11" s="177">
        <v>44384</v>
      </c>
      <c r="H11" s="177">
        <v>44445</v>
      </c>
      <c r="I11" s="175"/>
      <c r="J11" s="175" t="s">
        <v>694</v>
      </c>
      <c r="K11" s="178">
        <v>16025773</v>
      </c>
      <c r="L11" s="179" t="s">
        <v>693</v>
      </c>
      <c r="M11" s="180"/>
      <c r="N11" s="180"/>
      <c r="O11" s="180"/>
      <c r="P11" s="180">
        <v>16025773</v>
      </c>
      <c r="Q11" s="180"/>
      <c r="R11" s="180"/>
      <c r="S11" s="180"/>
      <c r="T11" s="180"/>
      <c r="U11" s="180"/>
      <c r="V11" s="181"/>
      <c r="W11" s="182">
        <f>SUM(M11:V11)</f>
        <v>16025773</v>
      </c>
      <c r="Y11" s="184">
        <f t="shared" si="0"/>
        <v>0</v>
      </c>
      <c r="Z11" s="182">
        <f t="shared" si="1"/>
        <v>16025773</v>
      </c>
      <c r="AB11" s="185">
        <f>+K11-W11</f>
        <v>0</v>
      </c>
      <c r="AC11" s="326"/>
      <c r="AD11" s="332" t="s">
        <v>684</v>
      </c>
      <c r="AE11" s="337" t="s">
        <v>683</v>
      </c>
      <c r="AF11" s="330"/>
    </row>
    <row r="12" spans="1:32" ht="15" hidden="1" customHeight="1" collapsed="1" x14ac:dyDescent="0.3">
      <c r="A12" s="164" t="s">
        <v>561</v>
      </c>
      <c r="B12" s="165"/>
      <c r="C12" s="211"/>
      <c r="D12" s="211"/>
      <c r="E12" s="355"/>
      <c r="F12" s="211"/>
      <c r="G12" s="212"/>
      <c r="H12" s="212"/>
      <c r="I12" s="211"/>
      <c r="J12" s="211"/>
      <c r="K12" s="213">
        <f>SUM(K8:K11)</f>
        <v>49895375</v>
      </c>
      <c r="L12" s="214"/>
      <c r="M12" s="215">
        <f t="shared" ref="M12:W12" si="3">SUM(M8:M11)</f>
        <v>0</v>
      </c>
      <c r="N12" s="215">
        <f t="shared" si="3"/>
        <v>0</v>
      </c>
      <c r="O12" s="215">
        <f t="shared" si="3"/>
        <v>0</v>
      </c>
      <c r="P12" s="215">
        <f t="shared" si="3"/>
        <v>49895375</v>
      </c>
      <c r="Q12" s="215">
        <f t="shared" si="3"/>
        <v>0</v>
      </c>
      <c r="R12" s="215">
        <f t="shared" si="3"/>
        <v>0</v>
      </c>
      <c r="S12" s="215">
        <f t="shared" si="3"/>
        <v>0</v>
      </c>
      <c r="T12" s="215">
        <f t="shared" si="3"/>
        <v>0</v>
      </c>
      <c r="U12" s="215">
        <f t="shared" si="3"/>
        <v>0</v>
      </c>
      <c r="V12" s="216">
        <f t="shared" si="3"/>
        <v>0</v>
      </c>
      <c r="W12" s="217">
        <f t="shared" si="3"/>
        <v>49895375</v>
      </c>
      <c r="X12" s="218"/>
      <c r="Y12" s="219">
        <f>SUM(Y8:Y11)</f>
        <v>0</v>
      </c>
      <c r="Z12" s="217">
        <f>SUM(Z8:Z11)</f>
        <v>49895375</v>
      </c>
      <c r="AA12" s="220"/>
      <c r="AB12" s="221">
        <f>SUM(AB8:AB11)</f>
        <v>0</v>
      </c>
      <c r="AC12" s="216"/>
      <c r="AD12" s="332"/>
      <c r="AE12" s="341"/>
      <c r="AF12" s="221"/>
    </row>
    <row r="13" spans="1:32" ht="30.75" hidden="1" customHeight="1" outlineLevel="1" x14ac:dyDescent="0.3">
      <c r="A13" s="157">
        <v>2021</v>
      </c>
      <c r="B13" s="158">
        <v>5</v>
      </c>
      <c r="C13" s="176" t="s">
        <v>449</v>
      </c>
      <c r="D13" s="176">
        <v>901100455</v>
      </c>
      <c r="E13" s="353" t="s">
        <v>683</v>
      </c>
      <c r="F13" s="175" t="s">
        <v>695</v>
      </c>
      <c r="G13" s="177">
        <v>44517</v>
      </c>
      <c r="H13" s="177">
        <v>45839</v>
      </c>
      <c r="I13" s="175" t="s">
        <v>696</v>
      </c>
      <c r="J13" s="175" t="s">
        <v>300</v>
      </c>
      <c r="K13" s="178">
        <v>174626189</v>
      </c>
      <c r="L13" s="179" t="s">
        <v>697</v>
      </c>
      <c r="M13" s="180"/>
      <c r="N13" s="180"/>
      <c r="O13" s="180">
        <v>174626189</v>
      </c>
      <c r="P13" s="180"/>
      <c r="Q13" s="180"/>
      <c r="R13" s="180"/>
      <c r="S13" s="180"/>
      <c r="T13" s="180"/>
      <c r="U13" s="180"/>
      <c r="V13" s="181"/>
      <c r="W13" s="182">
        <f t="shared" ref="W13:W27" si="4">SUM(M13:V13)</f>
        <v>174626189</v>
      </c>
      <c r="Y13" s="184">
        <f t="shared" si="0"/>
        <v>174626189</v>
      </c>
      <c r="Z13" s="182">
        <f t="shared" si="1"/>
        <v>0</v>
      </c>
      <c r="AB13" s="185">
        <f t="shared" ref="AB13:AB27" si="5">+K13-W13</f>
        <v>0</v>
      </c>
      <c r="AC13" s="181"/>
      <c r="AD13" s="332" t="s">
        <v>698</v>
      </c>
      <c r="AE13" s="339" t="s">
        <v>683</v>
      </c>
      <c r="AF13" s="209" t="s">
        <v>699</v>
      </c>
    </row>
    <row r="14" spans="1:32" ht="15" hidden="1" customHeight="1" outlineLevel="1" thickBot="1" x14ac:dyDescent="0.35">
      <c r="A14" s="157">
        <v>2021</v>
      </c>
      <c r="B14" s="158">
        <v>78</v>
      </c>
      <c r="C14" s="175" t="s">
        <v>531</v>
      </c>
      <c r="D14" s="176">
        <v>53009898</v>
      </c>
      <c r="E14" s="337" t="s">
        <v>692</v>
      </c>
      <c r="F14" s="175" t="s">
        <v>40</v>
      </c>
      <c r="G14" s="177">
        <v>44307</v>
      </c>
      <c r="H14" s="177">
        <v>44560</v>
      </c>
      <c r="I14" s="175"/>
      <c r="J14" s="210" t="s">
        <v>690</v>
      </c>
      <c r="K14" s="178">
        <v>6000000</v>
      </c>
      <c r="L14" s="179" t="s">
        <v>693</v>
      </c>
      <c r="M14" s="180"/>
      <c r="N14" s="180"/>
      <c r="O14" s="180"/>
      <c r="P14" s="180">
        <v>6000000</v>
      </c>
      <c r="Q14" s="180"/>
      <c r="R14" s="180"/>
      <c r="S14" s="180"/>
      <c r="T14" s="180"/>
      <c r="U14" s="180"/>
      <c r="V14" s="181"/>
      <c r="W14" s="182">
        <f t="shared" si="4"/>
        <v>6000000</v>
      </c>
      <c r="Y14" s="184">
        <f t="shared" si="0"/>
        <v>0</v>
      </c>
      <c r="Z14" s="182">
        <f t="shared" si="1"/>
        <v>6000000</v>
      </c>
      <c r="AB14" s="185">
        <f t="shared" si="5"/>
        <v>0</v>
      </c>
      <c r="AC14" s="326"/>
      <c r="AD14" s="332" t="s">
        <v>684</v>
      </c>
      <c r="AE14" s="337" t="s">
        <v>683</v>
      </c>
      <c r="AF14" s="330"/>
    </row>
    <row r="15" spans="1:32" ht="15" customHeight="1" outlineLevel="1" x14ac:dyDescent="0.3">
      <c r="A15" s="157">
        <v>2021</v>
      </c>
      <c r="B15" s="158">
        <v>91</v>
      </c>
      <c r="C15" s="175" t="s">
        <v>114</v>
      </c>
      <c r="D15" s="176">
        <v>900274811</v>
      </c>
      <c r="E15" s="337" t="s">
        <v>683</v>
      </c>
      <c r="F15" s="175" t="s">
        <v>57</v>
      </c>
      <c r="G15" s="177">
        <v>44294</v>
      </c>
      <c r="H15" s="177">
        <v>44926</v>
      </c>
      <c r="I15" s="175"/>
      <c r="J15" s="199" t="s">
        <v>300</v>
      </c>
      <c r="K15" s="178">
        <v>7671443</v>
      </c>
      <c r="L15" s="175" t="s">
        <v>589</v>
      </c>
      <c r="M15" s="180"/>
      <c r="N15" s="180"/>
      <c r="O15" s="180"/>
      <c r="P15" s="180">
        <v>7671443</v>
      </c>
      <c r="Q15" s="180"/>
      <c r="R15" s="180"/>
      <c r="S15" s="180"/>
      <c r="T15" s="180"/>
      <c r="U15" s="180"/>
      <c r="V15" s="181"/>
      <c r="W15" s="182">
        <f t="shared" si="4"/>
        <v>7671443</v>
      </c>
      <c r="Y15" s="184">
        <f t="shared" si="0"/>
        <v>0</v>
      </c>
      <c r="Z15" s="182">
        <f t="shared" si="1"/>
        <v>7671443</v>
      </c>
      <c r="AB15" s="185">
        <f t="shared" si="5"/>
        <v>0</v>
      </c>
      <c r="AC15" s="326"/>
      <c r="AD15" s="332" t="s">
        <v>684</v>
      </c>
      <c r="AE15" s="337" t="s">
        <v>683</v>
      </c>
      <c r="AF15" s="330"/>
    </row>
    <row r="16" spans="1:32" ht="15" hidden="1" customHeight="1" outlineLevel="1" thickBot="1" x14ac:dyDescent="0.35">
      <c r="A16" s="157">
        <v>2021</v>
      </c>
      <c r="B16" s="158">
        <v>96</v>
      </c>
      <c r="C16" s="175" t="s">
        <v>92</v>
      </c>
      <c r="D16" s="176">
        <v>830053669</v>
      </c>
      <c r="E16" s="337" t="s">
        <v>683</v>
      </c>
      <c r="F16" s="175" t="s">
        <v>57</v>
      </c>
      <c r="G16" s="177">
        <v>44299</v>
      </c>
      <c r="H16" s="177">
        <v>44663</v>
      </c>
      <c r="I16" s="175"/>
      <c r="J16" s="199" t="s">
        <v>300</v>
      </c>
      <c r="K16" s="178">
        <v>7150000</v>
      </c>
      <c r="L16" s="175" t="s">
        <v>589</v>
      </c>
      <c r="M16" s="180"/>
      <c r="N16" s="180"/>
      <c r="O16" s="180"/>
      <c r="P16" s="180">
        <v>7150000</v>
      </c>
      <c r="Q16" s="180"/>
      <c r="R16" s="180"/>
      <c r="S16" s="180"/>
      <c r="T16" s="180"/>
      <c r="U16" s="180"/>
      <c r="V16" s="181"/>
      <c r="W16" s="182">
        <f t="shared" si="4"/>
        <v>7150000</v>
      </c>
      <c r="Y16" s="184">
        <f t="shared" si="0"/>
        <v>0</v>
      </c>
      <c r="Z16" s="182">
        <f t="shared" si="1"/>
        <v>7150000</v>
      </c>
      <c r="AB16" s="185">
        <f t="shared" si="5"/>
        <v>0</v>
      </c>
      <c r="AC16" s="326"/>
      <c r="AD16" s="332" t="s">
        <v>684</v>
      </c>
      <c r="AE16" s="337" t="s">
        <v>683</v>
      </c>
      <c r="AF16" s="330"/>
    </row>
    <row r="17" spans="1:32" ht="15" hidden="1" customHeight="1" outlineLevel="1" thickBot="1" x14ac:dyDescent="0.35">
      <c r="A17" s="157">
        <v>2021</v>
      </c>
      <c r="B17" s="158">
        <v>99</v>
      </c>
      <c r="C17" s="175" t="s">
        <v>544</v>
      </c>
      <c r="D17" s="176">
        <v>1014187715</v>
      </c>
      <c r="E17" s="337" t="s">
        <v>683</v>
      </c>
      <c r="F17" s="175" t="s">
        <v>40</v>
      </c>
      <c r="G17" s="177">
        <v>44194</v>
      </c>
      <c r="H17" s="177">
        <v>44558</v>
      </c>
      <c r="I17" s="175"/>
      <c r="J17" s="199" t="s">
        <v>300</v>
      </c>
      <c r="K17" s="178">
        <v>7166667</v>
      </c>
      <c r="L17" s="175" t="s">
        <v>589</v>
      </c>
      <c r="M17" s="180"/>
      <c r="N17" s="180"/>
      <c r="O17" s="180"/>
      <c r="P17" s="180">
        <v>7166667</v>
      </c>
      <c r="Q17" s="180"/>
      <c r="R17" s="180"/>
      <c r="S17" s="180"/>
      <c r="T17" s="180"/>
      <c r="U17" s="180"/>
      <c r="V17" s="181"/>
      <c r="W17" s="182">
        <f t="shared" si="4"/>
        <v>7166667</v>
      </c>
      <c r="Y17" s="184">
        <f t="shared" si="0"/>
        <v>0</v>
      </c>
      <c r="Z17" s="182">
        <f t="shared" si="1"/>
        <v>7166667</v>
      </c>
      <c r="AB17" s="185">
        <f t="shared" si="5"/>
        <v>0</v>
      </c>
      <c r="AC17" s="326"/>
      <c r="AD17" s="332" t="s">
        <v>684</v>
      </c>
      <c r="AE17" s="337" t="s">
        <v>683</v>
      </c>
      <c r="AF17" s="330"/>
    </row>
    <row r="18" spans="1:32" ht="15" hidden="1" customHeight="1" outlineLevel="1" thickBot="1" x14ac:dyDescent="0.35">
      <c r="A18" s="157">
        <v>2021</v>
      </c>
      <c r="B18" s="158">
        <v>111</v>
      </c>
      <c r="C18" s="175" t="s">
        <v>540</v>
      </c>
      <c r="D18" s="176">
        <v>79863965</v>
      </c>
      <c r="E18" s="337" t="s">
        <v>683</v>
      </c>
      <c r="F18" s="175" t="s">
        <v>40</v>
      </c>
      <c r="G18" s="177">
        <v>44420</v>
      </c>
      <c r="H18" s="177">
        <v>44600</v>
      </c>
      <c r="I18" s="175"/>
      <c r="J18" s="199" t="s">
        <v>300</v>
      </c>
      <c r="K18" s="178">
        <v>833333</v>
      </c>
      <c r="L18" s="175" t="s">
        <v>589</v>
      </c>
      <c r="M18" s="180"/>
      <c r="N18" s="180"/>
      <c r="O18" s="180"/>
      <c r="P18" s="180">
        <v>833333</v>
      </c>
      <c r="Q18" s="180"/>
      <c r="R18" s="180"/>
      <c r="S18" s="180"/>
      <c r="T18" s="180"/>
      <c r="U18" s="180"/>
      <c r="V18" s="181"/>
      <c r="W18" s="182">
        <f t="shared" si="4"/>
        <v>833333</v>
      </c>
      <c r="Y18" s="184">
        <f t="shared" si="0"/>
        <v>0</v>
      </c>
      <c r="Z18" s="182">
        <f t="shared" si="1"/>
        <v>833333</v>
      </c>
      <c r="AB18" s="185">
        <f t="shared" si="5"/>
        <v>0</v>
      </c>
      <c r="AC18" s="326"/>
      <c r="AD18" s="332" t="s">
        <v>684</v>
      </c>
      <c r="AE18" s="337" t="s">
        <v>683</v>
      </c>
      <c r="AF18" s="330"/>
    </row>
    <row r="19" spans="1:32" ht="15" hidden="1" customHeight="1" outlineLevel="1" thickBot="1" x14ac:dyDescent="0.35">
      <c r="A19" s="157">
        <v>2021</v>
      </c>
      <c r="B19" s="158">
        <v>116</v>
      </c>
      <c r="C19" s="175" t="s">
        <v>539</v>
      </c>
      <c r="D19" s="176">
        <v>79991580</v>
      </c>
      <c r="E19" s="337" t="s">
        <v>683</v>
      </c>
      <c r="F19" s="175" t="s">
        <v>40</v>
      </c>
      <c r="G19" s="177">
        <v>44442</v>
      </c>
      <c r="H19" s="177">
        <v>44563</v>
      </c>
      <c r="I19" s="175"/>
      <c r="J19" s="199" t="s">
        <v>300</v>
      </c>
      <c r="K19" s="178">
        <v>366668</v>
      </c>
      <c r="L19" s="175" t="s">
        <v>589</v>
      </c>
      <c r="M19" s="180"/>
      <c r="N19" s="180"/>
      <c r="O19" s="180"/>
      <c r="P19" s="180">
        <v>366668</v>
      </c>
      <c r="Q19" s="180"/>
      <c r="R19" s="180"/>
      <c r="S19" s="180"/>
      <c r="T19" s="180"/>
      <c r="U19" s="180"/>
      <c r="V19" s="181"/>
      <c r="W19" s="182">
        <f t="shared" si="4"/>
        <v>366668</v>
      </c>
      <c r="Y19" s="184">
        <f t="shared" si="0"/>
        <v>0</v>
      </c>
      <c r="Z19" s="182">
        <f t="shared" si="1"/>
        <v>366668</v>
      </c>
      <c r="AB19" s="185">
        <f t="shared" si="5"/>
        <v>0</v>
      </c>
      <c r="AC19" s="326"/>
      <c r="AD19" s="332" t="s">
        <v>684</v>
      </c>
      <c r="AE19" s="337" t="s">
        <v>683</v>
      </c>
      <c r="AF19" s="330"/>
    </row>
    <row r="20" spans="1:32" ht="15" hidden="1" customHeight="1" outlineLevel="1" thickBot="1" x14ac:dyDescent="0.35">
      <c r="A20" s="157">
        <v>2021</v>
      </c>
      <c r="B20" s="158">
        <v>123</v>
      </c>
      <c r="C20" s="175" t="s">
        <v>543</v>
      </c>
      <c r="D20" s="176">
        <v>79943624</v>
      </c>
      <c r="E20" s="337" t="s">
        <v>683</v>
      </c>
      <c r="F20" s="175" t="s">
        <v>40</v>
      </c>
      <c r="G20" s="177">
        <v>44445</v>
      </c>
      <c r="H20" s="177">
        <v>44566</v>
      </c>
      <c r="I20" s="175"/>
      <c r="J20" s="199" t="s">
        <v>300</v>
      </c>
      <c r="K20" s="178">
        <v>333667</v>
      </c>
      <c r="L20" s="175" t="s">
        <v>589</v>
      </c>
      <c r="M20" s="180"/>
      <c r="N20" s="180"/>
      <c r="O20" s="180"/>
      <c r="P20" s="180">
        <v>333667</v>
      </c>
      <c r="Q20" s="180"/>
      <c r="R20" s="180"/>
      <c r="S20" s="180"/>
      <c r="T20" s="180"/>
      <c r="U20" s="180"/>
      <c r="V20" s="181"/>
      <c r="W20" s="182">
        <f t="shared" si="4"/>
        <v>333667</v>
      </c>
      <c r="Y20" s="184">
        <f t="shared" si="0"/>
        <v>0</v>
      </c>
      <c r="Z20" s="182">
        <f t="shared" si="1"/>
        <v>333667</v>
      </c>
      <c r="AB20" s="185">
        <f t="shared" si="5"/>
        <v>0</v>
      </c>
      <c r="AC20" s="326"/>
      <c r="AD20" s="332" t="s">
        <v>684</v>
      </c>
      <c r="AE20" s="337" t="s">
        <v>683</v>
      </c>
      <c r="AF20" s="330"/>
    </row>
    <row r="21" spans="1:32" ht="15" hidden="1" customHeight="1" outlineLevel="1" x14ac:dyDescent="0.3">
      <c r="A21" s="157">
        <v>2021</v>
      </c>
      <c r="B21" s="158">
        <v>126</v>
      </c>
      <c r="C21" s="175" t="s">
        <v>541</v>
      </c>
      <c r="D21" s="176">
        <v>51638228</v>
      </c>
      <c r="E21" s="337" t="s">
        <v>683</v>
      </c>
      <c r="F21" s="175" t="s">
        <v>40</v>
      </c>
      <c r="G21" s="177">
        <v>44449</v>
      </c>
      <c r="H21" s="177">
        <v>44630</v>
      </c>
      <c r="I21" s="175"/>
      <c r="J21" s="199" t="s">
        <v>300</v>
      </c>
      <c r="K21" s="178">
        <v>583333</v>
      </c>
      <c r="L21" s="175" t="s">
        <v>589</v>
      </c>
      <c r="M21" s="180"/>
      <c r="N21" s="180"/>
      <c r="O21" s="180"/>
      <c r="P21" s="180">
        <v>583333</v>
      </c>
      <c r="Q21" s="180"/>
      <c r="R21" s="180"/>
      <c r="S21" s="180"/>
      <c r="T21" s="180"/>
      <c r="U21" s="180"/>
      <c r="V21" s="181"/>
      <c r="W21" s="182">
        <f t="shared" si="4"/>
        <v>583333</v>
      </c>
      <c r="Y21" s="184">
        <f t="shared" si="0"/>
        <v>0</v>
      </c>
      <c r="Z21" s="182">
        <f t="shared" si="1"/>
        <v>583333</v>
      </c>
      <c r="AB21" s="185">
        <f t="shared" si="5"/>
        <v>0</v>
      </c>
      <c r="AC21" s="326"/>
      <c r="AD21" s="332" t="s">
        <v>684</v>
      </c>
      <c r="AE21" s="337" t="s">
        <v>683</v>
      </c>
      <c r="AF21" s="330"/>
    </row>
    <row r="22" spans="1:32" ht="15" hidden="1" customHeight="1" outlineLevel="1" x14ac:dyDescent="0.3">
      <c r="A22" s="157">
        <v>2021</v>
      </c>
      <c r="B22" s="158">
        <v>139</v>
      </c>
      <c r="C22" s="175" t="s">
        <v>532</v>
      </c>
      <c r="D22" s="176">
        <v>900068796</v>
      </c>
      <c r="E22" s="353" t="s">
        <v>683</v>
      </c>
      <c r="F22" s="175" t="s">
        <v>57</v>
      </c>
      <c r="G22" s="177">
        <v>44459</v>
      </c>
      <c r="H22" s="177">
        <v>44865</v>
      </c>
      <c r="I22" s="175" t="s">
        <v>700</v>
      </c>
      <c r="J22" s="175" t="s">
        <v>300</v>
      </c>
      <c r="K22" s="178">
        <v>731618250</v>
      </c>
      <c r="L22" s="175" t="s">
        <v>701</v>
      </c>
      <c r="M22" s="180"/>
      <c r="N22" s="180"/>
      <c r="O22" s="180"/>
      <c r="P22" s="180"/>
      <c r="Q22" s="180"/>
      <c r="R22" s="180"/>
      <c r="S22" s="180"/>
      <c r="T22" s="180"/>
      <c r="U22" s="180"/>
      <c r="V22" s="181"/>
      <c r="W22" s="182">
        <f t="shared" si="4"/>
        <v>0</v>
      </c>
      <c r="Y22" s="184">
        <f t="shared" si="0"/>
        <v>0</v>
      </c>
      <c r="Z22" s="182">
        <f t="shared" si="1"/>
        <v>0</v>
      </c>
      <c r="AB22" s="185">
        <f t="shared" si="5"/>
        <v>731618250</v>
      </c>
      <c r="AC22" s="181"/>
      <c r="AD22" s="334"/>
      <c r="AE22" s="339"/>
      <c r="AF22" s="209"/>
    </row>
    <row r="23" spans="1:32" s="315" customFormat="1" ht="15" hidden="1" customHeight="1" outlineLevel="1" thickBot="1" x14ac:dyDescent="0.35">
      <c r="A23" s="302">
        <v>2021</v>
      </c>
      <c r="B23" s="303">
        <v>190</v>
      </c>
      <c r="C23" s="304" t="s">
        <v>119</v>
      </c>
      <c r="D23" s="305">
        <v>860002400</v>
      </c>
      <c r="E23" s="342" t="s">
        <v>683</v>
      </c>
      <c r="F23" s="304" t="s">
        <v>57</v>
      </c>
      <c r="G23" s="306">
        <v>44580</v>
      </c>
      <c r="H23" s="306">
        <v>45036</v>
      </c>
      <c r="I23" s="304"/>
      <c r="J23" s="415" t="s">
        <v>300</v>
      </c>
      <c r="K23" s="307">
        <v>559531</v>
      </c>
      <c r="L23" s="304" t="s">
        <v>589</v>
      </c>
      <c r="M23" s="308"/>
      <c r="N23" s="308"/>
      <c r="O23" s="308"/>
      <c r="P23" s="308">
        <v>559531</v>
      </c>
      <c r="Q23" s="308"/>
      <c r="R23" s="308"/>
      <c r="S23" s="308"/>
      <c r="T23" s="308"/>
      <c r="U23" s="308"/>
      <c r="V23" s="309"/>
      <c r="W23" s="310">
        <f t="shared" si="4"/>
        <v>559531</v>
      </c>
      <c r="X23" s="311"/>
      <c r="Y23" s="312">
        <f t="shared" si="0"/>
        <v>0</v>
      </c>
      <c r="Z23" s="310">
        <f t="shared" si="1"/>
        <v>559531</v>
      </c>
      <c r="AA23" s="311"/>
      <c r="AB23" s="313">
        <f t="shared" si="5"/>
        <v>0</v>
      </c>
      <c r="AC23" s="327"/>
      <c r="AD23" s="333" t="s">
        <v>684</v>
      </c>
      <c r="AE23" s="342" t="s">
        <v>683</v>
      </c>
      <c r="AF23" s="331"/>
    </row>
    <row r="24" spans="1:32" s="315" customFormat="1" ht="15" hidden="1" customHeight="1" outlineLevel="1" x14ac:dyDescent="0.3">
      <c r="A24" s="302">
        <v>2021</v>
      </c>
      <c r="B24" s="303">
        <v>193</v>
      </c>
      <c r="C24" s="304" t="s">
        <v>537</v>
      </c>
      <c r="D24" s="305">
        <v>830029017</v>
      </c>
      <c r="E24" s="331" t="s">
        <v>683</v>
      </c>
      <c r="F24" s="304" t="s">
        <v>57</v>
      </c>
      <c r="G24" s="306">
        <v>44637</v>
      </c>
      <c r="H24" s="306">
        <v>44995</v>
      </c>
      <c r="I24" s="304" t="s">
        <v>702</v>
      </c>
      <c r="J24" s="414" t="s">
        <v>300</v>
      </c>
      <c r="K24" s="307">
        <v>1514</v>
      </c>
      <c r="L24" s="304" t="s">
        <v>589</v>
      </c>
      <c r="M24" s="308"/>
      <c r="N24" s="308"/>
      <c r="O24" s="308"/>
      <c r="P24" s="308">
        <v>1514</v>
      </c>
      <c r="Q24" s="308"/>
      <c r="R24" s="308"/>
      <c r="S24" s="308"/>
      <c r="T24" s="308"/>
      <c r="U24" s="308"/>
      <c r="V24" s="309"/>
      <c r="W24" s="310">
        <f t="shared" si="4"/>
        <v>1514</v>
      </c>
      <c r="X24" s="311"/>
      <c r="Y24" s="312">
        <f t="shared" si="0"/>
        <v>0</v>
      </c>
      <c r="Z24" s="310">
        <f t="shared" si="1"/>
        <v>1514</v>
      </c>
      <c r="AA24" s="311"/>
      <c r="AB24" s="313">
        <f t="shared" si="5"/>
        <v>0</v>
      </c>
      <c r="AC24" s="316">
        <v>45910</v>
      </c>
      <c r="AD24" s="335"/>
      <c r="AE24" s="343"/>
      <c r="AF24" s="314"/>
    </row>
    <row r="25" spans="1:32" s="413" customFormat="1" ht="30" hidden="1" customHeight="1" outlineLevel="1" x14ac:dyDescent="0.3">
      <c r="A25" s="396">
        <v>2021</v>
      </c>
      <c r="B25" s="397">
        <v>196</v>
      </c>
      <c r="C25" s="398" t="s">
        <v>476</v>
      </c>
      <c r="D25" s="399">
        <v>830073703</v>
      </c>
      <c r="E25" s="400" t="s">
        <v>683</v>
      </c>
      <c r="F25" s="398" t="s">
        <v>57</v>
      </c>
      <c r="G25" s="401">
        <v>44606</v>
      </c>
      <c r="H25" s="401">
        <v>45330</v>
      </c>
      <c r="I25" s="398" t="s">
        <v>477</v>
      </c>
      <c r="J25" s="398" t="s">
        <v>703</v>
      </c>
      <c r="K25" s="402">
        <v>92651835</v>
      </c>
      <c r="L25" s="403" t="s">
        <v>704</v>
      </c>
      <c r="M25" s="404"/>
      <c r="N25" s="404"/>
      <c r="O25" s="404"/>
      <c r="P25" s="404"/>
      <c r="Q25" s="404">
        <v>69000000</v>
      </c>
      <c r="R25" s="404">
        <v>23651835</v>
      </c>
      <c r="S25" s="404"/>
      <c r="T25" s="404"/>
      <c r="U25" s="404"/>
      <c r="V25" s="405"/>
      <c r="W25" s="406">
        <f t="shared" si="4"/>
        <v>92651835</v>
      </c>
      <c r="X25" s="407"/>
      <c r="Y25" s="408">
        <f t="shared" si="0"/>
        <v>69000000</v>
      </c>
      <c r="Z25" s="406">
        <f t="shared" si="1"/>
        <v>23651835</v>
      </c>
      <c r="AA25" s="407"/>
      <c r="AB25" s="409">
        <f t="shared" si="5"/>
        <v>0</v>
      </c>
      <c r="AC25" s="405"/>
      <c r="AD25" s="410"/>
      <c r="AE25" s="411"/>
      <c r="AF25" s="412"/>
    </row>
    <row r="26" spans="1:32" ht="30" hidden="1" customHeight="1" outlineLevel="1" x14ac:dyDescent="0.3">
      <c r="A26" s="157">
        <v>2021</v>
      </c>
      <c r="B26" s="158">
        <v>198</v>
      </c>
      <c r="C26" s="175" t="s">
        <v>523</v>
      </c>
      <c r="D26" s="176">
        <v>900503599</v>
      </c>
      <c r="E26" s="330" t="s">
        <v>683</v>
      </c>
      <c r="F26" s="175" t="s">
        <v>57</v>
      </c>
      <c r="G26" s="177">
        <v>44634</v>
      </c>
      <c r="H26" s="177">
        <v>45336</v>
      </c>
      <c r="I26" s="175" t="s">
        <v>477</v>
      </c>
      <c r="J26" s="175" t="s">
        <v>703</v>
      </c>
      <c r="K26" s="178">
        <v>7441818</v>
      </c>
      <c r="L26" s="179" t="s">
        <v>704</v>
      </c>
      <c r="M26" s="180"/>
      <c r="N26" s="180"/>
      <c r="O26" s="180">
        <v>7441818</v>
      </c>
      <c r="P26" s="180"/>
      <c r="Q26" s="180"/>
      <c r="R26" s="180"/>
      <c r="S26" s="180"/>
      <c r="T26" s="180"/>
      <c r="U26" s="180"/>
      <c r="V26" s="181"/>
      <c r="W26" s="182">
        <f t="shared" si="4"/>
        <v>7441818</v>
      </c>
      <c r="Y26" s="184">
        <f t="shared" si="0"/>
        <v>7441818</v>
      </c>
      <c r="Z26" s="182">
        <f t="shared" si="1"/>
        <v>0</v>
      </c>
      <c r="AB26" s="185">
        <f t="shared" si="5"/>
        <v>0</v>
      </c>
      <c r="AC26" s="181"/>
      <c r="AD26" s="334"/>
      <c r="AE26" s="338"/>
      <c r="AF26" s="209"/>
    </row>
    <row r="27" spans="1:32" ht="30" hidden="1" customHeight="1" outlineLevel="1" x14ac:dyDescent="0.3">
      <c r="A27" s="157">
        <v>2021</v>
      </c>
      <c r="B27" s="158">
        <v>84003</v>
      </c>
      <c r="C27" s="175" t="s">
        <v>117</v>
      </c>
      <c r="D27" s="176">
        <v>900741497</v>
      </c>
      <c r="E27" s="330" t="s">
        <v>683</v>
      </c>
      <c r="F27" s="175" t="s">
        <v>57</v>
      </c>
      <c r="G27" s="177">
        <v>44561</v>
      </c>
      <c r="H27" s="177">
        <v>44591</v>
      </c>
      <c r="I27" s="175"/>
      <c r="J27" s="175" t="s">
        <v>694</v>
      </c>
      <c r="K27" s="178">
        <v>9763950</v>
      </c>
      <c r="L27" s="179" t="s">
        <v>705</v>
      </c>
      <c r="M27" s="180"/>
      <c r="N27" s="180"/>
      <c r="O27" s="180"/>
      <c r="P27" s="180">
        <v>9763950</v>
      </c>
      <c r="Q27" s="180"/>
      <c r="R27" s="180"/>
      <c r="S27" s="180"/>
      <c r="T27" s="180"/>
      <c r="U27" s="180"/>
      <c r="V27" s="181"/>
      <c r="W27" s="182">
        <f t="shared" si="4"/>
        <v>9763950</v>
      </c>
      <c r="Y27" s="184">
        <f t="shared" si="0"/>
        <v>0</v>
      </c>
      <c r="Z27" s="182">
        <f t="shared" si="1"/>
        <v>9763950</v>
      </c>
      <c r="AB27" s="185">
        <f t="shared" si="5"/>
        <v>0</v>
      </c>
      <c r="AC27" s="181"/>
      <c r="AD27" s="334" t="s">
        <v>706</v>
      </c>
      <c r="AE27" s="338"/>
      <c r="AF27" s="209"/>
    </row>
    <row r="28" spans="1:32" ht="15" hidden="1" customHeight="1" x14ac:dyDescent="0.3">
      <c r="A28" s="164" t="s">
        <v>562</v>
      </c>
      <c r="B28" s="165"/>
      <c r="C28" s="211"/>
      <c r="D28" s="211"/>
      <c r="E28" s="354"/>
      <c r="F28" s="211"/>
      <c r="G28" s="212"/>
      <c r="H28" s="212"/>
      <c r="I28" s="211"/>
      <c r="J28" s="416"/>
      <c r="K28" s="213">
        <f>SUM(K13:K27)</f>
        <v>1046768198</v>
      </c>
      <c r="L28" s="214"/>
      <c r="M28" s="215">
        <f t="shared" ref="M28:W28" si="6">SUM(M13:M27)</f>
        <v>0</v>
      </c>
      <c r="N28" s="215">
        <f t="shared" si="6"/>
        <v>0</v>
      </c>
      <c r="O28" s="215">
        <f t="shared" si="6"/>
        <v>182068007</v>
      </c>
      <c r="P28" s="215">
        <f t="shared" si="6"/>
        <v>40430106</v>
      </c>
      <c r="Q28" s="215">
        <f t="shared" si="6"/>
        <v>69000000</v>
      </c>
      <c r="R28" s="215">
        <f t="shared" si="6"/>
        <v>23651835</v>
      </c>
      <c r="S28" s="215">
        <f t="shared" si="6"/>
        <v>0</v>
      </c>
      <c r="T28" s="215">
        <f t="shared" si="6"/>
        <v>0</v>
      </c>
      <c r="U28" s="215">
        <f t="shared" si="6"/>
        <v>0</v>
      </c>
      <c r="V28" s="216">
        <f t="shared" si="6"/>
        <v>0</v>
      </c>
      <c r="W28" s="217">
        <f t="shared" si="6"/>
        <v>315149948</v>
      </c>
      <c r="X28" s="220"/>
      <c r="Y28" s="219">
        <f>SUM(Y13:Y27)</f>
        <v>251068007</v>
      </c>
      <c r="Z28" s="217">
        <f>SUM(Z13:Z27)</f>
        <v>64081941</v>
      </c>
      <c r="AA28" s="220"/>
      <c r="AB28" s="221">
        <f>SUM(AB13:AB27)</f>
        <v>731618250</v>
      </c>
      <c r="AC28" s="216"/>
      <c r="AD28" s="388"/>
      <c r="AE28" s="340"/>
      <c r="AF28" s="221"/>
    </row>
    <row r="29" spans="1:32" ht="15" hidden="1" customHeight="1" outlineLevel="1" x14ac:dyDescent="0.3">
      <c r="A29" s="157">
        <v>2022</v>
      </c>
      <c r="B29" s="158">
        <v>51</v>
      </c>
      <c r="C29" s="175" t="s">
        <v>520</v>
      </c>
      <c r="D29" s="176">
        <v>1022396640</v>
      </c>
      <c r="E29" s="337" t="s">
        <v>692</v>
      </c>
      <c r="F29" s="175" t="s">
        <v>40</v>
      </c>
      <c r="G29" s="177">
        <v>44897</v>
      </c>
      <c r="H29" s="177">
        <v>44926</v>
      </c>
      <c r="I29" s="175"/>
      <c r="J29" s="175" t="s">
        <v>707</v>
      </c>
      <c r="K29" s="178">
        <v>13500000</v>
      </c>
      <c r="L29" s="179" t="s">
        <v>693</v>
      </c>
      <c r="M29" s="180"/>
      <c r="N29" s="180"/>
      <c r="O29" s="180"/>
      <c r="P29" s="180">
        <v>13500000</v>
      </c>
      <c r="Q29" s="180"/>
      <c r="R29" s="180"/>
      <c r="S29" s="180"/>
      <c r="T29" s="180"/>
      <c r="U29" s="180"/>
      <c r="V29" s="181"/>
      <c r="W29" s="182">
        <f t="shared" ref="W29:W48" si="7">SUM(M29:V29)</f>
        <v>13500000</v>
      </c>
      <c r="Y29" s="184">
        <f t="shared" si="0"/>
        <v>0</v>
      </c>
      <c r="Z29" s="182">
        <f t="shared" si="1"/>
        <v>13500000</v>
      </c>
      <c r="AB29" s="185">
        <f t="shared" ref="AB29:AB48" si="8">+K29-W29</f>
        <v>0</v>
      </c>
      <c r="AC29" s="326"/>
      <c r="AD29" s="332" t="s">
        <v>684</v>
      </c>
      <c r="AE29" s="337" t="s">
        <v>683</v>
      </c>
      <c r="AF29" s="330"/>
    </row>
    <row r="30" spans="1:32" ht="15" hidden="1" customHeight="1" outlineLevel="1" x14ac:dyDescent="0.3">
      <c r="A30" s="157">
        <v>2022</v>
      </c>
      <c r="B30" s="158">
        <v>51</v>
      </c>
      <c r="C30" s="175" t="s">
        <v>522</v>
      </c>
      <c r="D30" s="176">
        <v>52266204</v>
      </c>
      <c r="E30" s="337" t="s">
        <v>692</v>
      </c>
      <c r="F30" s="175" t="s">
        <v>40</v>
      </c>
      <c r="G30" s="177">
        <v>44595</v>
      </c>
      <c r="H30" s="177">
        <v>44926</v>
      </c>
      <c r="I30" s="175"/>
      <c r="J30" s="175" t="s">
        <v>707</v>
      </c>
      <c r="K30" s="178">
        <v>7666667</v>
      </c>
      <c r="L30" s="179" t="s">
        <v>693</v>
      </c>
      <c r="M30" s="180"/>
      <c r="N30" s="180"/>
      <c r="O30" s="180"/>
      <c r="P30" s="180">
        <v>7666667</v>
      </c>
      <c r="Q30" s="180"/>
      <c r="R30" s="180"/>
      <c r="S30" s="180"/>
      <c r="T30" s="180"/>
      <c r="U30" s="180"/>
      <c r="V30" s="181"/>
      <c r="W30" s="182">
        <f t="shared" si="7"/>
        <v>7666667</v>
      </c>
      <c r="Y30" s="184">
        <f t="shared" si="0"/>
        <v>0</v>
      </c>
      <c r="Z30" s="182">
        <f t="shared" si="1"/>
        <v>7666667</v>
      </c>
      <c r="AB30" s="185">
        <f t="shared" si="8"/>
        <v>0</v>
      </c>
      <c r="AC30" s="326"/>
      <c r="AD30" s="332" t="s">
        <v>684</v>
      </c>
      <c r="AE30" s="337" t="s">
        <v>683</v>
      </c>
      <c r="AF30" s="330"/>
    </row>
    <row r="31" spans="1:32" s="315" customFormat="1" ht="30" hidden="1" customHeight="1" outlineLevel="1" x14ac:dyDescent="0.3">
      <c r="A31" s="302">
        <v>2022</v>
      </c>
      <c r="B31" s="303">
        <v>114</v>
      </c>
      <c r="C31" s="304" t="s">
        <v>112</v>
      </c>
      <c r="D31" s="305">
        <v>805000867</v>
      </c>
      <c r="E31" s="331" t="s">
        <v>683</v>
      </c>
      <c r="F31" s="304" t="s">
        <v>57</v>
      </c>
      <c r="G31" s="306">
        <v>44630</v>
      </c>
      <c r="H31" s="306">
        <v>45004</v>
      </c>
      <c r="I31" s="304" t="s">
        <v>83</v>
      </c>
      <c r="J31" s="304" t="s">
        <v>113</v>
      </c>
      <c r="K31" s="307">
        <v>5574993</v>
      </c>
      <c r="L31" s="317" t="s">
        <v>708</v>
      </c>
      <c r="M31" s="308"/>
      <c r="N31" s="308"/>
      <c r="O31" s="308">
        <v>4985248</v>
      </c>
      <c r="P31" s="308">
        <v>589745</v>
      </c>
      <c r="Q31" s="308"/>
      <c r="R31" s="308"/>
      <c r="S31" s="308"/>
      <c r="T31" s="308"/>
      <c r="U31" s="308"/>
      <c r="V31" s="309"/>
      <c r="W31" s="310">
        <f t="shared" si="7"/>
        <v>5574993</v>
      </c>
      <c r="X31" s="311"/>
      <c r="Y31" s="312">
        <f t="shared" si="0"/>
        <v>4985248</v>
      </c>
      <c r="Z31" s="310">
        <f t="shared" si="1"/>
        <v>589745</v>
      </c>
      <c r="AA31" s="311"/>
      <c r="AB31" s="313">
        <f t="shared" si="8"/>
        <v>0</v>
      </c>
      <c r="AC31" s="309"/>
      <c r="AD31" s="335" t="s">
        <v>709</v>
      </c>
      <c r="AE31" s="343"/>
      <c r="AF31" s="314"/>
    </row>
    <row r="32" spans="1:32" s="320" customFormat="1" ht="96" hidden="1" customHeight="1" outlineLevel="1" x14ac:dyDescent="0.3">
      <c r="A32" s="302">
        <v>2022</v>
      </c>
      <c r="B32" s="303">
        <v>114</v>
      </c>
      <c r="C32" s="304" t="s">
        <v>115</v>
      </c>
      <c r="D32" s="305">
        <v>830129581</v>
      </c>
      <c r="E32" s="356" t="s">
        <v>683</v>
      </c>
      <c r="F32" s="304" t="s">
        <v>57</v>
      </c>
      <c r="G32" s="306">
        <v>44630</v>
      </c>
      <c r="H32" s="306">
        <v>45004</v>
      </c>
      <c r="I32" s="304" t="s">
        <v>83</v>
      </c>
      <c r="J32" s="304" t="s">
        <v>113</v>
      </c>
      <c r="K32" s="307">
        <v>589744</v>
      </c>
      <c r="L32" s="317" t="s">
        <v>597</v>
      </c>
      <c r="M32" s="308">
        <v>0</v>
      </c>
      <c r="N32" s="308"/>
      <c r="O32" s="308">
        <v>589744</v>
      </c>
      <c r="P32" s="308"/>
      <c r="Q32" s="308"/>
      <c r="R32" s="308"/>
      <c r="S32" s="308"/>
      <c r="T32" s="308"/>
      <c r="U32" s="308"/>
      <c r="V32" s="309"/>
      <c r="W32" s="310">
        <f t="shared" si="7"/>
        <v>589744</v>
      </c>
      <c r="X32" s="311"/>
      <c r="Y32" s="312">
        <f t="shared" si="0"/>
        <v>589744</v>
      </c>
      <c r="Z32" s="310">
        <f t="shared" si="1"/>
        <v>0</v>
      </c>
      <c r="AA32" s="311"/>
      <c r="AB32" s="313">
        <f t="shared" si="8"/>
        <v>0</v>
      </c>
      <c r="AC32" s="316">
        <v>45919</v>
      </c>
      <c r="AD32" s="389" t="s">
        <v>710</v>
      </c>
      <c r="AE32" s="344"/>
      <c r="AF32" s="322"/>
    </row>
    <row r="33" spans="1:32" s="315" customFormat="1" hidden="1" outlineLevel="1" x14ac:dyDescent="0.3">
      <c r="A33" s="302">
        <v>2022</v>
      </c>
      <c r="B33" s="303">
        <v>120</v>
      </c>
      <c r="C33" s="304" t="s">
        <v>84</v>
      </c>
      <c r="D33" s="305">
        <v>901120943</v>
      </c>
      <c r="E33" s="331" t="s">
        <v>683</v>
      </c>
      <c r="F33" s="304" t="s">
        <v>57</v>
      </c>
      <c r="G33" s="306">
        <v>44775</v>
      </c>
      <c r="H33" s="306">
        <v>45031</v>
      </c>
      <c r="I33" s="304" t="s">
        <v>103</v>
      </c>
      <c r="J33" s="304" t="s">
        <v>707</v>
      </c>
      <c r="K33" s="307">
        <v>1177255</v>
      </c>
      <c r="L33" s="304" t="s">
        <v>598</v>
      </c>
      <c r="M33" s="308">
        <v>0</v>
      </c>
      <c r="N33" s="308"/>
      <c r="O33" s="308"/>
      <c r="P33" s="308"/>
      <c r="Q33" s="308"/>
      <c r="R33" s="308"/>
      <c r="S33" s="308"/>
      <c r="T33" s="308"/>
      <c r="U33" s="308"/>
      <c r="V33" s="309"/>
      <c r="W33" s="310">
        <f t="shared" si="7"/>
        <v>0</v>
      </c>
      <c r="X33" s="311"/>
      <c r="Y33" s="312">
        <f t="shared" si="0"/>
        <v>0</v>
      </c>
      <c r="Z33" s="310">
        <f t="shared" si="1"/>
        <v>0</v>
      </c>
      <c r="AA33" s="311"/>
      <c r="AB33" s="313">
        <f t="shared" si="8"/>
        <v>1177255</v>
      </c>
      <c r="AC33" s="309"/>
      <c r="AD33" s="335" t="s">
        <v>711</v>
      </c>
      <c r="AE33" s="343"/>
      <c r="AF33" s="314"/>
    </row>
    <row r="34" spans="1:32" s="298" customFormat="1" ht="15" hidden="1" customHeight="1" outlineLevel="1" x14ac:dyDescent="0.3">
      <c r="A34" s="285">
        <v>2022</v>
      </c>
      <c r="B34" s="286">
        <v>123</v>
      </c>
      <c r="C34" s="287" t="s">
        <v>244</v>
      </c>
      <c r="D34" s="288">
        <v>901629487</v>
      </c>
      <c r="E34" s="357" t="s">
        <v>683</v>
      </c>
      <c r="F34" s="287" t="s">
        <v>57</v>
      </c>
      <c r="G34" s="289">
        <v>44970</v>
      </c>
      <c r="H34" s="289">
        <v>45567</v>
      </c>
      <c r="I34" s="287" t="s">
        <v>712</v>
      </c>
      <c r="J34" s="287" t="s">
        <v>703</v>
      </c>
      <c r="K34" s="290">
        <v>613296673</v>
      </c>
      <c r="L34" s="287" t="s">
        <v>592</v>
      </c>
      <c r="M34" s="291"/>
      <c r="N34" s="291"/>
      <c r="O34" s="291">
        <v>613296673</v>
      </c>
      <c r="P34" s="291"/>
      <c r="Q34" s="291"/>
      <c r="R34" s="291"/>
      <c r="S34" s="291"/>
      <c r="T34" s="291"/>
      <c r="U34" s="291"/>
      <c r="V34" s="292"/>
      <c r="W34" s="293">
        <f t="shared" si="7"/>
        <v>613296673</v>
      </c>
      <c r="X34" s="294"/>
      <c r="Y34" s="295">
        <f t="shared" si="0"/>
        <v>613296673</v>
      </c>
      <c r="Z34" s="293">
        <f t="shared" si="1"/>
        <v>0</v>
      </c>
      <c r="AA34" s="294"/>
      <c r="AB34" s="296">
        <f t="shared" si="8"/>
        <v>0</v>
      </c>
      <c r="AC34" s="292"/>
      <c r="AD34" s="390"/>
      <c r="AE34" s="345"/>
      <c r="AF34" s="297"/>
    </row>
    <row r="35" spans="1:32" s="315" customFormat="1" ht="15" hidden="1" customHeight="1" outlineLevel="1" x14ac:dyDescent="0.3">
      <c r="A35" s="302">
        <v>2022</v>
      </c>
      <c r="B35" s="303">
        <v>131</v>
      </c>
      <c r="C35" s="304" t="s">
        <v>289</v>
      </c>
      <c r="D35" s="305">
        <v>1052096060</v>
      </c>
      <c r="E35" s="342" t="s">
        <v>683</v>
      </c>
      <c r="F35" s="304" t="s">
        <v>40</v>
      </c>
      <c r="G35" s="306">
        <v>44847</v>
      </c>
      <c r="H35" s="306">
        <v>44943</v>
      </c>
      <c r="I35" s="304"/>
      <c r="J35" s="415" t="s">
        <v>300</v>
      </c>
      <c r="K35" s="307">
        <v>1635200</v>
      </c>
      <c r="L35" s="304" t="s">
        <v>589</v>
      </c>
      <c r="M35" s="308"/>
      <c r="N35" s="308"/>
      <c r="O35" s="308"/>
      <c r="P35" s="308">
        <v>1635200</v>
      </c>
      <c r="Q35" s="308"/>
      <c r="R35" s="308"/>
      <c r="S35" s="308"/>
      <c r="T35" s="308"/>
      <c r="U35" s="308"/>
      <c r="V35" s="309"/>
      <c r="W35" s="310">
        <f t="shared" si="7"/>
        <v>1635200</v>
      </c>
      <c r="X35" s="311"/>
      <c r="Y35" s="312">
        <f t="shared" si="0"/>
        <v>0</v>
      </c>
      <c r="Z35" s="310">
        <f t="shared" si="1"/>
        <v>1635200</v>
      </c>
      <c r="AA35" s="311"/>
      <c r="AB35" s="313">
        <f t="shared" si="8"/>
        <v>0</v>
      </c>
      <c r="AC35" s="327"/>
      <c r="AD35" s="333" t="s">
        <v>684</v>
      </c>
      <c r="AE35" s="342" t="s">
        <v>683</v>
      </c>
      <c r="AF35" s="331"/>
    </row>
    <row r="36" spans="1:32" ht="15" hidden="1" customHeight="1" outlineLevel="1" x14ac:dyDescent="0.3">
      <c r="A36" s="157">
        <v>2022</v>
      </c>
      <c r="B36" s="158">
        <v>146</v>
      </c>
      <c r="C36" s="175" t="s">
        <v>243</v>
      </c>
      <c r="D36" s="176">
        <v>901655887</v>
      </c>
      <c r="E36" s="330" t="s">
        <v>683</v>
      </c>
      <c r="F36" s="175" t="s">
        <v>57</v>
      </c>
      <c r="G36" s="177">
        <v>44970</v>
      </c>
      <c r="H36" s="177">
        <v>45567</v>
      </c>
      <c r="I36" s="175" t="s">
        <v>712</v>
      </c>
      <c r="J36" s="175" t="s">
        <v>703</v>
      </c>
      <c r="K36" s="178">
        <v>75795628</v>
      </c>
      <c r="L36" s="175" t="s">
        <v>592</v>
      </c>
      <c r="M36" s="180"/>
      <c r="N36" s="180"/>
      <c r="O36" s="180">
        <v>75795628</v>
      </c>
      <c r="P36" s="180"/>
      <c r="Q36" s="180"/>
      <c r="R36" s="180"/>
      <c r="S36" s="180"/>
      <c r="T36" s="180"/>
      <c r="U36" s="180"/>
      <c r="V36" s="181"/>
      <c r="W36" s="182">
        <f t="shared" si="7"/>
        <v>75795628</v>
      </c>
      <c r="Y36" s="184">
        <f t="shared" si="0"/>
        <v>75795628</v>
      </c>
      <c r="Z36" s="182">
        <f t="shared" si="1"/>
        <v>0</v>
      </c>
      <c r="AB36" s="185">
        <f t="shared" si="8"/>
        <v>0</v>
      </c>
      <c r="AC36" s="181"/>
      <c r="AD36" s="334"/>
      <c r="AE36" s="338"/>
      <c r="AF36" s="209"/>
    </row>
    <row r="37" spans="1:32" ht="15" hidden="1" customHeight="1" outlineLevel="1" x14ac:dyDescent="0.3">
      <c r="A37" s="157">
        <v>2022</v>
      </c>
      <c r="B37" s="158">
        <v>164</v>
      </c>
      <c r="C37" s="175" t="s">
        <v>514</v>
      </c>
      <c r="D37" s="176">
        <v>900018217</v>
      </c>
      <c r="E37" s="330" t="s">
        <v>683</v>
      </c>
      <c r="F37" s="175" t="s">
        <v>57</v>
      </c>
      <c r="G37" s="177">
        <v>44981</v>
      </c>
      <c r="H37" s="177">
        <v>45192</v>
      </c>
      <c r="I37" s="175" t="s">
        <v>696</v>
      </c>
      <c r="J37" s="175" t="s">
        <v>694</v>
      </c>
      <c r="K37" s="178">
        <v>11230209</v>
      </c>
      <c r="L37" s="175" t="s">
        <v>713</v>
      </c>
      <c r="M37" s="180"/>
      <c r="N37" s="180"/>
      <c r="O37" s="180">
        <v>5100000</v>
      </c>
      <c r="P37" s="180">
        <v>6130209</v>
      </c>
      <c r="Q37" s="180"/>
      <c r="R37" s="180"/>
      <c r="S37" s="180"/>
      <c r="T37" s="180"/>
      <c r="U37" s="180"/>
      <c r="V37" s="181"/>
      <c r="W37" s="182">
        <f t="shared" si="7"/>
        <v>11230209</v>
      </c>
      <c r="Y37" s="184">
        <f t="shared" si="0"/>
        <v>5100000</v>
      </c>
      <c r="Z37" s="182">
        <f t="shared" si="1"/>
        <v>6130209</v>
      </c>
      <c r="AB37" s="185">
        <f t="shared" si="8"/>
        <v>0</v>
      </c>
      <c r="AC37" s="181"/>
      <c r="AD37" s="334"/>
      <c r="AE37" s="338"/>
      <c r="AF37" s="209"/>
    </row>
    <row r="38" spans="1:32" ht="15" hidden="1" customHeight="1" outlineLevel="1" x14ac:dyDescent="0.3">
      <c r="A38" s="157">
        <v>2022</v>
      </c>
      <c r="B38" s="158">
        <v>167</v>
      </c>
      <c r="C38" s="175" t="s">
        <v>525</v>
      </c>
      <c r="D38" s="176">
        <v>901666828</v>
      </c>
      <c r="E38" s="330" t="s">
        <v>683</v>
      </c>
      <c r="F38" s="175" t="s">
        <v>57</v>
      </c>
      <c r="G38" s="177">
        <v>44973</v>
      </c>
      <c r="H38" s="177">
        <v>45260</v>
      </c>
      <c r="I38" s="175" t="s">
        <v>208</v>
      </c>
      <c r="J38" s="175" t="s">
        <v>703</v>
      </c>
      <c r="K38" s="178">
        <v>87712034</v>
      </c>
      <c r="L38" s="175" t="s">
        <v>714</v>
      </c>
      <c r="M38" s="180"/>
      <c r="N38" s="180"/>
      <c r="O38" s="180"/>
      <c r="P38" s="180"/>
      <c r="Q38" s="180">
        <v>87712034</v>
      </c>
      <c r="R38" s="180"/>
      <c r="S38" s="180"/>
      <c r="T38" s="180"/>
      <c r="U38" s="180"/>
      <c r="V38" s="181"/>
      <c r="W38" s="182">
        <f t="shared" si="7"/>
        <v>87712034</v>
      </c>
      <c r="Y38" s="184">
        <f t="shared" si="0"/>
        <v>87712034</v>
      </c>
      <c r="Z38" s="182">
        <f t="shared" si="1"/>
        <v>0</v>
      </c>
      <c r="AB38" s="185">
        <f t="shared" si="8"/>
        <v>0</v>
      </c>
      <c r="AC38" s="181"/>
      <c r="AD38" s="334"/>
      <c r="AE38" s="338"/>
      <c r="AF38" s="209"/>
    </row>
    <row r="39" spans="1:32" ht="60" hidden="1" customHeight="1" outlineLevel="1" x14ac:dyDescent="0.3">
      <c r="A39" s="364">
        <v>2022</v>
      </c>
      <c r="B39" s="365">
        <v>169</v>
      </c>
      <c r="C39" s="366" t="s">
        <v>510</v>
      </c>
      <c r="D39" s="367">
        <v>830089058</v>
      </c>
      <c r="E39" s="368" t="s">
        <v>683</v>
      </c>
      <c r="F39" s="366" t="s">
        <v>190</v>
      </c>
      <c r="G39" s="369">
        <v>44972</v>
      </c>
      <c r="H39" s="369">
        <v>45377</v>
      </c>
      <c r="I39" s="366" t="s">
        <v>193</v>
      </c>
      <c r="J39" s="371" t="s">
        <v>91</v>
      </c>
      <c r="K39" s="372">
        <v>55923538</v>
      </c>
      <c r="L39" s="373" t="s">
        <v>715</v>
      </c>
      <c r="M39" s="374"/>
      <c r="N39" s="374"/>
      <c r="O39" s="374"/>
      <c r="P39" s="374">
        <v>55923538</v>
      </c>
      <c r="Q39" s="374"/>
      <c r="R39" s="374"/>
      <c r="S39" s="374"/>
      <c r="T39" s="374"/>
      <c r="U39" s="374"/>
      <c r="V39" s="375"/>
      <c r="W39" s="376">
        <f t="shared" si="7"/>
        <v>55923538</v>
      </c>
      <c r="X39" s="377"/>
      <c r="Y39" s="378">
        <f t="shared" si="0"/>
        <v>0</v>
      </c>
      <c r="Z39" s="376">
        <f t="shared" si="1"/>
        <v>55923538</v>
      </c>
      <c r="AA39" s="377"/>
      <c r="AB39" s="379">
        <f t="shared" si="8"/>
        <v>0</v>
      </c>
      <c r="AC39" s="375"/>
      <c r="AD39" s="387" t="s">
        <v>687</v>
      </c>
      <c r="AE39" s="380"/>
      <c r="AF39" s="381"/>
    </row>
    <row r="40" spans="1:32" ht="86.4" hidden="1" outlineLevel="1" x14ac:dyDescent="0.3">
      <c r="A40" s="157">
        <v>2022</v>
      </c>
      <c r="B40" s="158">
        <v>171</v>
      </c>
      <c r="C40" s="175" t="s">
        <v>513</v>
      </c>
      <c r="D40" s="176">
        <v>900164390</v>
      </c>
      <c r="E40" s="330" t="s">
        <v>683</v>
      </c>
      <c r="F40" s="175" t="s">
        <v>57</v>
      </c>
      <c r="G40" s="177">
        <v>45001</v>
      </c>
      <c r="H40" s="177">
        <v>45214</v>
      </c>
      <c r="I40" s="175" t="s">
        <v>696</v>
      </c>
      <c r="J40" s="175" t="s">
        <v>707</v>
      </c>
      <c r="K40" s="178">
        <v>3475635</v>
      </c>
      <c r="L40" s="179" t="s">
        <v>716</v>
      </c>
      <c r="M40" s="180"/>
      <c r="N40" s="180"/>
      <c r="O40" s="180"/>
      <c r="P40" s="180">
        <v>3475635</v>
      </c>
      <c r="Q40" s="180"/>
      <c r="R40" s="180"/>
      <c r="S40" s="180"/>
      <c r="T40" s="180"/>
      <c r="U40" s="180"/>
      <c r="V40" s="181"/>
      <c r="W40" s="182">
        <f t="shared" si="7"/>
        <v>3475635</v>
      </c>
      <c r="Y40" s="184">
        <f t="shared" si="0"/>
        <v>0</v>
      </c>
      <c r="Z40" s="182">
        <f t="shared" si="1"/>
        <v>3475635</v>
      </c>
      <c r="AB40" s="185">
        <f t="shared" si="8"/>
        <v>0</v>
      </c>
      <c r="AC40" s="181"/>
      <c r="AD40" s="418" t="s">
        <v>717</v>
      </c>
      <c r="AE40" s="338"/>
      <c r="AF40" s="209"/>
    </row>
    <row r="41" spans="1:32" ht="15" hidden="1" customHeight="1" outlineLevel="1" x14ac:dyDescent="0.3">
      <c r="A41" s="157">
        <v>2022</v>
      </c>
      <c r="B41" s="158">
        <v>176</v>
      </c>
      <c r="C41" s="175" t="s">
        <v>461</v>
      </c>
      <c r="D41" s="176">
        <v>830095614</v>
      </c>
      <c r="E41" s="330" t="s">
        <v>683</v>
      </c>
      <c r="F41" s="175" t="s">
        <v>57</v>
      </c>
      <c r="G41" s="177">
        <v>44987</v>
      </c>
      <c r="H41" s="177">
        <v>45537</v>
      </c>
      <c r="I41" s="175" t="s">
        <v>88</v>
      </c>
      <c r="J41" s="175" t="s">
        <v>690</v>
      </c>
      <c r="K41" s="178">
        <v>162060705</v>
      </c>
      <c r="L41" s="175" t="s">
        <v>718</v>
      </c>
      <c r="M41" s="180"/>
      <c r="N41" s="180"/>
      <c r="O41" s="180">
        <v>67997341</v>
      </c>
      <c r="P41" s="180">
        <v>94063364</v>
      </c>
      <c r="Q41" s="180"/>
      <c r="R41" s="180"/>
      <c r="S41" s="180"/>
      <c r="T41" s="180"/>
      <c r="U41" s="180"/>
      <c r="V41" s="181"/>
      <c r="W41" s="182">
        <f t="shared" si="7"/>
        <v>162060705</v>
      </c>
      <c r="Y41" s="184">
        <f t="shared" si="0"/>
        <v>67997341</v>
      </c>
      <c r="Z41" s="182">
        <f t="shared" si="1"/>
        <v>94063364</v>
      </c>
      <c r="AB41" s="185">
        <f t="shared" si="8"/>
        <v>0</v>
      </c>
      <c r="AC41" s="181"/>
      <c r="AD41" s="334"/>
      <c r="AE41" s="338"/>
      <c r="AF41" s="209"/>
    </row>
    <row r="42" spans="1:32" ht="15" hidden="1" customHeight="1" outlineLevel="1" x14ac:dyDescent="0.3">
      <c r="A42" s="364">
        <v>2022</v>
      </c>
      <c r="B42" s="365">
        <v>177</v>
      </c>
      <c r="C42" s="366" t="s">
        <v>473</v>
      </c>
      <c r="D42" s="367">
        <v>899999230</v>
      </c>
      <c r="E42" s="368" t="s">
        <v>683</v>
      </c>
      <c r="F42" s="366" t="s">
        <v>190</v>
      </c>
      <c r="G42" s="369">
        <v>45033</v>
      </c>
      <c r="H42" s="369">
        <v>45632</v>
      </c>
      <c r="I42" s="366" t="s">
        <v>512</v>
      </c>
      <c r="J42" s="371" t="s">
        <v>113</v>
      </c>
      <c r="K42" s="372">
        <v>19541150</v>
      </c>
      <c r="L42" s="366" t="s">
        <v>719</v>
      </c>
      <c r="M42" s="374"/>
      <c r="N42" s="374"/>
      <c r="O42" s="374"/>
      <c r="P42" s="374"/>
      <c r="Q42" s="374">
        <v>19541150</v>
      </c>
      <c r="R42" s="374"/>
      <c r="S42" s="374"/>
      <c r="T42" s="374"/>
      <c r="U42" s="374"/>
      <c r="V42" s="375"/>
      <c r="W42" s="376">
        <f t="shared" si="7"/>
        <v>19541150</v>
      </c>
      <c r="X42" s="377"/>
      <c r="Y42" s="378">
        <f t="shared" si="0"/>
        <v>19541150</v>
      </c>
      <c r="Z42" s="376">
        <f t="shared" si="1"/>
        <v>0</v>
      </c>
      <c r="AA42" s="377"/>
      <c r="AB42" s="379">
        <f t="shared" si="8"/>
        <v>0</v>
      </c>
      <c r="AC42" s="375"/>
      <c r="AD42" s="387" t="s">
        <v>687</v>
      </c>
      <c r="AE42" s="380"/>
      <c r="AF42" s="381"/>
    </row>
    <row r="43" spans="1:32" ht="15" hidden="1" customHeight="1" outlineLevel="1" x14ac:dyDescent="0.3">
      <c r="A43" s="157">
        <v>2022</v>
      </c>
      <c r="B43" s="158">
        <v>178</v>
      </c>
      <c r="C43" s="175" t="s">
        <v>526</v>
      </c>
      <c r="D43" s="176">
        <v>830515396</v>
      </c>
      <c r="E43" s="330" t="s">
        <v>683</v>
      </c>
      <c r="F43" s="175" t="s">
        <v>57</v>
      </c>
      <c r="G43" s="177">
        <v>44973</v>
      </c>
      <c r="H43" s="177">
        <v>45260</v>
      </c>
      <c r="I43" s="175" t="s">
        <v>208</v>
      </c>
      <c r="J43" s="175" t="s">
        <v>703</v>
      </c>
      <c r="K43" s="178">
        <v>9558800</v>
      </c>
      <c r="L43" s="175" t="s">
        <v>604</v>
      </c>
      <c r="M43" s="180"/>
      <c r="N43" s="180"/>
      <c r="O43" s="180"/>
      <c r="P43" s="180"/>
      <c r="Q43" s="180">
        <v>9558800</v>
      </c>
      <c r="R43" s="180"/>
      <c r="S43" s="180"/>
      <c r="T43" s="180"/>
      <c r="U43" s="180"/>
      <c r="V43" s="181"/>
      <c r="W43" s="182">
        <f t="shared" si="7"/>
        <v>9558800</v>
      </c>
      <c r="Y43" s="184">
        <f t="shared" si="0"/>
        <v>9558800</v>
      </c>
      <c r="Z43" s="182">
        <f t="shared" si="1"/>
        <v>0</v>
      </c>
      <c r="AB43" s="185">
        <f t="shared" si="8"/>
        <v>0</v>
      </c>
      <c r="AC43" s="181"/>
      <c r="AD43" s="334"/>
      <c r="AE43" s="338"/>
      <c r="AF43" s="209"/>
    </row>
    <row r="44" spans="1:32" s="320" customFormat="1" ht="176.25" hidden="1" customHeight="1" outlineLevel="1" x14ac:dyDescent="0.3">
      <c r="A44" s="302">
        <v>2022</v>
      </c>
      <c r="B44" s="303">
        <v>181</v>
      </c>
      <c r="C44" s="304" t="s">
        <v>444</v>
      </c>
      <c r="D44" s="305">
        <v>900380303</v>
      </c>
      <c r="E44" s="358" t="s">
        <v>683</v>
      </c>
      <c r="F44" s="304" t="s">
        <v>57</v>
      </c>
      <c r="G44" s="306">
        <v>45019</v>
      </c>
      <c r="H44" s="306">
        <v>45079</v>
      </c>
      <c r="I44" s="304" t="s">
        <v>159</v>
      </c>
      <c r="J44" s="304" t="s">
        <v>113</v>
      </c>
      <c r="K44" s="307">
        <v>11800000</v>
      </c>
      <c r="L44" s="317" t="s">
        <v>720</v>
      </c>
      <c r="M44" s="308"/>
      <c r="N44" s="308"/>
      <c r="O44" s="308"/>
      <c r="P44" s="308"/>
      <c r="Q44" s="308">
        <v>11800000</v>
      </c>
      <c r="R44" s="308"/>
      <c r="S44" s="308"/>
      <c r="T44" s="308"/>
      <c r="U44" s="308"/>
      <c r="V44" s="309"/>
      <c r="W44" s="310">
        <f t="shared" si="7"/>
        <v>11800000</v>
      </c>
      <c r="X44" s="311"/>
      <c r="Y44" s="312">
        <f t="shared" si="0"/>
        <v>11800000</v>
      </c>
      <c r="Z44" s="310">
        <f t="shared" si="1"/>
        <v>0</v>
      </c>
      <c r="AA44" s="311"/>
      <c r="AB44" s="313">
        <f t="shared" si="8"/>
        <v>0</v>
      </c>
      <c r="AC44" s="318">
        <v>46012</v>
      </c>
      <c r="AD44" s="391" t="s">
        <v>721</v>
      </c>
      <c r="AE44" s="346"/>
      <c r="AF44" s="319"/>
    </row>
    <row r="45" spans="1:32" ht="30" hidden="1" customHeight="1" outlineLevel="1" x14ac:dyDescent="0.3">
      <c r="A45" s="257">
        <v>2022</v>
      </c>
      <c r="B45" s="258">
        <v>183</v>
      </c>
      <c r="C45" s="259" t="s">
        <v>722</v>
      </c>
      <c r="D45" s="260">
        <v>830089058</v>
      </c>
      <c r="E45" s="359" t="s">
        <v>683</v>
      </c>
      <c r="F45" s="259" t="s">
        <v>57</v>
      </c>
      <c r="G45" s="261">
        <v>44972</v>
      </c>
      <c r="H45" s="261">
        <v>45213</v>
      </c>
      <c r="I45" s="259" t="s">
        <v>450</v>
      </c>
      <c r="J45" s="259" t="s">
        <v>91</v>
      </c>
      <c r="K45" s="262">
        <v>53311107</v>
      </c>
      <c r="L45" s="263" t="s">
        <v>723</v>
      </c>
      <c r="M45" s="264"/>
      <c r="N45" s="264"/>
      <c r="O45" s="264"/>
      <c r="P45" s="264"/>
      <c r="Q45" s="264">
        <v>53311107</v>
      </c>
      <c r="R45" s="264"/>
      <c r="S45" s="264"/>
      <c r="T45" s="264"/>
      <c r="U45" s="264"/>
      <c r="V45" s="265"/>
      <c r="W45" s="266">
        <f t="shared" si="7"/>
        <v>53311107</v>
      </c>
      <c r="X45" s="267"/>
      <c r="Y45" s="268">
        <f t="shared" si="0"/>
        <v>53311107</v>
      </c>
      <c r="Z45" s="266">
        <f t="shared" si="1"/>
        <v>0</v>
      </c>
      <c r="AA45" s="267"/>
      <c r="AB45" s="269">
        <f t="shared" si="8"/>
        <v>0</v>
      </c>
      <c r="AC45" s="265"/>
      <c r="AD45" s="392"/>
      <c r="AE45" s="347"/>
      <c r="AF45" s="270"/>
    </row>
    <row r="46" spans="1:32" ht="30" hidden="1" customHeight="1" outlineLevel="1" thickBot="1" x14ac:dyDescent="0.35">
      <c r="A46" s="364">
        <v>2022</v>
      </c>
      <c r="B46" s="365">
        <v>185</v>
      </c>
      <c r="C46" s="366" t="s">
        <v>449</v>
      </c>
      <c r="D46" s="367">
        <v>901100455</v>
      </c>
      <c r="E46" s="368" t="s">
        <v>683</v>
      </c>
      <c r="F46" s="366" t="s">
        <v>190</v>
      </c>
      <c r="G46" s="369">
        <v>44972</v>
      </c>
      <c r="H46" s="369">
        <v>45548</v>
      </c>
      <c r="I46" s="366" t="s">
        <v>450</v>
      </c>
      <c r="J46" s="371" t="s">
        <v>686</v>
      </c>
      <c r="K46" s="372">
        <v>442424100</v>
      </c>
      <c r="L46" s="373" t="s">
        <v>724</v>
      </c>
      <c r="M46" s="374"/>
      <c r="N46" s="374"/>
      <c r="O46" s="374"/>
      <c r="P46" s="374"/>
      <c r="Q46" s="374">
        <v>176000000</v>
      </c>
      <c r="R46" s="374"/>
      <c r="S46" s="374">
        <v>0</v>
      </c>
      <c r="T46" s="374"/>
      <c r="U46" s="374"/>
      <c r="V46" s="375"/>
      <c r="W46" s="376">
        <f t="shared" si="7"/>
        <v>176000000</v>
      </c>
      <c r="X46" s="377"/>
      <c r="Y46" s="378">
        <f t="shared" si="0"/>
        <v>176000000</v>
      </c>
      <c r="Z46" s="376">
        <f t="shared" si="1"/>
        <v>0</v>
      </c>
      <c r="AA46" s="377"/>
      <c r="AB46" s="379">
        <f t="shared" si="8"/>
        <v>266424100</v>
      </c>
      <c r="AC46" s="375"/>
      <c r="AD46" s="387" t="s">
        <v>687</v>
      </c>
      <c r="AE46" s="380"/>
      <c r="AF46" s="381"/>
    </row>
    <row r="47" spans="1:32" s="315" customFormat="1" ht="15" hidden="1" customHeight="1" outlineLevel="1" thickBot="1" x14ac:dyDescent="0.35">
      <c r="A47" s="302">
        <v>2022</v>
      </c>
      <c r="B47" s="303">
        <v>94581</v>
      </c>
      <c r="C47" s="304" t="s">
        <v>60</v>
      </c>
      <c r="D47" s="305">
        <v>811009788</v>
      </c>
      <c r="E47" s="331" t="s">
        <v>683</v>
      </c>
      <c r="F47" s="304" t="s">
        <v>57</v>
      </c>
      <c r="G47" s="306">
        <v>44784</v>
      </c>
      <c r="H47" s="306">
        <v>44973</v>
      </c>
      <c r="I47" s="304"/>
      <c r="J47" s="414" t="s">
        <v>300</v>
      </c>
      <c r="K47" s="307">
        <v>2035900</v>
      </c>
      <c r="L47" s="304" t="s">
        <v>589</v>
      </c>
      <c r="M47" s="308"/>
      <c r="N47" s="308"/>
      <c r="O47" s="308"/>
      <c r="P47" s="308">
        <v>2035900</v>
      </c>
      <c r="Q47" s="308"/>
      <c r="R47" s="308"/>
      <c r="S47" s="308"/>
      <c r="T47" s="308"/>
      <c r="U47" s="308"/>
      <c r="V47" s="309"/>
      <c r="W47" s="310">
        <f t="shared" si="7"/>
        <v>2035900</v>
      </c>
      <c r="X47" s="311"/>
      <c r="Y47" s="312">
        <f t="shared" si="0"/>
        <v>0</v>
      </c>
      <c r="Z47" s="310">
        <f t="shared" si="1"/>
        <v>2035900</v>
      </c>
      <c r="AA47" s="311"/>
      <c r="AB47" s="313">
        <f t="shared" si="8"/>
        <v>0</v>
      </c>
      <c r="AC47" s="309"/>
      <c r="AD47" s="335"/>
      <c r="AE47" s="343"/>
      <c r="AF47" s="314"/>
    </row>
    <row r="48" spans="1:32" s="315" customFormat="1" ht="43.5" hidden="1" customHeight="1" outlineLevel="1" x14ac:dyDescent="0.3">
      <c r="A48" s="302">
        <v>2022</v>
      </c>
      <c r="B48" s="303">
        <v>103510</v>
      </c>
      <c r="C48" s="304" t="s">
        <v>109</v>
      </c>
      <c r="D48" s="305">
        <v>900032888</v>
      </c>
      <c r="E48" s="360" t="s">
        <v>683</v>
      </c>
      <c r="F48" s="304" t="s">
        <v>57</v>
      </c>
      <c r="G48" s="306">
        <v>44924</v>
      </c>
      <c r="H48" s="306">
        <v>44981</v>
      </c>
      <c r="I48" s="304"/>
      <c r="J48" s="414" t="s">
        <v>300</v>
      </c>
      <c r="K48" s="307">
        <v>3000</v>
      </c>
      <c r="L48" s="304" t="s">
        <v>589</v>
      </c>
      <c r="M48" s="308"/>
      <c r="N48" s="308"/>
      <c r="O48" s="308"/>
      <c r="P48" s="308">
        <v>3000</v>
      </c>
      <c r="Q48" s="308"/>
      <c r="R48" s="308"/>
      <c r="S48" s="308"/>
      <c r="T48" s="308"/>
      <c r="U48" s="308"/>
      <c r="V48" s="309"/>
      <c r="W48" s="310">
        <f t="shared" si="7"/>
        <v>3000</v>
      </c>
      <c r="X48" s="311"/>
      <c r="Y48" s="312">
        <f t="shared" si="0"/>
        <v>0</v>
      </c>
      <c r="Z48" s="310">
        <f t="shared" si="1"/>
        <v>3000</v>
      </c>
      <c r="AA48" s="311"/>
      <c r="AB48" s="313">
        <f t="shared" si="8"/>
        <v>0</v>
      </c>
      <c r="AC48" s="318">
        <v>45893</v>
      </c>
      <c r="AD48" s="393" t="s">
        <v>725</v>
      </c>
      <c r="AE48" s="348"/>
      <c r="AF48" s="321"/>
    </row>
    <row r="49" spans="1:32" hidden="1" collapsed="1" x14ac:dyDescent="0.3">
      <c r="A49" s="164" t="s">
        <v>563</v>
      </c>
      <c r="B49" s="165"/>
      <c r="C49" s="211"/>
      <c r="D49" s="211"/>
      <c r="E49" s="355"/>
      <c r="F49" s="211"/>
      <c r="G49" s="212"/>
      <c r="H49" s="212"/>
      <c r="I49" s="211"/>
      <c r="J49" s="211"/>
      <c r="K49" s="213">
        <f>SUM(K29:K48)</f>
        <v>1578312338</v>
      </c>
      <c r="L49" s="186"/>
      <c r="M49" s="215">
        <f t="shared" ref="M49:W49" si="9">SUM(M29:M48)</f>
        <v>0</v>
      </c>
      <c r="N49" s="215">
        <f t="shared" si="9"/>
        <v>0</v>
      </c>
      <c r="O49" s="215">
        <f t="shared" si="9"/>
        <v>767764634</v>
      </c>
      <c r="P49" s="215">
        <f t="shared" si="9"/>
        <v>185023258</v>
      </c>
      <c r="Q49" s="215">
        <f t="shared" si="9"/>
        <v>357923091</v>
      </c>
      <c r="R49" s="215">
        <f t="shared" si="9"/>
        <v>0</v>
      </c>
      <c r="S49" s="215">
        <f t="shared" si="9"/>
        <v>0</v>
      </c>
      <c r="T49" s="215">
        <f t="shared" si="9"/>
        <v>0</v>
      </c>
      <c r="U49" s="215">
        <f t="shared" si="9"/>
        <v>0</v>
      </c>
      <c r="V49" s="216">
        <f t="shared" si="9"/>
        <v>0</v>
      </c>
      <c r="W49" s="217">
        <f t="shared" si="9"/>
        <v>1310710983</v>
      </c>
      <c r="X49" s="220"/>
      <c r="Y49" s="219">
        <f>SUM(Y29:Y48)</f>
        <v>1125687725</v>
      </c>
      <c r="Z49" s="217">
        <f>SUM(Z29:Z48)</f>
        <v>185023258</v>
      </c>
      <c r="AA49" s="220"/>
      <c r="AB49" s="221">
        <f>SUM(AB29:AB48)</f>
        <v>267601355</v>
      </c>
      <c r="AC49" s="216"/>
      <c r="AD49" s="388"/>
      <c r="AE49" s="341"/>
      <c r="AF49" s="221"/>
    </row>
    <row r="50" spans="1:32" s="413" customFormat="1" ht="15" hidden="1" customHeight="1" outlineLevel="1" x14ac:dyDescent="0.3">
      <c r="A50" s="396">
        <v>2023</v>
      </c>
      <c r="B50" s="397">
        <v>17</v>
      </c>
      <c r="C50" s="398" t="s">
        <v>291</v>
      </c>
      <c r="D50" s="399">
        <v>1007539578</v>
      </c>
      <c r="E50" s="400" t="s">
        <v>692</v>
      </c>
      <c r="F50" s="398" t="s">
        <v>40</v>
      </c>
      <c r="G50" s="401">
        <v>44964</v>
      </c>
      <c r="H50" s="401">
        <v>45236</v>
      </c>
      <c r="I50" s="398"/>
      <c r="J50" s="398" t="s">
        <v>110</v>
      </c>
      <c r="K50" s="402">
        <v>1020000</v>
      </c>
      <c r="L50" s="403" t="s">
        <v>726</v>
      </c>
      <c r="M50" s="404"/>
      <c r="N50" s="404"/>
      <c r="O50" s="404"/>
      <c r="P50" s="404">
        <v>1020000</v>
      </c>
      <c r="Q50" s="404"/>
      <c r="R50" s="404"/>
      <c r="S50" s="404"/>
      <c r="T50" s="404"/>
      <c r="U50" s="404"/>
      <c r="V50" s="405"/>
      <c r="W50" s="406">
        <f t="shared" ref="W50:W81" si="10">SUM(M50:V50)</f>
        <v>1020000</v>
      </c>
      <c r="X50" s="407"/>
      <c r="Y50" s="408">
        <f t="shared" si="0"/>
        <v>0</v>
      </c>
      <c r="Z50" s="406">
        <f t="shared" si="1"/>
        <v>1020000</v>
      </c>
      <c r="AA50" s="407"/>
      <c r="AB50" s="409">
        <f t="shared" ref="AB50:AB81" si="11">+K50-W50</f>
        <v>0</v>
      </c>
      <c r="AC50" s="429"/>
      <c r="AD50" s="410" t="s">
        <v>727</v>
      </c>
      <c r="AE50" s="411"/>
      <c r="AF50" s="412"/>
    </row>
    <row r="51" spans="1:32" ht="86.4" hidden="1" outlineLevel="1" x14ac:dyDescent="0.3">
      <c r="A51" s="157">
        <v>2023</v>
      </c>
      <c r="B51" s="158">
        <v>31</v>
      </c>
      <c r="C51" s="175" t="s">
        <v>468</v>
      </c>
      <c r="D51" s="176">
        <v>1007027883</v>
      </c>
      <c r="E51" s="330" t="s">
        <v>692</v>
      </c>
      <c r="F51" s="175" t="s">
        <v>40</v>
      </c>
      <c r="G51" s="177">
        <v>44965</v>
      </c>
      <c r="H51" s="177">
        <v>45298</v>
      </c>
      <c r="I51" s="175" t="s">
        <v>728</v>
      </c>
      <c r="J51" s="175" t="s">
        <v>110</v>
      </c>
      <c r="K51" s="178">
        <v>1833334</v>
      </c>
      <c r="L51" s="179" t="s">
        <v>729</v>
      </c>
      <c r="M51" s="180"/>
      <c r="N51" s="180"/>
      <c r="O51" s="180"/>
      <c r="P51" s="180"/>
      <c r="Q51" s="180"/>
      <c r="R51" s="180"/>
      <c r="S51" s="180"/>
      <c r="T51" s="180"/>
      <c r="U51" s="180"/>
      <c r="V51" s="181"/>
      <c r="W51" s="182">
        <f t="shared" si="10"/>
        <v>0</v>
      </c>
      <c r="Y51" s="184">
        <f t="shared" si="0"/>
        <v>0</v>
      </c>
      <c r="Z51" s="181">
        <f t="shared" si="1"/>
        <v>0</v>
      </c>
      <c r="AA51" s="434"/>
      <c r="AB51" s="433">
        <f t="shared" si="11"/>
        <v>1833334</v>
      </c>
      <c r="AC51" s="428" t="s">
        <v>730</v>
      </c>
      <c r="AD51" s="337" t="s">
        <v>731</v>
      </c>
      <c r="AE51" s="338"/>
      <c r="AF51" s="209"/>
    </row>
    <row r="52" spans="1:32" ht="86.4" hidden="1" outlineLevel="1" x14ac:dyDescent="0.3">
      <c r="A52" s="157">
        <v>2023</v>
      </c>
      <c r="B52" s="158">
        <v>46</v>
      </c>
      <c r="C52" s="175" t="s">
        <v>494</v>
      </c>
      <c r="D52" s="176">
        <v>80504340</v>
      </c>
      <c r="E52" s="330" t="s">
        <v>692</v>
      </c>
      <c r="F52" s="175" t="s">
        <v>40</v>
      </c>
      <c r="G52" s="177">
        <v>44972</v>
      </c>
      <c r="H52" s="177">
        <v>45244</v>
      </c>
      <c r="I52" s="175" t="s">
        <v>103</v>
      </c>
      <c r="J52" s="175" t="s">
        <v>110</v>
      </c>
      <c r="K52" s="178">
        <v>1272600</v>
      </c>
      <c r="L52" s="179" t="s">
        <v>732</v>
      </c>
      <c r="M52" s="180"/>
      <c r="N52" s="180"/>
      <c r="O52" s="180"/>
      <c r="P52" s="180"/>
      <c r="Q52" s="180"/>
      <c r="R52" s="180"/>
      <c r="S52" s="180"/>
      <c r="T52" s="180"/>
      <c r="U52" s="180"/>
      <c r="V52" s="181"/>
      <c r="W52" s="182">
        <f t="shared" si="10"/>
        <v>0</v>
      </c>
      <c r="Y52" s="184">
        <f t="shared" si="0"/>
        <v>0</v>
      </c>
      <c r="Z52" s="181">
        <f t="shared" si="1"/>
        <v>0</v>
      </c>
      <c r="AA52" s="434"/>
      <c r="AB52" s="436">
        <f t="shared" si="11"/>
        <v>1272600</v>
      </c>
      <c r="AC52" s="432" t="s">
        <v>733</v>
      </c>
      <c r="AD52" s="334"/>
      <c r="AE52" s="338"/>
      <c r="AF52" s="209"/>
    </row>
    <row r="53" spans="1:32" ht="43.2" hidden="1" outlineLevel="1" x14ac:dyDescent="0.3">
      <c r="A53" s="157">
        <v>2023</v>
      </c>
      <c r="B53" s="158">
        <v>50</v>
      </c>
      <c r="C53" s="175" t="s">
        <v>471</v>
      </c>
      <c r="D53" s="176">
        <v>1121881058</v>
      </c>
      <c r="E53" s="330" t="s">
        <v>692</v>
      </c>
      <c r="F53" s="175" t="s">
        <v>40</v>
      </c>
      <c r="G53" s="177">
        <v>44972</v>
      </c>
      <c r="H53" s="177">
        <v>45241</v>
      </c>
      <c r="I53" s="175" t="s">
        <v>734</v>
      </c>
      <c r="J53" s="175" t="s">
        <v>110</v>
      </c>
      <c r="K53" s="178">
        <v>2333333</v>
      </c>
      <c r="L53" s="179" t="s">
        <v>735</v>
      </c>
      <c r="M53" s="180"/>
      <c r="N53" s="180"/>
      <c r="O53" s="180"/>
      <c r="P53" s="180"/>
      <c r="Q53" s="180"/>
      <c r="R53" s="180"/>
      <c r="S53" s="180"/>
      <c r="T53" s="180"/>
      <c r="U53" s="180"/>
      <c r="V53" s="181"/>
      <c r="W53" s="182">
        <f t="shared" si="10"/>
        <v>0</v>
      </c>
      <c r="Y53" s="184">
        <f t="shared" si="0"/>
        <v>0</v>
      </c>
      <c r="Z53" s="181">
        <f t="shared" si="1"/>
        <v>0</v>
      </c>
      <c r="AA53" s="437"/>
      <c r="AB53" s="433">
        <f t="shared" si="11"/>
        <v>2333333</v>
      </c>
      <c r="AC53" s="435"/>
      <c r="AD53" s="334"/>
      <c r="AE53" s="338"/>
      <c r="AF53" s="209"/>
    </row>
    <row r="54" spans="1:32" ht="15" hidden="1" customHeight="1" outlineLevel="1" x14ac:dyDescent="0.3">
      <c r="A54" s="157">
        <v>2023</v>
      </c>
      <c r="B54" s="158">
        <v>53</v>
      </c>
      <c r="C54" s="175" t="s">
        <v>499</v>
      </c>
      <c r="D54" s="176">
        <v>79980371</v>
      </c>
      <c r="E54" s="330" t="s">
        <v>692</v>
      </c>
      <c r="F54" s="175" t="s">
        <v>40</v>
      </c>
      <c r="G54" s="177">
        <v>44978</v>
      </c>
      <c r="H54" s="177">
        <v>45291</v>
      </c>
      <c r="I54" s="175" t="s">
        <v>736</v>
      </c>
      <c r="J54" s="175" t="s">
        <v>110</v>
      </c>
      <c r="K54" s="178">
        <v>6400000</v>
      </c>
      <c r="L54" s="175" t="s">
        <v>737</v>
      </c>
      <c r="M54" s="180"/>
      <c r="N54" s="180"/>
      <c r="O54" s="180">
        <v>6400000</v>
      </c>
      <c r="P54" s="180"/>
      <c r="Q54" s="180"/>
      <c r="R54" s="180"/>
      <c r="S54" s="180"/>
      <c r="T54" s="180"/>
      <c r="U54" s="180"/>
      <c r="V54" s="181"/>
      <c r="W54" s="182">
        <f t="shared" si="10"/>
        <v>6400000</v>
      </c>
      <c r="Y54" s="184">
        <f t="shared" si="0"/>
        <v>6400000</v>
      </c>
      <c r="Z54" s="181">
        <f t="shared" si="1"/>
        <v>0</v>
      </c>
      <c r="AA54" s="207"/>
      <c r="AB54" s="427">
        <f t="shared" si="11"/>
        <v>0</v>
      </c>
      <c r="AC54" s="435"/>
      <c r="AD54" s="334"/>
      <c r="AE54" s="338"/>
      <c r="AF54" s="209"/>
    </row>
    <row r="55" spans="1:32" ht="43.2" hidden="1" outlineLevel="1" x14ac:dyDescent="0.3">
      <c r="A55" s="157">
        <v>2023</v>
      </c>
      <c r="B55" s="158">
        <v>67</v>
      </c>
      <c r="C55" s="175" t="s">
        <v>455</v>
      </c>
      <c r="D55" s="176">
        <v>66849398</v>
      </c>
      <c r="E55" s="330" t="s">
        <v>692</v>
      </c>
      <c r="F55" s="175" t="s">
        <v>40</v>
      </c>
      <c r="G55" s="177">
        <v>44987</v>
      </c>
      <c r="H55" s="177">
        <v>45261</v>
      </c>
      <c r="I55" s="175" t="s">
        <v>728</v>
      </c>
      <c r="J55" s="175" t="s">
        <v>110</v>
      </c>
      <c r="K55" s="178">
        <v>170000</v>
      </c>
      <c r="L55" s="179" t="s">
        <v>738</v>
      </c>
      <c r="M55" s="180"/>
      <c r="N55" s="180"/>
      <c r="O55" s="180"/>
      <c r="P55" s="180"/>
      <c r="Q55" s="180"/>
      <c r="R55" s="180"/>
      <c r="S55" s="180"/>
      <c r="T55" s="180"/>
      <c r="U55" s="180"/>
      <c r="V55" s="181"/>
      <c r="W55" s="182">
        <f t="shared" si="10"/>
        <v>0</v>
      </c>
      <c r="Y55" s="184">
        <f t="shared" si="0"/>
        <v>0</v>
      </c>
      <c r="Z55" s="181">
        <f t="shared" si="1"/>
        <v>0</v>
      </c>
      <c r="AA55" s="207"/>
      <c r="AB55" s="427">
        <f t="shared" si="11"/>
        <v>170000</v>
      </c>
      <c r="AC55" s="435"/>
      <c r="AD55" s="334"/>
      <c r="AE55" s="338"/>
      <c r="AF55" s="209"/>
    </row>
    <row r="56" spans="1:32" ht="72" hidden="1" outlineLevel="1" x14ac:dyDescent="0.3">
      <c r="A56" s="157">
        <v>2023</v>
      </c>
      <c r="B56" s="158">
        <v>77</v>
      </c>
      <c r="C56" s="175" t="s">
        <v>481</v>
      </c>
      <c r="D56" s="176">
        <v>52634377</v>
      </c>
      <c r="E56" s="330" t="s">
        <v>692</v>
      </c>
      <c r="F56" s="175" t="s">
        <v>40</v>
      </c>
      <c r="G56" s="177">
        <v>44995</v>
      </c>
      <c r="H56" s="177">
        <v>45291</v>
      </c>
      <c r="I56" s="175" t="s">
        <v>58</v>
      </c>
      <c r="J56" s="175" t="s">
        <v>110</v>
      </c>
      <c r="K56" s="178">
        <v>750000</v>
      </c>
      <c r="L56" s="179" t="s">
        <v>739</v>
      </c>
      <c r="M56" s="180"/>
      <c r="N56" s="180"/>
      <c r="O56" s="180"/>
      <c r="P56" s="180"/>
      <c r="Q56" s="180"/>
      <c r="R56" s="180"/>
      <c r="S56" s="180"/>
      <c r="T56" s="180"/>
      <c r="U56" s="180"/>
      <c r="V56" s="181"/>
      <c r="W56" s="182">
        <f t="shared" si="10"/>
        <v>0</v>
      </c>
      <c r="Y56" s="184">
        <f t="shared" si="0"/>
        <v>0</v>
      </c>
      <c r="Z56" s="440">
        <f t="shared" si="1"/>
        <v>0</v>
      </c>
      <c r="AA56" s="434"/>
      <c r="AB56" s="433">
        <f t="shared" si="11"/>
        <v>750000</v>
      </c>
      <c r="AC56" s="435"/>
      <c r="AD56" s="334"/>
      <c r="AE56" s="338"/>
      <c r="AF56" s="209"/>
    </row>
    <row r="57" spans="1:32" ht="43.2" hidden="1" outlineLevel="1" x14ac:dyDescent="0.3">
      <c r="A57" s="157">
        <v>2023</v>
      </c>
      <c r="B57" s="158">
        <v>78</v>
      </c>
      <c r="C57" s="175" t="s">
        <v>482</v>
      </c>
      <c r="D57" s="176">
        <v>1000792885</v>
      </c>
      <c r="E57" s="330" t="s">
        <v>692</v>
      </c>
      <c r="F57" s="175" t="s">
        <v>40</v>
      </c>
      <c r="G57" s="177">
        <v>44998</v>
      </c>
      <c r="H57" s="177">
        <v>45181</v>
      </c>
      <c r="I57" s="175" t="s">
        <v>740</v>
      </c>
      <c r="J57" s="175" t="s">
        <v>110</v>
      </c>
      <c r="K57" s="178">
        <v>1090800</v>
      </c>
      <c r="L57" s="179" t="s">
        <v>741</v>
      </c>
      <c r="M57" s="180"/>
      <c r="N57" s="180"/>
      <c r="O57" s="180"/>
      <c r="P57" s="180"/>
      <c r="Q57" s="180"/>
      <c r="R57" s="180"/>
      <c r="S57" s="180"/>
      <c r="T57" s="180"/>
      <c r="U57" s="180"/>
      <c r="V57" s="181"/>
      <c r="W57" s="182">
        <f t="shared" si="10"/>
        <v>0</v>
      </c>
      <c r="Y57" s="439">
        <f t="shared" si="0"/>
        <v>0</v>
      </c>
      <c r="Z57" s="438">
        <f t="shared" si="1"/>
        <v>0</v>
      </c>
      <c r="AA57" s="207"/>
      <c r="AB57" s="427">
        <f t="shared" si="11"/>
        <v>1090800</v>
      </c>
      <c r="AC57" s="435"/>
      <c r="AD57" s="334"/>
      <c r="AE57" s="338"/>
      <c r="AF57" s="209"/>
    </row>
    <row r="58" spans="1:32" ht="57.6" hidden="1" outlineLevel="1" x14ac:dyDescent="0.3">
      <c r="A58" s="157">
        <v>2023</v>
      </c>
      <c r="B58" s="158">
        <v>83</v>
      </c>
      <c r="C58" s="175" t="s">
        <v>484</v>
      </c>
      <c r="D58" s="176">
        <v>80241460</v>
      </c>
      <c r="E58" s="330" t="s">
        <v>692</v>
      </c>
      <c r="F58" s="175" t="s">
        <v>40</v>
      </c>
      <c r="G58" s="177">
        <v>45007</v>
      </c>
      <c r="H58" s="177">
        <v>45281</v>
      </c>
      <c r="I58" s="175" t="s">
        <v>742</v>
      </c>
      <c r="J58" s="175" t="s">
        <v>110</v>
      </c>
      <c r="K58" s="178">
        <v>910033</v>
      </c>
      <c r="L58" s="179" t="s">
        <v>743</v>
      </c>
      <c r="M58" s="180"/>
      <c r="N58" s="180"/>
      <c r="O58" s="180"/>
      <c r="P58" s="180"/>
      <c r="Q58" s="180"/>
      <c r="R58" s="180"/>
      <c r="S58" s="180"/>
      <c r="T58" s="180"/>
      <c r="U58" s="180"/>
      <c r="V58" s="181"/>
      <c r="W58" s="182">
        <f t="shared" si="10"/>
        <v>0</v>
      </c>
      <c r="Y58" s="439">
        <f t="shared" si="0"/>
        <v>0</v>
      </c>
      <c r="Z58" s="438">
        <f t="shared" si="1"/>
        <v>0</v>
      </c>
      <c r="AA58" s="207"/>
      <c r="AB58" s="427">
        <f t="shared" si="11"/>
        <v>910033</v>
      </c>
      <c r="AC58" s="435"/>
      <c r="AD58" s="334"/>
      <c r="AE58" s="338"/>
      <c r="AF58" s="209"/>
    </row>
    <row r="59" spans="1:32" ht="28.8" hidden="1" outlineLevel="1" x14ac:dyDescent="0.3">
      <c r="A59" s="157">
        <v>2023</v>
      </c>
      <c r="B59" s="158">
        <v>84</v>
      </c>
      <c r="C59" s="175" t="s">
        <v>370</v>
      </c>
      <c r="D59" s="176">
        <v>80749107</v>
      </c>
      <c r="E59" s="330" t="s">
        <v>692</v>
      </c>
      <c r="F59" s="175" t="s">
        <v>40</v>
      </c>
      <c r="G59" s="177">
        <v>45007</v>
      </c>
      <c r="H59" s="177">
        <v>45281</v>
      </c>
      <c r="I59" s="175" t="s">
        <v>734</v>
      </c>
      <c r="J59" s="175" t="s">
        <v>110</v>
      </c>
      <c r="K59" s="178">
        <v>500000</v>
      </c>
      <c r="L59" s="179" t="s">
        <v>744</v>
      </c>
      <c r="M59" s="180"/>
      <c r="N59" s="180"/>
      <c r="O59" s="180"/>
      <c r="P59" s="180"/>
      <c r="Q59" s="180"/>
      <c r="R59" s="180"/>
      <c r="S59" s="180"/>
      <c r="T59" s="180"/>
      <c r="U59" s="180"/>
      <c r="V59" s="181"/>
      <c r="W59" s="182">
        <f t="shared" si="10"/>
        <v>0</v>
      </c>
      <c r="Y59" s="439">
        <f t="shared" si="0"/>
        <v>0</v>
      </c>
      <c r="Z59" s="438">
        <f t="shared" si="1"/>
        <v>0</v>
      </c>
      <c r="AA59" s="207"/>
      <c r="AB59" s="427">
        <f t="shared" si="11"/>
        <v>500000</v>
      </c>
      <c r="AC59" s="435"/>
      <c r="AD59" s="334"/>
      <c r="AE59" s="338"/>
      <c r="AF59" s="209"/>
    </row>
    <row r="60" spans="1:32" ht="28.8" hidden="1" outlineLevel="1" x14ac:dyDescent="0.3">
      <c r="A60" s="157">
        <v>2023</v>
      </c>
      <c r="B60" s="158">
        <v>89</v>
      </c>
      <c r="C60" s="175" t="s">
        <v>467</v>
      </c>
      <c r="D60" s="176">
        <v>52702842</v>
      </c>
      <c r="E60" s="330" t="s">
        <v>692</v>
      </c>
      <c r="F60" s="175" t="s">
        <v>40</v>
      </c>
      <c r="G60" s="177">
        <v>45057</v>
      </c>
      <c r="H60" s="177">
        <v>45291</v>
      </c>
      <c r="I60" s="183" t="s">
        <v>745</v>
      </c>
      <c r="J60" s="175" t="s">
        <v>110</v>
      </c>
      <c r="K60" s="178">
        <v>4166667</v>
      </c>
      <c r="L60" s="179" t="s">
        <v>746</v>
      </c>
      <c r="M60" s="180"/>
      <c r="N60" s="180"/>
      <c r="O60" s="180"/>
      <c r="P60" s="180"/>
      <c r="Q60" s="180"/>
      <c r="R60" s="180"/>
      <c r="S60" s="180"/>
      <c r="T60" s="180"/>
      <c r="U60" s="180"/>
      <c r="V60" s="181"/>
      <c r="W60" s="182">
        <f t="shared" si="10"/>
        <v>0</v>
      </c>
      <c r="Y60" s="439">
        <f t="shared" si="0"/>
        <v>0</v>
      </c>
      <c r="Z60" s="438">
        <f t="shared" si="1"/>
        <v>0</v>
      </c>
      <c r="AA60" s="207"/>
      <c r="AB60" s="427">
        <f t="shared" si="11"/>
        <v>4166667</v>
      </c>
      <c r="AC60" s="435"/>
      <c r="AD60" s="334"/>
      <c r="AE60" s="338"/>
      <c r="AF60" s="209"/>
    </row>
    <row r="61" spans="1:32" ht="15" hidden="1" customHeight="1" outlineLevel="1" x14ac:dyDescent="0.3">
      <c r="A61" s="157">
        <v>2023</v>
      </c>
      <c r="B61" s="158">
        <v>89</v>
      </c>
      <c r="C61" s="175" t="s">
        <v>466</v>
      </c>
      <c r="D61" s="176">
        <v>79715774</v>
      </c>
      <c r="E61" s="330" t="s">
        <v>692</v>
      </c>
      <c r="F61" s="175" t="s">
        <v>40</v>
      </c>
      <c r="G61" s="177">
        <v>45057</v>
      </c>
      <c r="H61" s="177">
        <v>45291</v>
      </c>
      <c r="I61" s="183" t="s">
        <v>745</v>
      </c>
      <c r="J61" s="175" t="s">
        <v>110</v>
      </c>
      <c r="K61" s="178">
        <v>3333333</v>
      </c>
      <c r="L61" s="175" t="s">
        <v>616</v>
      </c>
      <c r="M61" s="180"/>
      <c r="N61" s="180"/>
      <c r="O61" s="180"/>
      <c r="P61" s="180"/>
      <c r="Q61" s="180"/>
      <c r="R61" s="180"/>
      <c r="S61" s="180"/>
      <c r="T61" s="180"/>
      <c r="U61" s="180"/>
      <c r="V61" s="181"/>
      <c r="W61" s="182">
        <f t="shared" si="10"/>
        <v>0</v>
      </c>
      <c r="Y61" s="439">
        <f t="shared" si="0"/>
        <v>0</v>
      </c>
      <c r="Z61" s="438">
        <f t="shared" si="1"/>
        <v>0</v>
      </c>
      <c r="AA61" s="434"/>
      <c r="AB61" s="433">
        <f t="shared" si="11"/>
        <v>3333333</v>
      </c>
      <c r="AC61" s="446"/>
      <c r="AD61" s="334"/>
      <c r="AE61" s="338"/>
      <c r="AF61" s="209"/>
    </row>
    <row r="62" spans="1:32" ht="43.2" hidden="1" outlineLevel="1" x14ac:dyDescent="0.3">
      <c r="A62" s="157">
        <v>2023</v>
      </c>
      <c r="B62" s="158">
        <v>93</v>
      </c>
      <c r="C62" s="175" t="s">
        <v>483</v>
      </c>
      <c r="D62" s="176">
        <v>1018508884</v>
      </c>
      <c r="E62" s="330" t="s">
        <v>692</v>
      </c>
      <c r="F62" s="175" t="s">
        <v>40</v>
      </c>
      <c r="G62" s="177">
        <v>45029</v>
      </c>
      <c r="H62" s="177">
        <v>45211</v>
      </c>
      <c r="I62" s="175" t="s">
        <v>728</v>
      </c>
      <c r="J62" s="175" t="s">
        <v>110</v>
      </c>
      <c r="K62" s="178">
        <v>1000000</v>
      </c>
      <c r="L62" s="179" t="s">
        <v>747</v>
      </c>
      <c r="M62" s="180"/>
      <c r="N62" s="180"/>
      <c r="O62" s="180"/>
      <c r="P62" s="180"/>
      <c r="Q62" s="180"/>
      <c r="R62" s="180"/>
      <c r="S62" s="180"/>
      <c r="T62" s="180"/>
      <c r="U62" s="180"/>
      <c r="V62" s="181"/>
      <c r="W62" s="182">
        <f t="shared" si="10"/>
        <v>0</v>
      </c>
      <c r="Y62" s="184">
        <f t="shared" si="0"/>
        <v>0</v>
      </c>
      <c r="Z62" s="444">
        <f t="shared" si="1"/>
        <v>0</v>
      </c>
      <c r="AA62" s="207"/>
      <c r="AB62" s="427">
        <f t="shared" si="11"/>
        <v>1000000</v>
      </c>
      <c r="AC62" s="438"/>
      <c r="AD62" s="337"/>
      <c r="AE62" s="338"/>
      <c r="AF62" s="209"/>
    </row>
    <row r="63" spans="1:32" ht="15" hidden="1" customHeight="1" outlineLevel="1" x14ac:dyDescent="0.3">
      <c r="A63" s="157">
        <v>2023</v>
      </c>
      <c r="B63" s="158">
        <v>97</v>
      </c>
      <c r="C63" s="175" t="s">
        <v>496</v>
      </c>
      <c r="D63" s="176">
        <v>52274548</v>
      </c>
      <c r="E63" s="330" t="s">
        <v>692</v>
      </c>
      <c r="F63" s="175" t="s">
        <v>40</v>
      </c>
      <c r="G63" s="177">
        <v>45007</v>
      </c>
      <c r="H63" s="177">
        <v>45291</v>
      </c>
      <c r="I63" s="175" t="s">
        <v>188</v>
      </c>
      <c r="J63" s="175" t="s">
        <v>110</v>
      </c>
      <c r="K63" s="178">
        <v>5580000</v>
      </c>
      <c r="L63" s="175" t="s">
        <v>748</v>
      </c>
      <c r="M63" s="180"/>
      <c r="N63" s="180"/>
      <c r="O63" s="180"/>
      <c r="P63" s="180"/>
      <c r="Q63" s="180"/>
      <c r="R63" s="180"/>
      <c r="S63" s="180"/>
      <c r="T63" s="180"/>
      <c r="U63" s="180"/>
      <c r="V63" s="181"/>
      <c r="W63" s="182">
        <f t="shared" si="10"/>
        <v>0</v>
      </c>
      <c r="Y63" s="184">
        <f t="shared" si="0"/>
        <v>0</v>
      </c>
      <c r="Z63" s="181">
        <f t="shared" si="1"/>
        <v>0</v>
      </c>
      <c r="AA63" s="207"/>
      <c r="AB63" s="427">
        <f t="shared" si="11"/>
        <v>5580000</v>
      </c>
      <c r="AC63" s="438"/>
      <c r="AD63" s="337"/>
      <c r="AE63" s="338"/>
      <c r="AF63" s="209"/>
    </row>
    <row r="64" spans="1:32" ht="28.8" hidden="1" outlineLevel="1" x14ac:dyDescent="0.3">
      <c r="A64" s="157">
        <v>2023</v>
      </c>
      <c r="B64" s="158">
        <v>97</v>
      </c>
      <c r="C64" s="175" t="s">
        <v>485</v>
      </c>
      <c r="D64" s="176">
        <v>1000595622</v>
      </c>
      <c r="E64" s="330" t="s">
        <v>692</v>
      </c>
      <c r="F64" s="175" t="s">
        <v>40</v>
      </c>
      <c r="G64" s="177">
        <v>45007</v>
      </c>
      <c r="H64" s="177">
        <v>45291</v>
      </c>
      <c r="I64" s="175" t="s">
        <v>188</v>
      </c>
      <c r="J64" s="175" t="s">
        <v>110</v>
      </c>
      <c r="K64" s="178">
        <v>3720000</v>
      </c>
      <c r="L64" s="179" t="s">
        <v>749</v>
      </c>
      <c r="M64" s="180"/>
      <c r="N64" s="180"/>
      <c r="O64" s="180"/>
      <c r="P64" s="180"/>
      <c r="Q64" s="180"/>
      <c r="R64" s="180"/>
      <c r="S64" s="180"/>
      <c r="T64" s="180"/>
      <c r="U64" s="180"/>
      <c r="V64" s="181"/>
      <c r="W64" s="182">
        <f t="shared" si="10"/>
        <v>0</v>
      </c>
      <c r="Y64" s="184">
        <f t="shared" si="0"/>
        <v>0</v>
      </c>
      <c r="Z64" s="181">
        <f t="shared" si="1"/>
        <v>0</v>
      </c>
      <c r="AA64" s="207"/>
      <c r="AB64" s="427">
        <f t="shared" si="11"/>
        <v>3720000</v>
      </c>
      <c r="AC64" s="438"/>
      <c r="AD64" s="337"/>
      <c r="AE64" s="338"/>
      <c r="AF64" s="209"/>
    </row>
    <row r="65" spans="1:32" ht="43.2" hidden="1" outlineLevel="1" x14ac:dyDescent="0.3">
      <c r="A65" s="157">
        <v>2023</v>
      </c>
      <c r="B65" s="158">
        <v>101</v>
      </c>
      <c r="C65" s="175" t="s">
        <v>498</v>
      </c>
      <c r="D65" s="176">
        <v>1010202859</v>
      </c>
      <c r="E65" s="330" t="s">
        <v>692</v>
      </c>
      <c r="F65" s="175" t="s">
        <v>40</v>
      </c>
      <c r="G65" s="177">
        <v>45027</v>
      </c>
      <c r="H65" s="177">
        <v>45291</v>
      </c>
      <c r="I65" s="175" t="s">
        <v>750</v>
      </c>
      <c r="J65" s="175" t="s">
        <v>110</v>
      </c>
      <c r="K65" s="178">
        <v>5172000</v>
      </c>
      <c r="L65" s="179" t="s">
        <v>751</v>
      </c>
      <c r="M65" s="180"/>
      <c r="N65" s="180"/>
      <c r="O65" s="180">
        <v>5172000</v>
      </c>
      <c r="P65" s="180"/>
      <c r="Q65" s="180"/>
      <c r="R65" s="180"/>
      <c r="S65" s="180"/>
      <c r="T65" s="180"/>
      <c r="U65" s="180"/>
      <c r="V65" s="181"/>
      <c r="W65" s="182">
        <f t="shared" si="10"/>
        <v>5172000</v>
      </c>
      <c r="Y65" s="184">
        <f t="shared" si="0"/>
        <v>5172000</v>
      </c>
      <c r="Z65" s="181">
        <f t="shared" si="1"/>
        <v>0</v>
      </c>
      <c r="AA65" s="207"/>
      <c r="AB65" s="427">
        <f t="shared" si="11"/>
        <v>0</v>
      </c>
      <c r="AC65" s="438"/>
      <c r="AD65" s="337"/>
      <c r="AE65" s="338"/>
      <c r="AF65" s="209"/>
    </row>
    <row r="66" spans="1:32" s="298" customFormat="1" ht="15" hidden="1" customHeight="1" outlineLevel="1" x14ac:dyDescent="0.3">
      <c r="A66" s="285">
        <v>2023</v>
      </c>
      <c r="B66" s="286">
        <v>109</v>
      </c>
      <c r="C66" s="287" t="s">
        <v>415</v>
      </c>
      <c r="D66" s="288">
        <v>1082981693</v>
      </c>
      <c r="E66" s="361" t="s">
        <v>692</v>
      </c>
      <c r="F66" s="287" t="s">
        <v>40</v>
      </c>
      <c r="G66" s="289">
        <v>45029</v>
      </c>
      <c r="H66" s="289">
        <v>45291</v>
      </c>
      <c r="I66" s="287" t="s">
        <v>188</v>
      </c>
      <c r="J66" s="287" t="s">
        <v>110</v>
      </c>
      <c r="K66" s="290">
        <v>172666</v>
      </c>
      <c r="L66" s="299" t="s">
        <v>752</v>
      </c>
      <c r="M66" s="291"/>
      <c r="N66" s="291"/>
      <c r="O66" s="291"/>
      <c r="P66" s="290">
        <v>172666</v>
      </c>
      <c r="Q66" s="291"/>
      <c r="R66" s="291"/>
      <c r="S66" s="291"/>
      <c r="T66" s="291"/>
      <c r="U66" s="291"/>
      <c r="V66" s="292"/>
      <c r="W66" s="293">
        <f t="shared" si="10"/>
        <v>172666</v>
      </c>
      <c r="X66" s="294"/>
      <c r="Y66" s="295">
        <f t="shared" si="0"/>
        <v>0</v>
      </c>
      <c r="Z66" s="292">
        <f t="shared" si="1"/>
        <v>172666</v>
      </c>
      <c r="AA66" s="441"/>
      <c r="AB66" s="442">
        <f t="shared" si="11"/>
        <v>0</v>
      </c>
      <c r="AC66" s="443"/>
      <c r="AD66" s="445"/>
      <c r="AE66" s="349"/>
      <c r="AF66" s="297"/>
    </row>
    <row r="67" spans="1:32" ht="57.6" hidden="1" outlineLevel="1" x14ac:dyDescent="0.3">
      <c r="A67" s="157">
        <v>2023</v>
      </c>
      <c r="B67" s="158">
        <v>115</v>
      </c>
      <c r="C67" s="175" t="s">
        <v>71</v>
      </c>
      <c r="D67" s="176">
        <v>900062917</v>
      </c>
      <c r="E67" s="330" t="s">
        <v>683</v>
      </c>
      <c r="F67" s="175" t="s">
        <v>57</v>
      </c>
      <c r="G67" s="177">
        <v>45036</v>
      </c>
      <c r="H67" s="177">
        <v>45370</v>
      </c>
      <c r="I67" s="175" t="s">
        <v>58</v>
      </c>
      <c r="J67" s="175" t="s">
        <v>91</v>
      </c>
      <c r="K67" s="178">
        <v>26627742</v>
      </c>
      <c r="L67" s="179" t="s">
        <v>753</v>
      </c>
      <c r="M67" s="180"/>
      <c r="N67" s="180"/>
      <c r="O67" s="180">
        <v>26627742</v>
      </c>
      <c r="P67" s="180"/>
      <c r="Q67" s="180"/>
      <c r="R67" s="180"/>
      <c r="S67" s="180"/>
      <c r="T67" s="180"/>
      <c r="U67" s="180"/>
      <c r="V67" s="181"/>
      <c r="W67" s="182">
        <f t="shared" si="10"/>
        <v>26627742</v>
      </c>
      <c r="Y67" s="184">
        <f t="shared" ref="Y67:Z128" si="12">+M67+O67+Q67+S67+U67</f>
        <v>26627742</v>
      </c>
      <c r="Z67" s="182">
        <f t="shared" si="12"/>
        <v>0</v>
      </c>
      <c r="AB67" s="185">
        <f t="shared" si="11"/>
        <v>0</v>
      </c>
      <c r="AC67" s="444"/>
      <c r="AD67" s="334"/>
      <c r="AE67" s="338"/>
      <c r="AF67" s="209"/>
    </row>
    <row r="68" spans="1:32" ht="61.5" hidden="1" customHeight="1" outlineLevel="1" x14ac:dyDescent="0.3">
      <c r="A68" s="157">
        <v>2023</v>
      </c>
      <c r="B68" s="158">
        <v>119</v>
      </c>
      <c r="C68" s="175" t="s">
        <v>80</v>
      </c>
      <c r="D68" s="176">
        <v>860524654</v>
      </c>
      <c r="E68" s="330" t="s">
        <v>683</v>
      </c>
      <c r="F68" s="175" t="s">
        <v>57</v>
      </c>
      <c r="G68" s="177">
        <v>45057</v>
      </c>
      <c r="H68" s="177">
        <v>45422</v>
      </c>
      <c r="I68" s="175" t="s">
        <v>754</v>
      </c>
      <c r="J68" s="175" t="s">
        <v>690</v>
      </c>
      <c r="K68" s="178">
        <v>54672</v>
      </c>
      <c r="L68" s="175" t="s">
        <v>755</v>
      </c>
      <c r="M68" s="180"/>
      <c r="N68" s="180"/>
      <c r="O68" s="180"/>
      <c r="P68" s="180"/>
      <c r="Q68" s="180"/>
      <c r="R68" s="180"/>
      <c r="S68" s="180"/>
      <c r="T68" s="180"/>
      <c r="U68" s="180"/>
      <c r="V68" s="181"/>
      <c r="W68" s="182">
        <f t="shared" si="10"/>
        <v>0</v>
      </c>
      <c r="Y68" s="184">
        <f t="shared" si="12"/>
        <v>0</v>
      </c>
      <c r="Z68" s="182">
        <f t="shared" si="12"/>
        <v>0</v>
      </c>
      <c r="AB68" s="185">
        <f t="shared" si="11"/>
        <v>54672</v>
      </c>
      <c r="AC68" s="181"/>
      <c r="AD68" s="334"/>
      <c r="AE68" s="338"/>
      <c r="AF68" s="209"/>
    </row>
    <row r="69" spans="1:32" ht="89.25" hidden="1" customHeight="1" outlineLevel="1" x14ac:dyDescent="0.3">
      <c r="A69" s="157">
        <v>2023</v>
      </c>
      <c r="B69" s="158">
        <v>121</v>
      </c>
      <c r="C69" s="175" t="s">
        <v>95</v>
      </c>
      <c r="D69" s="176">
        <v>860005289</v>
      </c>
      <c r="E69" s="330" t="s">
        <v>683</v>
      </c>
      <c r="F69" s="175" t="s">
        <v>57</v>
      </c>
      <c r="G69" s="177">
        <v>45061</v>
      </c>
      <c r="H69" s="177">
        <v>45274</v>
      </c>
      <c r="I69" s="175" t="s">
        <v>108</v>
      </c>
      <c r="J69" s="175" t="s">
        <v>113</v>
      </c>
      <c r="K69" s="178">
        <v>1333328</v>
      </c>
      <c r="L69" s="179" t="s">
        <v>756</v>
      </c>
      <c r="M69" s="180"/>
      <c r="N69" s="180"/>
      <c r="O69" s="180"/>
      <c r="P69" s="180">
        <v>1333328</v>
      </c>
      <c r="Q69" s="180"/>
      <c r="R69" s="180"/>
      <c r="S69" s="180"/>
      <c r="T69" s="180"/>
      <c r="U69" s="180"/>
      <c r="V69" s="181"/>
      <c r="W69" s="182">
        <f t="shared" si="10"/>
        <v>1333328</v>
      </c>
      <c r="Y69" s="184">
        <f t="shared" si="12"/>
        <v>0</v>
      </c>
      <c r="Z69" s="182">
        <f t="shared" si="12"/>
        <v>1333328</v>
      </c>
      <c r="AB69" s="185">
        <f t="shared" si="11"/>
        <v>0</v>
      </c>
      <c r="AC69" s="181"/>
      <c r="AD69" s="334"/>
      <c r="AE69" s="338"/>
      <c r="AF69" s="209"/>
    </row>
    <row r="70" spans="1:32" ht="15" hidden="1" customHeight="1" outlineLevel="1" x14ac:dyDescent="0.3">
      <c r="A70" s="157">
        <v>2023</v>
      </c>
      <c r="B70" s="158">
        <v>123</v>
      </c>
      <c r="C70" s="175" t="s">
        <v>104</v>
      </c>
      <c r="D70" s="176">
        <v>830103828</v>
      </c>
      <c r="E70" s="330" t="s">
        <v>683</v>
      </c>
      <c r="F70" s="175" t="s">
        <v>57</v>
      </c>
      <c r="G70" s="177">
        <v>45064</v>
      </c>
      <c r="H70" s="177">
        <v>45266</v>
      </c>
      <c r="I70" s="175" t="s">
        <v>88</v>
      </c>
      <c r="J70" s="175" t="s">
        <v>91</v>
      </c>
      <c r="K70" s="178">
        <v>1</v>
      </c>
      <c r="L70" s="222" t="s">
        <v>757</v>
      </c>
      <c r="M70" s="180"/>
      <c r="N70" s="180"/>
      <c r="O70" s="180"/>
      <c r="P70" s="180">
        <v>1</v>
      </c>
      <c r="Q70" s="180"/>
      <c r="R70" s="180"/>
      <c r="S70" s="180"/>
      <c r="T70" s="180"/>
      <c r="U70" s="180"/>
      <c r="V70" s="181"/>
      <c r="W70" s="182">
        <f t="shared" si="10"/>
        <v>1</v>
      </c>
      <c r="Y70" s="184">
        <f t="shared" si="12"/>
        <v>0</v>
      </c>
      <c r="Z70" s="182">
        <f t="shared" si="12"/>
        <v>1</v>
      </c>
      <c r="AB70" s="185">
        <f t="shared" si="11"/>
        <v>0</v>
      </c>
      <c r="AC70" s="181"/>
      <c r="AD70" s="334"/>
      <c r="AE70" s="338"/>
      <c r="AF70" s="209"/>
    </row>
    <row r="71" spans="1:32" ht="15" hidden="1" customHeight="1" outlineLevel="1" x14ac:dyDescent="0.3">
      <c r="A71" s="157">
        <v>2023</v>
      </c>
      <c r="B71" s="158">
        <v>123</v>
      </c>
      <c r="C71" s="175" t="s">
        <v>87</v>
      </c>
      <c r="D71" s="176">
        <v>800084523</v>
      </c>
      <c r="E71" s="330" t="s">
        <v>683</v>
      </c>
      <c r="F71" s="175" t="s">
        <v>57</v>
      </c>
      <c r="G71" s="177">
        <v>45064</v>
      </c>
      <c r="H71" s="177">
        <v>45266</v>
      </c>
      <c r="I71" s="175" t="s">
        <v>88</v>
      </c>
      <c r="J71" s="175" t="s">
        <v>91</v>
      </c>
      <c r="K71" s="178">
        <v>244801</v>
      </c>
      <c r="L71" s="222" t="s">
        <v>757</v>
      </c>
      <c r="M71" s="180"/>
      <c r="N71" s="180"/>
      <c r="O71" s="180"/>
      <c r="P71" s="180">
        <v>244801</v>
      </c>
      <c r="Q71" s="180"/>
      <c r="R71" s="180"/>
      <c r="S71" s="180"/>
      <c r="T71" s="180"/>
      <c r="U71" s="180"/>
      <c r="V71" s="181"/>
      <c r="W71" s="182">
        <f t="shared" si="10"/>
        <v>244801</v>
      </c>
      <c r="Y71" s="184">
        <f t="shared" si="12"/>
        <v>0</v>
      </c>
      <c r="Z71" s="182">
        <f t="shared" si="12"/>
        <v>244801</v>
      </c>
      <c r="AB71" s="185">
        <f t="shared" si="11"/>
        <v>0</v>
      </c>
      <c r="AC71" s="440"/>
      <c r="AD71" s="334"/>
      <c r="AE71" s="338"/>
      <c r="AF71" s="209"/>
    </row>
    <row r="72" spans="1:32" ht="28.8" hidden="1" outlineLevel="1" x14ac:dyDescent="0.3">
      <c r="A72" s="157">
        <v>2023</v>
      </c>
      <c r="B72" s="158">
        <v>124</v>
      </c>
      <c r="C72" s="175" t="s">
        <v>84</v>
      </c>
      <c r="D72" s="176">
        <v>901120943</v>
      </c>
      <c r="E72" s="330" t="s">
        <v>683</v>
      </c>
      <c r="F72" s="175" t="s">
        <v>57</v>
      </c>
      <c r="G72" s="177">
        <v>45058</v>
      </c>
      <c r="H72" s="177">
        <v>45362</v>
      </c>
      <c r="I72" s="175" t="s">
        <v>58</v>
      </c>
      <c r="J72" s="175" t="s">
        <v>707</v>
      </c>
      <c r="K72" s="178">
        <v>16399841</v>
      </c>
      <c r="L72" s="426" t="s">
        <v>758</v>
      </c>
      <c r="M72" s="180"/>
      <c r="N72" s="180"/>
      <c r="O72" s="180"/>
      <c r="P72" s="180"/>
      <c r="Q72" s="180"/>
      <c r="R72" s="180"/>
      <c r="S72" s="180"/>
      <c r="T72" s="180"/>
      <c r="U72" s="180"/>
      <c r="V72" s="181"/>
      <c r="W72" s="182">
        <f t="shared" si="10"/>
        <v>0</v>
      </c>
      <c r="Y72" s="184">
        <f t="shared" si="12"/>
        <v>0</v>
      </c>
      <c r="Z72" s="181">
        <f t="shared" si="12"/>
        <v>0</v>
      </c>
      <c r="AA72" s="207"/>
      <c r="AB72" s="427">
        <f t="shared" si="11"/>
        <v>16399841</v>
      </c>
      <c r="AC72" s="438"/>
      <c r="AD72" s="337"/>
      <c r="AE72" s="338"/>
      <c r="AF72" s="209"/>
    </row>
    <row r="73" spans="1:32" ht="15" hidden="1" customHeight="1" outlineLevel="1" x14ac:dyDescent="0.3">
      <c r="A73" s="157">
        <v>2023</v>
      </c>
      <c r="B73" s="158">
        <v>125</v>
      </c>
      <c r="C73" s="175" t="s">
        <v>86</v>
      </c>
      <c r="D73" s="176">
        <v>21527954</v>
      </c>
      <c r="E73" s="330" t="s">
        <v>692</v>
      </c>
      <c r="F73" s="175" t="s">
        <v>57</v>
      </c>
      <c r="G73" s="177">
        <v>45064</v>
      </c>
      <c r="H73" s="177">
        <v>45368</v>
      </c>
      <c r="I73" s="175" t="s">
        <v>58</v>
      </c>
      <c r="J73" s="210" t="s">
        <v>110</v>
      </c>
      <c r="K73" s="178">
        <v>1797000</v>
      </c>
      <c r="L73" s="175" t="s">
        <v>759</v>
      </c>
      <c r="M73" s="180"/>
      <c r="N73" s="180"/>
      <c r="O73" s="180"/>
      <c r="P73" s="180"/>
      <c r="Q73" s="180"/>
      <c r="R73" s="180"/>
      <c r="S73" s="180"/>
      <c r="T73" s="180"/>
      <c r="U73" s="180"/>
      <c r="V73" s="181"/>
      <c r="W73" s="182">
        <f t="shared" si="10"/>
        <v>0</v>
      </c>
      <c r="Y73" s="184">
        <f t="shared" si="12"/>
        <v>0</v>
      </c>
      <c r="Z73" s="181">
        <f t="shared" si="12"/>
        <v>0</v>
      </c>
      <c r="AA73" s="207"/>
      <c r="AB73" s="427">
        <f t="shared" si="11"/>
        <v>1797000</v>
      </c>
      <c r="AC73" s="438"/>
      <c r="AD73" s="337"/>
      <c r="AE73" s="338"/>
      <c r="AF73" s="209"/>
    </row>
    <row r="74" spans="1:32" ht="41.25" hidden="1" customHeight="1" outlineLevel="1" x14ac:dyDescent="0.3">
      <c r="A74" s="157">
        <v>2023</v>
      </c>
      <c r="B74" s="158">
        <v>145</v>
      </c>
      <c r="C74" s="175" t="s">
        <v>501</v>
      </c>
      <c r="D74" s="176">
        <v>91161674</v>
      </c>
      <c r="E74" s="330" t="s">
        <v>692</v>
      </c>
      <c r="F74" s="175" t="s">
        <v>40</v>
      </c>
      <c r="G74" s="177">
        <v>45104</v>
      </c>
      <c r="H74" s="177">
        <v>45286</v>
      </c>
      <c r="I74" s="175"/>
      <c r="J74" s="175" t="s">
        <v>694</v>
      </c>
      <c r="K74" s="178">
        <v>626666</v>
      </c>
      <c r="L74" s="175" t="s">
        <v>621</v>
      </c>
      <c r="M74" s="180"/>
      <c r="N74" s="180"/>
      <c r="O74" s="180"/>
      <c r="P74" s="180"/>
      <c r="Q74" s="180"/>
      <c r="R74" s="180"/>
      <c r="S74" s="180"/>
      <c r="T74" s="180"/>
      <c r="U74" s="180"/>
      <c r="V74" s="181"/>
      <c r="W74" s="182">
        <f t="shared" si="10"/>
        <v>0</v>
      </c>
      <c r="Y74" s="184">
        <f t="shared" si="12"/>
        <v>0</v>
      </c>
      <c r="Z74" s="182">
        <f t="shared" si="12"/>
        <v>0</v>
      </c>
      <c r="AB74" s="185">
        <f t="shared" si="11"/>
        <v>626666</v>
      </c>
      <c r="AC74" s="444"/>
      <c r="AD74" s="334"/>
      <c r="AE74" s="338"/>
      <c r="AF74" s="209"/>
    </row>
    <row r="75" spans="1:32" ht="15" hidden="1" customHeight="1" outlineLevel="1" x14ac:dyDescent="0.3">
      <c r="A75" s="157">
        <v>2023</v>
      </c>
      <c r="B75" s="158">
        <v>146</v>
      </c>
      <c r="C75" s="175" t="s">
        <v>442</v>
      </c>
      <c r="D75" s="176">
        <v>900959051</v>
      </c>
      <c r="E75" s="330" t="s">
        <v>683</v>
      </c>
      <c r="F75" s="175" t="s">
        <v>57</v>
      </c>
      <c r="G75" s="177">
        <v>45124</v>
      </c>
      <c r="H75" s="177">
        <v>45398</v>
      </c>
      <c r="I75" s="175" t="s">
        <v>760</v>
      </c>
      <c r="J75" s="176" t="s">
        <v>113</v>
      </c>
      <c r="K75" s="178">
        <v>15700000</v>
      </c>
      <c r="L75" s="175" t="s">
        <v>761</v>
      </c>
      <c r="M75" s="180"/>
      <c r="N75" s="180"/>
      <c r="O75" s="180"/>
      <c r="P75" s="180"/>
      <c r="Q75" s="180">
        <v>15590200</v>
      </c>
      <c r="R75" s="180">
        <v>109800</v>
      </c>
      <c r="S75" s="180"/>
      <c r="T75" s="180"/>
      <c r="U75" s="180"/>
      <c r="V75" s="181"/>
      <c r="W75" s="182">
        <f t="shared" si="10"/>
        <v>15700000</v>
      </c>
      <c r="Y75" s="184">
        <f t="shared" si="12"/>
        <v>15590200</v>
      </c>
      <c r="Z75" s="182">
        <f t="shared" si="12"/>
        <v>109800</v>
      </c>
      <c r="AB75" s="185">
        <f t="shared" si="11"/>
        <v>0</v>
      </c>
      <c r="AC75" s="181"/>
      <c r="AD75" s="334"/>
      <c r="AE75" s="338"/>
      <c r="AF75" s="209"/>
    </row>
    <row r="76" spans="1:32" ht="15" hidden="1" customHeight="1" outlineLevel="1" x14ac:dyDescent="0.3">
      <c r="A76" s="157">
        <v>2023</v>
      </c>
      <c r="B76" s="158">
        <v>147</v>
      </c>
      <c r="C76" s="175" t="s">
        <v>139</v>
      </c>
      <c r="D76" s="176">
        <v>1140867241</v>
      </c>
      <c r="E76" s="330" t="s">
        <v>692</v>
      </c>
      <c r="F76" s="175" t="s">
        <v>40</v>
      </c>
      <c r="G76" s="177">
        <v>45107</v>
      </c>
      <c r="H76" s="177">
        <v>45300</v>
      </c>
      <c r="I76" s="175" t="s">
        <v>762</v>
      </c>
      <c r="J76" s="210" t="s">
        <v>694</v>
      </c>
      <c r="K76" s="178">
        <v>1666666</v>
      </c>
      <c r="L76" s="175" t="s">
        <v>763</v>
      </c>
      <c r="M76" s="180"/>
      <c r="N76" s="180"/>
      <c r="O76" s="180"/>
      <c r="P76" s="180"/>
      <c r="Q76" s="180"/>
      <c r="R76" s="180"/>
      <c r="S76" s="180"/>
      <c r="T76" s="180"/>
      <c r="U76" s="180"/>
      <c r="V76" s="181"/>
      <c r="W76" s="182">
        <f t="shared" si="10"/>
        <v>0</v>
      </c>
      <c r="Y76" s="184">
        <f t="shared" si="12"/>
        <v>0</v>
      </c>
      <c r="Z76" s="182">
        <f t="shared" si="12"/>
        <v>0</v>
      </c>
      <c r="AB76" s="185">
        <f t="shared" si="11"/>
        <v>1666666</v>
      </c>
      <c r="AC76" s="181"/>
      <c r="AD76" s="334"/>
      <c r="AE76" s="338"/>
      <c r="AF76" s="209"/>
    </row>
    <row r="77" spans="1:32" ht="15" hidden="1" customHeight="1" outlineLevel="1" x14ac:dyDescent="0.3">
      <c r="A77" s="157">
        <v>2023</v>
      </c>
      <c r="B77" s="158">
        <v>148</v>
      </c>
      <c r="C77" s="175" t="s">
        <v>493</v>
      </c>
      <c r="D77" s="176">
        <v>1001277238</v>
      </c>
      <c r="E77" s="330" t="s">
        <v>692</v>
      </c>
      <c r="F77" s="175" t="s">
        <v>40</v>
      </c>
      <c r="G77" s="177">
        <v>45113</v>
      </c>
      <c r="H77" s="177">
        <v>45265</v>
      </c>
      <c r="I77" s="175" t="s">
        <v>764</v>
      </c>
      <c r="J77" s="175" t="s">
        <v>694</v>
      </c>
      <c r="K77" s="178">
        <v>2500000</v>
      </c>
      <c r="L77" s="175" t="s">
        <v>765</v>
      </c>
      <c r="M77" s="180"/>
      <c r="N77" s="180"/>
      <c r="O77" s="180"/>
      <c r="P77" s="180"/>
      <c r="Q77" s="180"/>
      <c r="R77" s="180"/>
      <c r="S77" s="180"/>
      <c r="T77" s="180"/>
      <c r="U77" s="180"/>
      <c r="V77" s="181"/>
      <c r="W77" s="182">
        <f t="shared" si="10"/>
        <v>0</v>
      </c>
      <c r="Y77" s="184">
        <f t="shared" si="12"/>
        <v>0</v>
      </c>
      <c r="Z77" s="182">
        <f t="shared" si="12"/>
        <v>0</v>
      </c>
      <c r="AB77" s="185">
        <f t="shared" si="11"/>
        <v>2500000</v>
      </c>
      <c r="AC77" s="181"/>
      <c r="AD77" s="334"/>
      <c r="AE77" s="338"/>
      <c r="AF77" s="209"/>
    </row>
    <row r="78" spans="1:32" ht="28.8" hidden="1" outlineLevel="1" x14ac:dyDescent="0.3">
      <c r="A78" s="157">
        <v>2023</v>
      </c>
      <c r="B78" s="158">
        <v>155</v>
      </c>
      <c r="C78" s="175" t="s">
        <v>488</v>
      </c>
      <c r="D78" s="176">
        <v>1026591918</v>
      </c>
      <c r="E78" s="330" t="s">
        <v>692</v>
      </c>
      <c r="F78" s="175" t="s">
        <v>40</v>
      </c>
      <c r="G78" s="177">
        <v>45111</v>
      </c>
      <c r="H78" s="177">
        <v>45263</v>
      </c>
      <c r="I78" s="175" t="s">
        <v>745</v>
      </c>
      <c r="J78" s="175" t="s">
        <v>694</v>
      </c>
      <c r="K78" s="178">
        <v>250000</v>
      </c>
      <c r="L78" s="179" t="s">
        <v>766</v>
      </c>
      <c r="M78" s="180"/>
      <c r="N78" s="180"/>
      <c r="O78" s="180"/>
      <c r="P78" s="180"/>
      <c r="Q78" s="180"/>
      <c r="R78" s="180"/>
      <c r="S78" s="180"/>
      <c r="T78" s="180"/>
      <c r="U78" s="180"/>
      <c r="V78" s="181"/>
      <c r="W78" s="182">
        <f t="shared" si="10"/>
        <v>0</v>
      </c>
      <c r="Y78" s="184">
        <f t="shared" si="12"/>
        <v>0</v>
      </c>
      <c r="Z78" s="182">
        <f t="shared" si="12"/>
        <v>0</v>
      </c>
      <c r="AB78" s="185">
        <f t="shared" si="11"/>
        <v>250000</v>
      </c>
      <c r="AC78" s="181"/>
      <c r="AD78" s="334" t="s">
        <v>767</v>
      </c>
      <c r="AE78" s="338"/>
      <c r="AF78" s="209"/>
    </row>
    <row r="79" spans="1:32" hidden="1" outlineLevel="1" x14ac:dyDescent="0.3">
      <c r="A79" s="157">
        <v>2023</v>
      </c>
      <c r="B79" s="158">
        <v>157</v>
      </c>
      <c r="C79" s="175" t="s">
        <v>500</v>
      </c>
      <c r="D79" s="176">
        <v>79755746</v>
      </c>
      <c r="E79" s="330" t="s">
        <v>692</v>
      </c>
      <c r="F79" s="175" t="s">
        <v>40</v>
      </c>
      <c r="G79" s="177">
        <v>45107</v>
      </c>
      <c r="H79" s="177">
        <v>45259</v>
      </c>
      <c r="I79" s="175" t="s">
        <v>734</v>
      </c>
      <c r="J79" s="175" t="s">
        <v>694</v>
      </c>
      <c r="K79" s="178">
        <v>2426666</v>
      </c>
      <c r="L79" s="175" t="s">
        <v>768</v>
      </c>
      <c r="M79" s="180"/>
      <c r="N79" s="180"/>
      <c r="O79" s="180"/>
      <c r="P79" s="180"/>
      <c r="Q79" s="180"/>
      <c r="R79" s="180"/>
      <c r="S79" s="180"/>
      <c r="T79" s="180"/>
      <c r="U79" s="180"/>
      <c r="V79" s="181"/>
      <c r="W79" s="182">
        <f t="shared" si="10"/>
        <v>0</v>
      </c>
      <c r="Y79" s="184">
        <f t="shared" si="12"/>
        <v>0</v>
      </c>
      <c r="Z79" s="182">
        <f t="shared" si="12"/>
        <v>0</v>
      </c>
      <c r="AB79" s="185">
        <f t="shared" si="11"/>
        <v>2426666</v>
      </c>
      <c r="AC79" s="181"/>
      <c r="AD79" s="334"/>
      <c r="AE79" s="338"/>
      <c r="AF79" s="209"/>
    </row>
    <row r="80" spans="1:32" ht="43.2" hidden="1" outlineLevel="1" x14ac:dyDescent="0.3">
      <c r="A80" s="157">
        <v>2023</v>
      </c>
      <c r="B80" s="158">
        <v>159</v>
      </c>
      <c r="C80" s="175" t="s">
        <v>490</v>
      </c>
      <c r="D80" s="176">
        <v>1033696314</v>
      </c>
      <c r="E80" s="330" t="s">
        <v>692</v>
      </c>
      <c r="F80" s="175" t="s">
        <v>40</v>
      </c>
      <c r="G80" s="177">
        <v>45107</v>
      </c>
      <c r="H80" s="177">
        <v>45259</v>
      </c>
      <c r="I80" s="175" t="s">
        <v>734</v>
      </c>
      <c r="J80" s="175" t="s">
        <v>694</v>
      </c>
      <c r="K80" s="178">
        <v>8583333</v>
      </c>
      <c r="L80" s="179" t="s">
        <v>769</v>
      </c>
      <c r="M80" s="180"/>
      <c r="N80" s="180"/>
      <c r="O80" s="180"/>
      <c r="P80" s="180">
        <v>8583333</v>
      </c>
      <c r="Q80" s="180"/>
      <c r="R80" s="180"/>
      <c r="S80" s="180"/>
      <c r="T80" s="180"/>
      <c r="U80" s="180"/>
      <c r="V80" s="181"/>
      <c r="W80" s="182">
        <f t="shared" si="10"/>
        <v>8583333</v>
      </c>
      <c r="Y80" s="184">
        <f t="shared" si="12"/>
        <v>0</v>
      </c>
      <c r="Z80" s="182">
        <f t="shared" si="12"/>
        <v>8583333</v>
      </c>
      <c r="AB80" s="185">
        <f t="shared" si="11"/>
        <v>0</v>
      </c>
      <c r="AC80" s="181"/>
      <c r="AD80" s="334"/>
      <c r="AE80" s="338"/>
      <c r="AF80" s="209"/>
    </row>
    <row r="81" spans="1:32" ht="28.8" hidden="1" outlineLevel="1" x14ac:dyDescent="0.3">
      <c r="A81" s="157">
        <v>2023</v>
      </c>
      <c r="B81" s="158">
        <v>160</v>
      </c>
      <c r="C81" s="175" t="s">
        <v>491</v>
      </c>
      <c r="D81" s="176">
        <v>33254128</v>
      </c>
      <c r="E81" s="330" t="s">
        <v>692</v>
      </c>
      <c r="F81" s="175" t="s">
        <v>40</v>
      </c>
      <c r="G81" s="177">
        <v>45111</v>
      </c>
      <c r="H81" s="177">
        <v>45294</v>
      </c>
      <c r="I81" s="175" t="s">
        <v>745</v>
      </c>
      <c r="J81" s="175" t="s">
        <v>694</v>
      </c>
      <c r="K81" s="178">
        <v>500000</v>
      </c>
      <c r="L81" s="179" t="s">
        <v>770</v>
      </c>
      <c r="M81" s="180"/>
      <c r="N81" s="180"/>
      <c r="O81" s="180"/>
      <c r="P81" s="180"/>
      <c r="Q81" s="180"/>
      <c r="R81" s="180"/>
      <c r="S81" s="180"/>
      <c r="T81" s="180"/>
      <c r="U81" s="180"/>
      <c r="V81" s="181"/>
      <c r="W81" s="182">
        <f t="shared" si="10"/>
        <v>0</v>
      </c>
      <c r="Y81" s="184">
        <f t="shared" si="12"/>
        <v>0</v>
      </c>
      <c r="Z81" s="182">
        <f t="shared" si="12"/>
        <v>0</v>
      </c>
      <c r="AB81" s="185">
        <f t="shared" si="11"/>
        <v>500000</v>
      </c>
      <c r="AC81" s="181"/>
      <c r="AD81" s="334"/>
      <c r="AE81" s="338"/>
      <c r="AF81" s="209"/>
    </row>
    <row r="82" spans="1:32" ht="15" hidden="1" customHeight="1" outlineLevel="1" x14ac:dyDescent="0.3">
      <c r="A82" s="157">
        <v>2023</v>
      </c>
      <c r="B82" s="158">
        <v>162</v>
      </c>
      <c r="C82" s="175" t="s">
        <v>489</v>
      </c>
      <c r="D82" s="176">
        <v>79138055</v>
      </c>
      <c r="E82" s="330" t="s">
        <v>692</v>
      </c>
      <c r="F82" s="175" t="s">
        <v>40</v>
      </c>
      <c r="G82" s="177">
        <v>45107</v>
      </c>
      <c r="H82" s="177">
        <v>45259</v>
      </c>
      <c r="I82" s="175" t="s">
        <v>734</v>
      </c>
      <c r="J82" s="175" t="s">
        <v>694</v>
      </c>
      <c r="K82" s="178">
        <v>2416667</v>
      </c>
      <c r="L82" s="175" t="s">
        <v>623</v>
      </c>
      <c r="M82" s="180"/>
      <c r="N82" s="180"/>
      <c r="O82" s="180"/>
      <c r="P82" s="180"/>
      <c r="Q82" s="180"/>
      <c r="R82" s="180"/>
      <c r="S82" s="180"/>
      <c r="T82" s="180"/>
      <c r="U82" s="180"/>
      <c r="V82" s="181"/>
      <c r="W82" s="182">
        <f t="shared" ref="W82:W111" si="13">SUM(M82:V82)</f>
        <v>0</v>
      </c>
      <c r="Y82" s="184">
        <f t="shared" si="12"/>
        <v>0</v>
      </c>
      <c r="Z82" s="182">
        <f t="shared" si="12"/>
        <v>0</v>
      </c>
      <c r="AB82" s="185">
        <f t="shared" ref="AB82:AB111" si="14">+K82-W82</f>
        <v>2416667</v>
      </c>
      <c r="AC82" s="181"/>
      <c r="AD82" s="334"/>
      <c r="AE82" s="338"/>
      <c r="AF82" s="209"/>
    </row>
    <row r="83" spans="1:32" ht="15" hidden="1" customHeight="1" outlineLevel="1" x14ac:dyDescent="0.3">
      <c r="A83" s="157">
        <v>2023</v>
      </c>
      <c r="B83" s="158">
        <v>164</v>
      </c>
      <c r="C83" s="175" t="s">
        <v>429</v>
      </c>
      <c r="D83" s="176">
        <v>1026598365</v>
      </c>
      <c r="E83" s="330" t="s">
        <v>692</v>
      </c>
      <c r="F83" s="175" t="s">
        <v>40</v>
      </c>
      <c r="G83" s="177">
        <v>45107</v>
      </c>
      <c r="H83" s="177">
        <v>45259</v>
      </c>
      <c r="I83" s="175" t="s">
        <v>728</v>
      </c>
      <c r="J83" s="175" t="s">
        <v>694</v>
      </c>
      <c r="K83" s="178">
        <v>83334</v>
      </c>
      <c r="L83" s="175" t="s">
        <v>598</v>
      </c>
      <c r="M83" s="180"/>
      <c r="N83" s="180"/>
      <c r="O83" s="180"/>
      <c r="P83" s="178">
        <v>83334</v>
      </c>
      <c r="Q83" s="180"/>
      <c r="R83" s="180"/>
      <c r="S83" s="180"/>
      <c r="T83" s="180"/>
      <c r="U83" s="180"/>
      <c r="V83" s="181"/>
      <c r="W83" s="182">
        <f t="shared" si="13"/>
        <v>83334</v>
      </c>
      <c r="Y83" s="184">
        <f t="shared" si="12"/>
        <v>0</v>
      </c>
      <c r="Z83" s="182">
        <f t="shared" si="12"/>
        <v>83334</v>
      </c>
      <c r="AB83" s="185">
        <f t="shared" si="14"/>
        <v>0</v>
      </c>
      <c r="AC83" s="181"/>
      <c r="AD83" s="334"/>
      <c r="AE83" s="338"/>
      <c r="AF83" s="209"/>
    </row>
    <row r="84" spans="1:32" ht="15" hidden="1" customHeight="1" outlineLevel="1" x14ac:dyDescent="0.3">
      <c r="A84" s="157">
        <v>2023</v>
      </c>
      <c r="B84" s="158">
        <v>169</v>
      </c>
      <c r="C84" s="175" t="s">
        <v>473</v>
      </c>
      <c r="D84" s="176">
        <v>899999230</v>
      </c>
      <c r="E84" s="330" t="s">
        <v>692</v>
      </c>
      <c r="F84" s="175" t="s">
        <v>57</v>
      </c>
      <c r="G84" s="177">
        <v>45120</v>
      </c>
      <c r="H84" s="177">
        <v>45789</v>
      </c>
      <c r="I84" s="175" t="s">
        <v>474</v>
      </c>
      <c r="J84" s="175" t="s">
        <v>694</v>
      </c>
      <c r="K84" s="178">
        <v>33043737</v>
      </c>
      <c r="L84" s="175" t="s">
        <v>771</v>
      </c>
      <c r="M84" s="180">
        <v>0</v>
      </c>
      <c r="N84" s="180"/>
      <c r="O84" s="180"/>
      <c r="P84" s="180"/>
      <c r="Q84" s="180">
        <v>33043737</v>
      </c>
      <c r="R84" s="180"/>
      <c r="S84" s="180"/>
      <c r="T84" s="180"/>
      <c r="U84" s="180"/>
      <c r="V84" s="181"/>
      <c r="W84" s="182">
        <f t="shared" si="13"/>
        <v>33043737</v>
      </c>
      <c r="Y84" s="184">
        <f t="shared" si="12"/>
        <v>33043737</v>
      </c>
      <c r="Z84" s="182">
        <f t="shared" si="12"/>
        <v>0</v>
      </c>
      <c r="AB84" s="185">
        <f t="shared" si="14"/>
        <v>0</v>
      </c>
      <c r="AC84" s="181"/>
      <c r="AD84" s="334"/>
      <c r="AE84" s="338"/>
      <c r="AF84" s="209"/>
    </row>
    <row r="85" spans="1:32" ht="15" hidden="1" customHeight="1" outlineLevel="1" x14ac:dyDescent="0.3">
      <c r="A85" s="157">
        <v>2023</v>
      </c>
      <c r="B85" s="158">
        <v>172</v>
      </c>
      <c r="C85" s="175" t="s">
        <v>495</v>
      </c>
      <c r="D85" s="176">
        <v>1026580275</v>
      </c>
      <c r="E85" s="330" t="s">
        <v>692</v>
      </c>
      <c r="F85" s="175" t="s">
        <v>40</v>
      </c>
      <c r="G85" s="177">
        <v>45105</v>
      </c>
      <c r="H85" s="177">
        <v>45343</v>
      </c>
      <c r="I85" s="175" t="s">
        <v>745</v>
      </c>
      <c r="J85" s="175" t="s">
        <v>694</v>
      </c>
      <c r="K85" s="178">
        <v>83333</v>
      </c>
      <c r="L85" s="175" t="s">
        <v>623</v>
      </c>
      <c r="M85" s="180"/>
      <c r="N85" s="180"/>
      <c r="O85" s="180"/>
      <c r="P85" s="180"/>
      <c r="Q85" s="180"/>
      <c r="R85" s="180"/>
      <c r="S85" s="180"/>
      <c r="T85" s="180"/>
      <c r="U85" s="180"/>
      <c r="V85" s="181"/>
      <c r="W85" s="182">
        <f t="shared" si="13"/>
        <v>0</v>
      </c>
      <c r="Y85" s="184">
        <f t="shared" si="12"/>
        <v>0</v>
      </c>
      <c r="Z85" s="182">
        <f t="shared" si="12"/>
        <v>0</v>
      </c>
      <c r="AB85" s="185">
        <f t="shared" si="14"/>
        <v>83333</v>
      </c>
      <c r="AC85" s="181"/>
      <c r="AD85" s="334"/>
      <c r="AE85" s="338"/>
      <c r="AF85" s="209"/>
    </row>
    <row r="86" spans="1:32" ht="30" hidden="1" customHeight="1" outlineLevel="1" x14ac:dyDescent="0.3">
      <c r="A86" s="364">
        <v>2023</v>
      </c>
      <c r="B86" s="365">
        <v>173</v>
      </c>
      <c r="C86" s="366" t="s">
        <v>449</v>
      </c>
      <c r="D86" s="367">
        <v>901100455</v>
      </c>
      <c r="E86" s="368" t="s">
        <v>683</v>
      </c>
      <c r="F86" s="366" t="s">
        <v>190</v>
      </c>
      <c r="G86" s="369">
        <v>45117</v>
      </c>
      <c r="H86" s="369">
        <v>45641</v>
      </c>
      <c r="I86" s="366" t="s">
        <v>450</v>
      </c>
      <c r="J86" s="366" t="s">
        <v>686</v>
      </c>
      <c r="K86" s="372">
        <v>1564050000</v>
      </c>
      <c r="L86" s="373" t="s">
        <v>772</v>
      </c>
      <c r="M86" s="374"/>
      <c r="N86" s="374"/>
      <c r="O86" s="374"/>
      <c r="P86" s="374"/>
      <c r="Q86" s="374"/>
      <c r="R86" s="374"/>
      <c r="S86" s="374"/>
      <c r="T86" s="374"/>
      <c r="U86" s="374"/>
      <c r="V86" s="375"/>
      <c r="W86" s="376">
        <f t="shared" si="13"/>
        <v>0</v>
      </c>
      <c r="X86" s="377"/>
      <c r="Y86" s="378">
        <f t="shared" si="12"/>
        <v>0</v>
      </c>
      <c r="Z86" s="376">
        <f t="shared" si="12"/>
        <v>0</v>
      </c>
      <c r="AA86" s="377"/>
      <c r="AB86" s="379">
        <f t="shared" si="14"/>
        <v>1564050000</v>
      </c>
      <c r="AC86" s="375"/>
      <c r="AD86" s="387" t="s">
        <v>687</v>
      </c>
      <c r="AE86" s="380"/>
      <c r="AF86" s="381"/>
    </row>
    <row r="87" spans="1:32" ht="15" hidden="1" customHeight="1" outlineLevel="1" x14ac:dyDescent="0.3">
      <c r="A87" s="157">
        <v>2023</v>
      </c>
      <c r="B87" s="158">
        <v>180</v>
      </c>
      <c r="C87" s="175" t="s">
        <v>492</v>
      </c>
      <c r="D87" s="176">
        <v>1045739433</v>
      </c>
      <c r="E87" s="330" t="s">
        <v>692</v>
      </c>
      <c r="F87" s="175" t="s">
        <v>40</v>
      </c>
      <c r="G87" s="177">
        <v>45113</v>
      </c>
      <c r="H87" s="177">
        <v>45296</v>
      </c>
      <c r="I87" s="175" t="s">
        <v>734</v>
      </c>
      <c r="J87" s="175" t="s">
        <v>694</v>
      </c>
      <c r="K87" s="178">
        <v>13166667</v>
      </c>
      <c r="L87" s="175" t="s">
        <v>623</v>
      </c>
      <c r="M87" s="180"/>
      <c r="N87" s="180"/>
      <c r="O87" s="180"/>
      <c r="P87" s="180"/>
      <c r="Q87" s="180"/>
      <c r="R87" s="180"/>
      <c r="S87" s="180"/>
      <c r="T87" s="180"/>
      <c r="U87" s="180"/>
      <c r="V87" s="181"/>
      <c r="W87" s="182">
        <f t="shared" si="13"/>
        <v>0</v>
      </c>
      <c r="Y87" s="184">
        <f t="shared" si="12"/>
        <v>0</v>
      </c>
      <c r="Z87" s="182">
        <f t="shared" si="12"/>
        <v>0</v>
      </c>
      <c r="AB87" s="185">
        <f t="shared" si="14"/>
        <v>13166667</v>
      </c>
      <c r="AC87" s="181"/>
      <c r="AD87" s="334"/>
      <c r="AE87" s="338"/>
      <c r="AF87" s="209"/>
    </row>
    <row r="88" spans="1:32" ht="15" hidden="1" customHeight="1" outlineLevel="1" x14ac:dyDescent="0.3">
      <c r="A88" s="157">
        <v>2023</v>
      </c>
      <c r="B88" s="158">
        <v>183</v>
      </c>
      <c r="C88" s="175" t="s">
        <v>92</v>
      </c>
      <c r="D88" s="176">
        <v>830053669</v>
      </c>
      <c r="E88" s="330" t="s">
        <v>683</v>
      </c>
      <c r="F88" s="175" t="s">
        <v>57</v>
      </c>
      <c r="G88" s="177">
        <v>45156</v>
      </c>
      <c r="H88" s="177">
        <v>45364</v>
      </c>
      <c r="I88" s="175" t="s">
        <v>58</v>
      </c>
      <c r="J88" s="175" t="s">
        <v>91</v>
      </c>
      <c r="K88" s="178">
        <v>4917960</v>
      </c>
      <c r="L88" s="179" t="s">
        <v>773</v>
      </c>
      <c r="M88" s="180"/>
      <c r="N88" s="180"/>
      <c r="O88" s="180"/>
      <c r="P88" s="180"/>
      <c r="Q88" s="180"/>
      <c r="R88" s="180"/>
      <c r="S88" s="180"/>
      <c r="T88" s="180"/>
      <c r="U88" s="180"/>
      <c r="V88" s="181"/>
      <c r="W88" s="182">
        <f t="shared" si="13"/>
        <v>0</v>
      </c>
      <c r="Y88" s="184">
        <f t="shared" si="12"/>
        <v>0</v>
      </c>
      <c r="Z88" s="182">
        <f t="shared" si="12"/>
        <v>0</v>
      </c>
      <c r="AB88" s="185">
        <f t="shared" si="14"/>
        <v>4917960</v>
      </c>
      <c r="AC88" s="181"/>
      <c r="AD88" s="334"/>
      <c r="AE88" s="338"/>
      <c r="AF88" s="209"/>
    </row>
    <row r="89" spans="1:32" ht="30" hidden="1" customHeight="1" outlineLevel="1" x14ac:dyDescent="0.3">
      <c r="A89" s="157">
        <v>2023</v>
      </c>
      <c r="B89" s="158">
        <v>188</v>
      </c>
      <c r="C89" s="175" t="s">
        <v>245</v>
      </c>
      <c r="D89" s="176">
        <v>901754692</v>
      </c>
      <c r="E89" s="330" t="s">
        <v>683</v>
      </c>
      <c r="F89" s="175" t="s">
        <v>57</v>
      </c>
      <c r="G89" s="177">
        <v>45274</v>
      </c>
      <c r="H89" s="177">
        <v>45729</v>
      </c>
      <c r="I89" s="175" t="s">
        <v>774</v>
      </c>
      <c r="J89" s="175" t="s">
        <v>703</v>
      </c>
      <c r="K89" s="178">
        <v>794021541</v>
      </c>
      <c r="L89" s="179" t="s">
        <v>775</v>
      </c>
      <c r="M89" s="180"/>
      <c r="N89" s="180"/>
      <c r="O89" s="180"/>
      <c r="P89" s="180"/>
      <c r="Q89" s="180"/>
      <c r="R89" s="180"/>
      <c r="S89" s="180">
        <v>753000000</v>
      </c>
      <c r="T89" s="180">
        <v>41021541</v>
      </c>
      <c r="U89" s="180"/>
      <c r="V89" s="181"/>
      <c r="W89" s="182">
        <f t="shared" si="13"/>
        <v>794021541</v>
      </c>
      <c r="Y89" s="184">
        <f t="shared" si="12"/>
        <v>753000000</v>
      </c>
      <c r="Z89" s="182">
        <f t="shared" si="12"/>
        <v>41021541</v>
      </c>
      <c r="AB89" s="185">
        <f t="shared" si="14"/>
        <v>0</v>
      </c>
      <c r="AC89" s="181"/>
      <c r="AD89" s="334"/>
      <c r="AE89" s="338"/>
      <c r="AF89" s="209"/>
    </row>
    <row r="90" spans="1:32" ht="15" hidden="1" customHeight="1" outlineLevel="1" x14ac:dyDescent="0.3">
      <c r="A90" s="157">
        <v>2023</v>
      </c>
      <c r="B90" s="158">
        <v>193</v>
      </c>
      <c r="C90" s="175" t="s">
        <v>457</v>
      </c>
      <c r="D90" s="176">
        <v>1024576228</v>
      </c>
      <c r="E90" s="330" t="s">
        <v>692</v>
      </c>
      <c r="F90" s="175" t="s">
        <v>40</v>
      </c>
      <c r="G90" s="177">
        <v>45205</v>
      </c>
      <c r="H90" s="177">
        <v>45235</v>
      </c>
      <c r="I90" s="175" t="s">
        <v>728</v>
      </c>
      <c r="J90" s="210" t="s">
        <v>694</v>
      </c>
      <c r="K90" s="178">
        <v>52390</v>
      </c>
      <c r="L90" s="175" t="s">
        <v>623</v>
      </c>
      <c r="M90" s="180"/>
      <c r="N90" s="180"/>
      <c r="O90" s="180"/>
      <c r="P90" s="180"/>
      <c r="Q90" s="180"/>
      <c r="R90" s="180"/>
      <c r="S90" s="180"/>
      <c r="T90" s="180"/>
      <c r="U90" s="180"/>
      <c r="V90" s="181"/>
      <c r="W90" s="182">
        <f t="shared" si="13"/>
        <v>0</v>
      </c>
      <c r="Y90" s="184">
        <f t="shared" si="12"/>
        <v>0</v>
      </c>
      <c r="Z90" s="182">
        <f t="shared" si="12"/>
        <v>0</v>
      </c>
      <c r="AB90" s="185">
        <f t="shared" si="14"/>
        <v>52390</v>
      </c>
      <c r="AC90" s="181"/>
      <c r="AD90" s="334"/>
      <c r="AE90" s="338"/>
      <c r="AF90" s="209"/>
    </row>
    <row r="91" spans="1:32" ht="30" hidden="1" customHeight="1" outlineLevel="1" x14ac:dyDescent="0.3">
      <c r="A91" s="157">
        <v>2023</v>
      </c>
      <c r="B91" s="158">
        <v>194</v>
      </c>
      <c r="C91" s="175" t="s">
        <v>246</v>
      </c>
      <c r="D91" s="176">
        <v>901771880</v>
      </c>
      <c r="E91" s="330" t="s">
        <v>683</v>
      </c>
      <c r="F91" s="175" t="s">
        <v>57</v>
      </c>
      <c r="G91" s="177">
        <v>45274</v>
      </c>
      <c r="H91" s="177">
        <v>45729</v>
      </c>
      <c r="I91" s="175"/>
      <c r="J91" s="175" t="s">
        <v>703</v>
      </c>
      <c r="K91" s="178">
        <v>367983366</v>
      </c>
      <c r="L91" s="179" t="s">
        <v>776</v>
      </c>
      <c r="M91" s="180"/>
      <c r="N91" s="180"/>
      <c r="O91" s="180"/>
      <c r="P91" s="180"/>
      <c r="Q91" s="180">
        <v>367983366</v>
      </c>
      <c r="R91" s="180"/>
      <c r="S91" s="180"/>
      <c r="T91" s="180"/>
      <c r="U91" s="180"/>
      <c r="V91" s="181"/>
      <c r="W91" s="182">
        <f t="shared" si="13"/>
        <v>367983366</v>
      </c>
      <c r="Y91" s="184">
        <f t="shared" si="12"/>
        <v>367983366</v>
      </c>
      <c r="Z91" s="182">
        <f t="shared" si="12"/>
        <v>0</v>
      </c>
      <c r="AB91" s="185">
        <f t="shared" si="14"/>
        <v>0</v>
      </c>
      <c r="AC91" s="181"/>
      <c r="AD91" s="334"/>
      <c r="AE91" s="338"/>
      <c r="AF91" s="209"/>
    </row>
    <row r="92" spans="1:32" ht="15" hidden="1" customHeight="1" outlineLevel="1" x14ac:dyDescent="0.3">
      <c r="A92" s="157">
        <v>2023</v>
      </c>
      <c r="B92" s="158">
        <v>200</v>
      </c>
      <c r="C92" s="175" t="s">
        <v>463</v>
      </c>
      <c r="D92" s="176">
        <v>901039835</v>
      </c>
      <c r="E92" s="330" t="s">
        <v>683</v>
      </c>
      <c r="F92" s="175" t="s">
        <v>57</v>
      </c>
      <c r="G92" s="177">
        <v>45282</v>
      </c>
      <c r="H92" s="177">
        <v>45388</v>
      </c>
      <c r="I92" s="175" t="s">
        <v>214</v>
      </c>
      <c r="J92" s="175" t="s">
        <v>113</v>
      </c>
      <c r="K92" s="178">
        <v>44959630</v>
      </c>
      <c r="L92" s="175" t="s">
        <v>777</v>
      </c>
      <c r="M92" s="180"/>
      <c r="N92" s="180"/>
      <c r="O92" s="180">
        <v>44950313</v>
      </c>
      <c r="P92" s="180">
        <v>9317</v>
      </c>
      <c r="Q92" s="180"/>
      <c r="R92" s="180"/>
      <c r="S92" s="180"/>
      <c r="T92" s="180"/>
      <c r="U92" s="180"/>
      <c r="V92" s="181"/>
      <c r="W92" s="182">
        <f t="shared" si="13"/>
        <v>44959630</v>
      </c>
      <c r="Y92" s="184">
        <f t="shared" si="12"/>
        <v>44950313</v>
      </c>
      <c r="Z92" s="182">
        <f t="shared" si="12"/>
        <v>9317</v>
      </c>
      <c r="AB92" s="185">
        <f t="shared" si="14"/>
        <v>0</v>
      </c>
      <c r="AC92" s="181"/>
      <c r="AD92" s="334"/>
      <c r="AE92" s="338"/>
      <c r="AF92" s="209"/>
    </row>
    <row r="93" spans="1:32" ht="15" hidden="1" customHeight="1" outlineLevel="1" x14ac:dyDescent="0.3">
      <c r="A93" s="157">
        <v>2023</v>
      </c>
      <c r="B93" s="158">
        <v>202</v>
      </c>
      <c r="C93" s="175" t="s">
        <v>63</v>
      </c>
      <c r="D93" s="176">
        <v>900091899</v>
      </c>
      <c r="E93" s="330" t="s">
        <v>683</v>
      </c>
      <c r="F93" s="175" t="s">
        <v>57</v>
      </c>
      <c r="G93" s="177">
        <v>45287</v>
      </c>
      <c r="H93" s="177">
        <v>45742</v>
      </c>
      <c r="I93" s="175" t="s">
        <v>103</v>
      </c>
      <c r="J93" s="175" t="s">
        <v>690</v>
      </c>
      <c r="K93" s="178">
        <v>4686</v>
      </c>
      <c r="L93" s="175" t="s">
        <v>778</v>
      </c>
      <c r="M93" s="180"/>
      <c r="N93" s="180"/>
      <c r="O93" s="180"/>
      <c r="P93" s="180">
        <v>4686</v>
      </c>
      <c r="Q93" s="180"/>
      <c r="R93" s="180"/>
      <c r="S93" s="180"/>
      <c r="T93" s="180"/>
      <c r="U93" s="180"/>
      <c r="V93" s="181"/>
      <c r="W93" s="182">
        <f t="shared" si="13"/>
        <v>4686</v>
      </c>
      <c r="Y93" s="184">
        <f t="shared" si="12"/>
        <v>0</v>
      </c>
      <c r="Z93" s="182">
        <f t="shared" si="12"/>
        <v>4686</v>
      </c>
      <c r="AB93" s="185">
        <f t="shared" si="14"/>
        <v>0</v>
      </c>
      <c r="AC93" s="181"/>
      <c r="AD93" s="334"/>
      <c r="AE93" s="338"/>
      <c r="AF93" s="209"/>
    </row>
    <row r="94" spans="1:32" ht="15" hidden="1" customHeight="1" outlineLevel="1" x14ac:dyDescent="0.3">
      <c r="A94" s="157">
        <v>2023</v>
      </c>
      <c r="B94" s="158">
        <v>206</v>
      </c>
      <c r="C94" s="175" t="s">
        <v>505</v>
      </c>
      <c r="D94" s="176">
        <v>1129535711</v>
      </c>
      <c r="E94" s="330" t="s">
        <v>692</v>
      </c>
      <c r="F94" s="175" t="s">
        <v>40</v>
      </c>
      <c r="G94" s="177">
        <v>45301</v>
      </c>
      <c r="H94" s="177">
        <v>45391</v>
      </c>
      <c r="I94" s="175" t="s">
        <v>728</v>
      </c>
      <c r="J94" s="210" t="s">
        <v>694</v>
      </c>
      <c r="K94" s="178">
        <v>2606667</v>
      </c>
      <c r="L94" s="175" t="s">
        <v>623</v>
      </c>
      <c r="M94" s="180"/>
      <c r="N94" s="180"/>
      <c r="O94" s="180"/>
      <c r="P94" s="180"/>
      <c r="Q94" s="180"/>
      <c r="R94" s="180"/>
      <c r="S94" s="180"/>
      <c r="T94" s="180"/>
      <c r="U94" s="180"/>
      <c r="V94" s="181"/>
      <c r="W94" s="182">
        <f t="shared" si="13"/>
        <v>0</v>
      </c>
      <c r="Y94" s="184">
        <f t="shared" si="12"/>
        <v>0</v>
      </c>
      <c r="Z94" s="182">
        <f t="shared" si="12"/>
        <v>0</v>
      </c>
      <c r="AB94" s="185">
        <f t="shared" si="14"/>
        <v>2606667</v>
      </c>
      <c r="AC94" s="181"/>
      <c r="AD94" s="334"/>
      <c r="AE94" s="338"/>
      <c r="AF94" s="209"/>
    </row>
    <row r="95" spans="1:32" s="298" customFormat="1" ht="15" hidden="1" customHeight="1" outlineLevel="1" x14ac:dyDescent="0.3">
      <c r="A95" s="285">
        <v>2023</v>
      </c>
      <c r="B95" s="286">
        <v>208</v>
      </c>
      <c r="C95" s="287" t="s">
        <v>452</v>
      </c>
      <c r="D95" s="288">
        <v>901370420</v>
      </c>
      <c r="E95" s="361" t="s">
        <v>683</v>
      </c>
      <c r="F95" s="287" t="s">
        <v>57</v>
      </c>
      <c r="G95" s="289">
        <v>45412</v>
      </c>
      <c r="H95" s="289">
        <v>45564</v>
      </c>
      <c r="I95" s="287" t="s">
        <v>630</v>
      </c>
      <c r="J95" s="287" t="s">
        <v>91</v>
      </c>
      <c r="K95" s="290">
        <v>8640100</v>
      </c>
      <c r="L95" s="287" t="s">
        <v>779</v>
      </c>
      <c r="M95" s="291"/>
      <c r="N95" s="291"/>
      <c r="O95" s="291"/>
      <c r="P95" s="291"/>
      <c r="Q95" s="291"/>
      <c r="R95" s="291"/>
      <c r="S95" s="291"/>
      <c r="T95" s="291"/>
      <c r="U95" s="291"/>
      <c r="V95" s="292"/>
      <c r="W95" s="293">
        <f t="shared" si="13"/>
        <v>0</v>
      </c>
      <c r="X95" s="294"/>
      <c r="Y95" s="295">
        <f t="shared" si="12"/>
        <v>0</v>
      </c>
      <c r="Z95" s="293">
        <f t="shared" si="12"/>
        <v>0</v>
      </c>
      <c r="AA95" s="294"/>
      <c r="AB95" s="296">
        <f t="shared" si="14"/>
        <v>8640100</v>
      </c>
      <c r="AC95" s="292"/>
      <c r="AD95" s="390" t="s">
        <v>780</v>
      </c>
      <c r="AE95" s="349"/>
      <c r="AF95" s="297"/>
    </row>
    <row r="96" spans="1:32" ht="15" hidden="1" customHeight="1" outlineLevel="1" x14ac:dyDescent="0.3">
      <c r="A96" s="157">
        <v>2023</v>
      </c>
      <c r="B96" s="158">
        <v>209</v>
      </c>
      <c r="C96" s="175" t="s">
        <v>502</v>
      </c>
      <c r="D96" s="176">
        <v>52157968</v>
      </c>
      <c r="E96" s="330" t="s">
        <v>692</v>
      </c>
      <c r="F96" s="175" t="s">
        <v>40</v>
      </c>
      <c r="G96" s="177">
        <v>45301</v>
      </c>
      <c r="H96" s="177">
        <v>45391</v>
      </c>
      <c r="I96" s="175" t="s">
        <v>728</v>
      </c>
      <c r="J96" s="210" t="s">
        <v>694</v>
      </c>
      <c r="K96" s="178">
        <v>15000000</v>
      </c>
      <c r="L96" s="175" t="s">
        <v>623</v>
      </c>
      <c r="M96" s="180"/>
      <c r="N96" s="180"/>
      <c r="O96" s="180"/>
      <c r="P96" s="180"/>
      <c r="Q96" s="180"/>
      <c r="R96" s="180"/>
      <c r="S96" s="180"/>
      <c r="T96" s="180"/>
      <c r="U96" s="180"/>
      <c r="V96" s="181"/>
      <c r="W96" s="182">
        <f t="shared" si="13"/>
        <v>0</v>
      </c>
      <c r="Y96" s="184">
        <f t="shared" si="12"/>
        <v>0</v>
      </c>
      <c r="Z96" s="182">
        <f t="shared" si="12"/>
        <v>0</v>
      </c>
      <c r="AB96" s="185">
        <f t="shared" si="14"/>
        <v>15000000</v>
      </c>
      <c r="AC96" s="181"/>
      <c r="AD96" s="334"/>
      <c r="AE96" s="338"/>
      <c r="AF96" s="209"/>
    </row>
    <row r="97" spans="1:32" ht="34.5" hidden="1" customHeight="1" outlineLevel="1" x14ac:dyDescent="0.3">
      <c r="A97" s="157">
        <v>2023</v>
      </c>
      <c r="B97" s="158">
        <v>210</v>
      </c>
      <c r="C97" s="175" t="s">
        <v>458</v>
      </c>
      <c r="D97" s="176">
        <v>79867234</v>
      </c>
      <c r="E97" s="330" t="s">
        <v>692</v>
      </c>
      <c r="F97" s="175" t="s">
        <v>40</v>
      </c>
      <c r="G97" s="177">
        <v>45316</v>
      </c>
      <c r="H97" s="177">
        <v>45635</v>
      </c>
      <c r="I97" s="175" t="s">
        <v>193</v>
      </c>
      <c r="J97" s="175" t="s">
        <v>781</v>
      </c>
      <c r="K97" s="178">
        <v>59011410</v>
      </c>
      <c r="L97" s="179" t="s">
        <v>782</v>
      </c>
      <c r="M97" s="180"/>
      <c r="N97" s="180"/>
      <c r="O97" s="180">
        <v>59011410</v>
      </c>
      <c r="P97" s="180"/>
      <c r="Q97" s="180"/>
      <c r="R97" s="180"/>
      <c r="S97" s="180"/>
      <c r="T97" s="180"/>
      <c r="U97" s="180"/>
      <c r="V97" s="181"/>
      <c r="W97" s="182">
        <f t="shared" si="13"/>
        <v>59011410</v>
      </c>
      <c r="Y97" s="184">
        <f t="shared" si="12"/>
        <v>59011410</v>
      </c>
      <c r="Z97" s="182">
        <f t="shared" si="12"/>
        <v>0</v>
      </c>
      <c r="AB97" s="185">
        <f t="shared" si="14"/>
        <v>0</v>
      </c>
      <c r="AC97" s="181"/>
      <c r="AD97" s="334"/>
      <c r="AE97" s="338"/>
      <c r="AF97" s="209"/>
    </row>
    <row r="98" spans="1:32" ht="15" hidden="1" customHeight="1" outlineLevel="1" x14ac:dyDescent="0.3">
      <c r="A98" s="157">
        <v>2023</v>
      </c>
      <c r="B98" s="158">
        <v>214</v>
      </c>
      <c r="C98" s="175" t="s">
        <v>478</v>
      </c>
      <c r="D98" s="176">
        <v>901352122</v>
      </c>
      <c r="E98" s="330" t="s">
        <v>683</v>
      </c>
      <c r="F98" s="175" t="s">
        <v>57</v>
      </c>
      <c r="G98" s="177">
        <v>45331</v>
      </c>
      <c r="H98" s="177">
        <v>45604</v>
      </c>
      <c r="I98" s="175" t="s">
        <v>479</v>
      </c>
      <c r="J98" s="175" t="s">
        <v>113</v>
      </c>
      <c r="K98" s="178">
        <v>34630953</v>
      </c>
      <c r="L98" s="179" t="s">
        <v>783</v>
      </c>
      <c r="M98" s="180"/>
      <c r="N98" s="180"/>
      <c r="O98" s="180">
        <v>34630953</v>
      </c>
      <c r="P98" s="180"/>
      <c r="Q98" s="180"/>
      <c r="R98" s="180"/>
      <c r="S98" s="180"/>
      <c r="T98" s="180"/>
      <c r="U98" s="180"/>
      <c r="V98" s="181"/>
      <c r="W98" s="182">
        <f t="shared" si="13"/>
        <v>34630953</v>
      </c>
      <c r="Y98" s="184">
        <f t="shared" si="12"/>
        <v>34630953</v>
      </c>
      <c r="Z98" s="182">
        <f t="shared" si="12"/>
        <v>0</v>
      </c>
      <c r="AB98" s="185">
        <f t="shared" si="14"/>
        <v>0</v>
      </c>
      <c r="AC98" s="181"/>
      <c r="AD98" s="334"/>
      <c r="AE98" s="338"/>
      <c r="AF98" s="209"/>
    </row>
    <row r="99" spans="1:32" ht="15" hidden="1" customHeight="1" outlineLevel="1" x14ac:dyDescent="0.3">
      <c r="A99" s="157">
        <v>2023</v>
      </c>
      <c r="B99" s="158">
        <v>217</v>
      </c>
      <c r="C99" s="175" t="s">
        <v>461</v>
      </c>
      <c r="D99" s="176">
        <v>830095614</v>
      </c>
      <c r="E99" s="330" t="s">
        <v>683</v>
      </c>
      <c r="F99" s="175" t="s">
        <v>57</v>
      </c>
      <c r="G99" s="177">
        <v>45418</v>
      </c>
      <c r="H99" s="177">
        <v>45782</v>
      </c>
      <c r="I99" s="175" t="s">
        <v>88</v>
      </c>
      <c r="J99" s="175" t="s">
        <v>113</v>
      </c>
      <c r="K99" s="178">
        <v>283172400</v>
      </c>
      <c r="L99" s="175" t="s">
        <v>784</v>
      </c>
      <c r="M99" s="180"/>
      <c r="N99" s="180"/>
      <c r="O99" s="180">
        <v>47377764</v>
      </c>
      <c r="P99" s="180"/>
      <c r="Q99" s="180">
        <v>179062142</v>
      </c>
      <c r="R99" s="180">
        <v>56732494</v>
      </c>
      <c r="S99" s="180"/>
      <c r="T99" s="180"/>
      <c r="U99" s="180"/>
      <c r="V99" s="181"/>
      <c r="W99" s="182">
        <f t="shared" si="13"/>
        <v>283172400</v>
      </c>
      <c r="Y99" s="184">
        <f t="shared" si="12"/>
        <v>226439906</v>
      </c>
      <c r="Z99" s="182">
        <f t="shared" si="12"/>
        <v>56732494</v>
      </c>
      <c r="AB99" s="185">
        <f t="shared" si="14"/>
        <v>0</v>
      </c>
      <c r="AC99" s="181"/>
      <c r="AD99" s="334"/>
      <c r="AE99" s="338"/>
      <c r="AF99" s="209"/>
    </row>
    <row r="100" spans="1:32" ht="15" hidden="1" customHeight="1" outlineLevel="1" x14ac:dyDescent="0.3">
      <c r="A100" s="364">
        <v>2023</v>
      </c>
      <c r="B100" s="365">
        <v>218</v>
      </c>
      <c r="C100" s="366" t="s">
        <v>462</v>
      </c>
      <c r="D100" s="367">
        <v>830032102</v>
      </c>
      <c r="E100" s="368" t="s">
        <v>683</v>
      </c>
      <c r="F100" s="366" t="s">
        <v>190</v>
      </c>
      <c r="G100" s="369">
        <v>45415</v>
      </c>
      <c r="H100" s="369">
        <v>45749</v>
      </c>
      <c r="I100" s="366" t="s">
        <v>88</v>
      </c>
      <c r="J100" s="371" t="s">
        <v>113</v>
      </c>
      <c r="K100" s="372">
        <v>188296786</v>
      </c>
      <c r="L100" s="373" t="s">
        <v>785</v>
      </c>
      <c r="M100" s="374"/>
      <c r="N100" s="374"/>
      <c r="O100" s="374">
        <v>67269894</v>
      </c>
      <c r="P100" s="374"/>
      <c r="Q100" s="374">
        <v>121026719</v>
      </c>
      <c r="R100" s="374"/>
      <c r="S100" s="374"/>
      <c r="T100" s="374"/>
      <c r="U100" s="374"/>
      <c r="V100" s="375"/>
      <c r="W100" s="376">
        <f t="shared" si="13"/>
        <v>188296613</v>
      </c>
      <c r="X100" s="377"/>
      <c r="Y100" s="378">
        <f t="shared" si="12"/>
        <v>188296613</v>
      </c>
      <c r="Z100" s="376">
        <f t="shared" si="12"/>
        <v>0</v>
      </c>
      <c r="AA100" s="377"/>
      <c r="AB100" s="379">
        <f t="shared" si="14"/>
        <v>173</v>
      </c>
      <c r="AC100" s="375"/>
      <c r="AD100" s="387" t="s">
        <v>687</v>
      </c>
      <c r="AE100" s="380"/>
      <c r="AF100" s="381"/>
    </row>
    <row r="101" spans="1:32" ht="15" hidden="1" customHeight="1" outlineLevel="1" x14ac:dyDescent="0.3">
      <c r="A101" s="157">
        <v>2023</v>
      </c>
      <c r="B101" s="158">
        <v>221</v>
      </c>
      <c r="C101" s="175" t="s">
        <v>156</v>
      </c>
      <c r="D101" s="176">
        <v>900088976</v>
      </c>
      <c r="E101" s="330" t="s">
        <v>683</v>
      </c>
      <c r="F101" s="175" t="s">
        <v>57</v>
      </c>
      <c r="G101" s="177">
        <v>45300</v>
      </c>
      <c r="H101" s="177">
        <v>45435</v>
      </c>
      <c r="I101" s="175" t="s">
        <v>786</v>
      </c>
      <c r="J101" s="175" t="s">
        <v>113</v>
      </c>
      <c r="K101" s="178">
        <v>38000000</v>
      </c>
      <c r="L101" s="179" t="s">
        <v>787</v>
      </c>
      <c r="M101" s="180"/>
      <c r="N101" s="180"/>
      <c r="O101" s="180"/>
      <c r="P101" s="180"/>
      <c r="Q101" s="180">
        <v>38000000</v>
      </c>
      <c r="R101" s="180"/>
      <c r="S101" s="180"/>
      <c r="T101" s="180"/>
      <c r="U101" s="180"/>
      <c r="V101" s="181"/>
      <c r="W101" s="182">
        <f t="shared" si="13"/>
        <v>38000000</v>
      </c>
      <c r="Y101" s="184">
        <f t="shared" si="12"/>
        <v>38000000</v>
      </c>
      <c r="Z101" s="182">
        <f t="shared" si="12"/>
        <v>0</v>
      </c>
      <c r="AB101" s="185">
        <f t="shared" si="14"/>
        <v>0</v>
      </c>
      <c r="AC101" s="181"/>
      <c r="AD101" s="334"/>
      <c r="AE101" s="338"/>
      <c r="AF101" s="209"/>
    </row>
    <row r="102" spans="1:32" ht="15" hidden="1" customHeight="1" outlineLevel="1" x14ac:dyDescent="0.3">
      <c r="A102" s="157">
        <v>2023</v>
      </c>
      <c r="B102" s="158">
        <v>222</v>
      </c>
      <c r="C102" s="175" t="s">
        <v>444</v>
      </c>
      <c r="D102" s="176">
        <v>900380303</v>
      </c>
      <c r="E102" s="330" t="s">
        <v>683</v>
      </c>
      <c r="F102" s="175" t="s">
        <v>57</v>
      </c>
      <c r="G102" s="177">
        <v>45412</v>
      </c>
      <c r="H102" s="177">
        <v>45533</v>
      </c>
      <c r="I102" s="175" t="s">
        <v>159</v>
      </c>
      <c r="J102" s="175" t="s">
        <v>694</v>
      </c>
      <c r="K102" s="178">
        <v>38000000</v>
      </c>
      <c r="L102" s="179" t="s">
        <v>788</v>
      </c>
      <c r="M102" s="180"/>
      <c r="N102" s="180"/>
      <c r="O102" s="180">
        <v>38000000</v>
      </c>
      <c r="P102" s="180"/>
      <c r="Q102" s="180"/>
      <c r="R102" s="180"/>
      <c r="S102" s="180"/>
      <c r="T102" s="180"/>
      <c r="U102" s="180"/>
      <c r="V102" s="181"/>
      <c r="W102" s="182">
        <f t="shared" si="13"/>
        <v>38000000</v>
      </c>
      <c r="Y102" s="184">
        <f t="shared" si="12"/>
        <v>38000000</v>
      </c>
      <c r="Z102" s="182">
        <f t="shared" si="12"/>
        <v>0</v>
      </c>
      <c r="AB102" s="185">
        <f t="shared" si="14"/>
        <v>0</v>
      </c>
      <c r="AC102" s="181"/>
      <c r="AD102" s="334"/>
      <c r="AE102" s="338"/>
      <c r="AF102" s="209"/>
    </row>
    <row r="103" spans="1:32" ht="15" hidden="1" customHeight="1" outlineLevel="1" x14ac:dyDescent="0.3">
      <c r="A103" s="157">
        <v>2023</v>
      </c>
      <c r="B103" s="158">
        <v>223</v>
      </c>
      <c r="C103" s="175" t="s">
        <v>448</v>
      </c>
      <c r="D103" s="176">
        <v>1001804609</v>
      </c>
      <c r="E103" s="330" t="s">
        <v>692</v>
      </c>
      <c r="F103" s="175" t="s">
        <v>40</v>
      </c>
      <c r="G103" s="177">
        <v>45289</v>
      </c>
      <c r="H103" s="177">
        <v>45301</v>
      </c>
      <c r="I103" s="175" t="s">
        <v>58</v>
      </c>
      <c r="J103" s="210" t="s">
        <v>694</v>
      </c>
      <c r="K103" s="178">
        <v>6272100</v>
      </c>
      <c r="L103" s="175" t="s">
        <v>623</v>
      </c>
      <c r="M103" s="180"/>
      <c r="N103" s="180"/>
      <c r="O103" s="180"/>
      <c r="P103" s="180"/>
      <c r="Q103" s="180"/>
      <c r="R103" s="180"/>
      <c r="S103" s="180"/>
      <c r="T103" s="180"/>
      <c r="U103" s="180"/>
      <c r="V103" s="181"/>
      <c r="W103" s="182">
        <f t="shared" si="13"/>
        <v>0</v>
      </c>
      <c r="Y103" s="184">
        <f t="shared" si="12"/>
        <v>0</v>
      </c>
      <c r="Z103" s="182">
        <f t="shared" si="12"/>
        <v>0</v>
      </c>
      <c r="AB103" s="185">
        <f t="shared" si="14"/>
        <v>6272100</v>
      </c>
      <c r="AC103" s="181"/>
      <c r="AD103" s="334"/>
      <c r="AE103" s="338"/>
      <c r="AF103" s="209"/>
    </row>
    <row r="104" spans="1:32" ht="15" hidden="1" customHeight="1" outlineLevel="1" x14ac:dyDescent="0.3">
      <c r="A104" s="157">
        <v>2023</v>
      </c>
      <c r="B104" s="158">
        <v>225</v>
      </c>
      <c r="C104" s="175" t="s">
        <v>289</v>
      </c>
      <c r="D104" s="176">
        <v>1052096060</v>
      </c>
      <c r="E104" s="330" t="s">
        <v>692</v>
      </c>
      <c r="F104" s="175" t="s">
        <v>40</v>
      </c>
      <c r="G104" s="177">
        <v>45309</v>
      </c>
      <c r="H104" s="177">
        <v>45444</v>
      </c>
      <c r="I104" s="175" t="s">
        <v>728</v>
      </c>
      <c r="J104" s="175" t="s">
        <v>690</v>
      </c>
      <c r="K104" s="178">
        <v>3306667</v>
      </c>
      <c r="L104" s="175" t="s">
        <v>623</v>
      </c>
      <c r="M104" s="180"/>
      <c r="N104" s="180"/>
      <c r="O104" s="180"/>
      <c r="P104" s="180"/>
      <c r="Q104" s="180"/>
      <c r="R104" s="180"/>
      <c r="S104" s="180"/>
      <c r="T104" s="180"/>
      <c r="U104" s="180"/>
      <c r="V104" s="181"/>
      <c r="W104" s="182">
        <f t="shared" si="13"/>
        <v>0</v>
      </c>
      <c r="Y104" s="184">
        <f t="shared" si="12"/>
        <v>0</v>
      </c>
      <c r="Z104" s="182">
        <f t="shared" si="12"/>
        <v>0</v>
      </c>
      <c r="AB104" s="185">
        <f t="shared" si="14"/>
        <v>3306667</v>
      </c>
      <c r="AC104" s="181"/>
      <c r="AD104" s="334"/>
      <c r="AE104" s="338"/>
      <c r="AF104" s="209"/>
    </row>
    <row r="105" spans="1:32" ht="15" hidden="1" customHeight="1" outlineLevel="1" x14ac:dyDescent="0.3">
      <c r="A105" s="157">
        <v>2023</v>
      </c>
      <c r="B105" s="158">
        <v>226</v>
      </c>
      <c r="C105" s="175" t="s">
        <v>262</v>
      </c>
      <c r="D105" s="176">
        <v>1140861182</v>
      </c>
      <c r="E105" s="330" t="s">
        <v>692</v>
      </c>
      <c r="F105" s="175" t="s">
        <v>40</v>
      </c>
      <c r="G105" s="177">
        <v>45292</v>
      </c>
      <c r="H105" s="177">
        <v>45382</v>
      </c>
      <c r="I105" s="175" t="s">
        <v>728</v>
      </c>
      <c r="J105" s="175" t="s">
        <v>690</v>
      </c>
      <c r="K105" s="178">
        <v>2133333</v>
      </c>
      <c r="L105" s="175" t="s">
        <v>623</v>
      </c>
      <c r="M105" s="180"/>
      <c r="N105" s="180"/>
      <c r="O105" s="180"/>
      <c r="P105" s="180"/>
      <c r="Q105" s="180"/>
      <c r="R105" s="180"/>
      <c r="S105" s="180"/>
      <c r="T105" s="180"/>
      <c r="U105" s="180"/>
      <c r="V105" s="181"/>
      <c r="W105" s="182">
        <f t="shared" si="13"/>
        <v>0</v>
      </c>
      <c r="Y105" s="184">
        <f t="shared" si="12"/>
        <v>0</v>
      </c>
      <c r="Z105" s="182">
        <f t="shared" si="12"/>
        <v>0</v>
      </c>
      <c r="AB105" s="185">
        <f t="shared" si="14"/>
        <v>2133333</v>
      </c>
      <c r="AC105" s="181"/>
      <c r="AD105" s="334"/>
      <c r="AE105" s="338"/>
      <c r="AF105" s="209"/>
    </row>
    <row r="106" spans="1:32" ht="15" hidden="1" customHeight="1" outlineLevel="1" x14ac:dyDescent="0.3">
      <c r="A106" s="157">
        <v>2023</v>
      </c>
      <c r="B106" s="158">
        <v>228</v>
      </c>
      <c r="C106" s="175" t="s">
        <v>287</v>
      </c>
      <c r="D106" s="176">
        <v>1047390554</v>
      </c>
      <c r="E106" s="330" t="s">
        <v>692</v>
      </c>
      <c r="F106" s="175" t="s">
        <v>40</v>
      </c>
      <c r="G106" s="177">
        <v>45302</v>
      </c>
      <c r="H106" s="177">
        <v>45437</v>
      </c>
      <c r="I106" s="175" t="s">
        <v>728</v>
      </c>
      <c r="J106" s="175" t="s">
        <v>690</v>
      </c>
      <c r="K106" s="178">
        <v>4166667</v>
      </c>
      <c r="L106" s="175" t="s">
        <v>623</v>
      </c>
      <c r="M106" s="180"/>
      <c r="N106" s="180"/>
      <c r="O106" s="180"/>
      <c r="P106" s="180"/>
      <c r="Q106" s="180"/>
      <c r="R106" s="180"/>
      <c r="S106" s="180"/>
      <c r="T106" s="180"/>
      <c r="U106" s="180"/>
      <c r="V106" s="181"/>
      <c r="W106" s="182">
        <f t="shared" si="13"/>
        <v>0</v>
      </c>
      <c r="Y106" s="184">
        <f t="shared" si="12"/>
        <v>0</v>
      </c>
      <c r="Z106" s="182">
        <f t="shared" si="12"/>
        <v>0</v>
      </c>
      <c r="AB106" s="185">
        <f t="shared" si="14"/>
        <v>4166667</v>
      </c>
      <c r="AC106" s="181"/>
      <c r="AD106" s="334"/>
      <c r="AE106" s="338"/>
      <c r="AF106" s="209"/>
    </row>
    <row r="107" spans="1:32" ht="15" hidden="1" customHeight="1" outlineLevel="1" x14ac:dyDescent="0.3">
      <c r="A107" s="157">
        <v>2023</v>
      </c>
      <c r="B107" s="158">
        <v>230</v>
      </c>
      <c r="C107" s="175" t="s">
        <v>209</v>
      </c>
      <c r="D107" s="176">
        <v>901785289</v>
      </c>
      <c r="E107" s="330" t="s">
        <v>683</v>
      </c>
      <c r="F107" s="175" t="s">
        <v>57</v>
      </c>
      <c r="G107" s="177">
        <v>45401</v>
      </c>
      <c r="H107" s="177">
        <v>45838</v>
      </c>
      <c r="I107" s="175" t="s">
        <v>789</v>
      </c>
      <c r="J107" s="175" t="s">
        <v>703</v>
      </c>
      <c r="K107" s="178">
        <v>224782729</v>
      </c>
      <c r="L107" s="175" t="s">
        <v>790</v>
      </c>
      <c r="M107" s="180"/>
      <c r="N107" s="180"/>
      <c r="O107" s="180">
        <v>224782729</v>
      </c>
      <c r="P107" s="180"/>
      <c r="Q107" s="180"/>
      <c r="R107" s="180"/>
      <c r="S107" s="180"/>
      <c r="T107" s="180"/>
      <c r="U107" s="180"/>
      <c r="V107" s="181"/>
      <c r="W107" s="182">
        <f t="shared" si="13"/>
        <v>224782729</v>
      </c>
      <c r="Y107" s="184">
        <f t="shared" si="12"/>
        <v>224782729</v>
      </c>
      <c r="Z107" s="182">
        <f t="shared" si="12"/>
        <v>0</v>
      </c>
      <c r="AB107" s="185">
        <f t="shared" si="14"/>
        <v>0</v>
      </c>
      <c r="AC107" s="181"/>
      <c r="AD107" s="334"/>
      <c r="AE107" s="338"/>
      <c r="AF107" s="209"/>
    </row>
    <row r="108" spans="1:32" ht="15" hidden="1" customHeight="1" outlineLevel="1" x14ac:dyDescent="0.3">
      <c r="A108" s="157">
        <v>2023</v>
      </c>
      <c r="B108" s="158">
        <v>238</v>
      </c>
      <c r="C108" s="175" t="s">
        <v>206</v>
      </c>
      <c r="D108" s="176">
        <v>901785120</v>
      </c>
      <c r="E108" s="330" t="s">
        <v>683</v>
      </c>
      <c r="F108" s="175" t="s">
        <v>73</v>
      </c>
      <c r="G108" s="177">
        <v>45401</v>
      </c>
      <c r="H108" s="177">
        <v>45716</v>
      </c>
      <c r="I108" s="175" t="s">
        <v>208</v>
      </c>
      <c r="J108" s="175" t="s">
        <v>703</v>
      </c>
      <c r="K108" s="178">
        <v>43134844</v>
      </c>
      <c r="L108" s="175" t="s">
        <v>592</v>
      </c>
      <c r="M108" s="180"/>
      <c r="N108" s="180"/>
      <c r="O108" s="180">
        <v>43134844</v>
      </c>
      <c r="P108" s="180"/>
      <c r="Q108" s="180"/>
      <c r="R108" s="180"/>
      <c r="S108" s="180"/>
      <c r="T108" s="180"/>
      <c r="U108" s="180"/>
      <c r="V108" s="181"/>
      <c r="W108" s="182">
        <f t="shared" si="13"/>
        <v>43134844</v>
      </c>
      <c r="Y108" s="184">
        <f t="shared" si="12"/>
        <v>43134844</v>
      </c>
      <c r="Z108" s="182">
        <f t="shared" si="12"/>
        <v>0</v>
      </c>
      <c r="AB108" s="185">
        <f t="shared" si="14"/>
        <v>0</v>
      </c>
      <c r="AC108" s="181"/>
      <c r="AD108" s="334"/>
      <c r="AE108" s="338"/>
      <c r="AF108" s="209"/>
    </row>
    <row r="109" spans="1:32" ht="15" hidden="1" customHeight="1" outlineLevel="1" x14ac:dyDescent="0.3">
      <c r="A109" s="157">
        <v>2023</v>
      </c>
      <c r="B109" s="158">
        <v>243</v>
      </c>
      <c r="C109" s="175" t="s">
        <v>447</v>
      </c>
      <c r="D109" s="176">
        <v>93394698</v>
      </c>
      <c r="E109" s="330" t="s">
        <v>692</v>
      </c>
      <c r="F109" s="175" t="s">
        <v>40</v>
      </c>
      <c r="G109" s="177">
        <v>45301</v>
      </c>
      <c r="H109" s="177">
        <v>45391</v>
      </c>
      <c r="I109" s="175" t="s">
        <v>728</v>
      </c>
      <c r="J109" s="210" t="s">
        <v>690</v>
      </c>
      <c r="K109" s="178">
        <v>630000</v>
      </c>
      <c r="L109" s="175" t="s">
        <v>623</v>
      </c>
      <c r="M109" s="180"/>
      <c r="N109" s="180"/>
      <c r="O109" s="180"/>
      <c r="P109" s="180"/>
      <c r="Q109" s="180"/>
      <c r="R109" s="180"/>
      <c r="S109" s="180"/>
      <c r="T109" s="180"/>
      <c r="U109" s="180"/>
      <c r="V109" s="181"/>
      <c r="W109" s="182">
        <f t="shared" si="13"/>
        <v>0</v>
      </c>
      <c r="Y109" s="184">
        <f t="shared" si="12"/>
        <v>0</v>
      </c>
      <c r="Z109" s="182">
        <f t="shared" si="12"/>
        <v>0</v>
      </c>
      <c r="AB109" s="185">
        <f t="shared" si="14"/>
        <v>630000</v>
      </c>
      <c r="AC109" s="181"/>
      <c r="AD109" s="334"/>
      <c r="AE109" s="338"/>
      <c r="AF109" s="209"/>
    </row>
    <row r="110" spans="1:32" ht="15" hidden="1" customHeight="1" outlineLevel="1" x14ac:dyDescent="0.3">
      <c r="A110" s="157">
        <v>2023</v>
      </c>
      <c r="B110" s="158">
        <v>104948</v>
      </c>
      <c r="C110" s="175" t="s">
        <v>60</v>
      </c>
      <c r="D110" s="176">
        <v>811009788</v>
      </c>
      <c r="E110" s="330" t="s">
        <v>683</v>
      </c>
      <c r="F110" s="175" t="s">
        <v>57</v>
      </c>
      <c r="G110" s="177">
        <v>44974</v>
      </c>
      <c r="H110" s="177">
        <v>45338</v>
      </c>
      <c r="I110" s="175" t="s">
        <v>276</v>
      </c>
      <c r="J110" s="175" t="s">
        <v>694</v>
      </c>
      <c r="K110" s="178">
        <v>3871573</v>
      </c>
      <c r="L110" s="175" t="s">
        <v>592</v>
      </c>
      <c r="M110" s="180"/>
      <c r="N110" s="180"/>
      <c r="O110" s="180">
        <v>3871573</v>
      </c>
      <c r="P110" s="180"/>
      <c r="Q110" s="180"/>
      <c r="R110" s="180"/>
      <c r="S110" s="180"/>
      <c r="T110" s="180"/>
      <c r="U110" s="180"/>
      <c r="V110" s="181"/>
      <c r="W110" s="182">
        <f t="shared" si="13"/>
        <v>3871573</v>
      </c>
      <c r="Y110" s="184">
        <f t="shared" si="12"/>
        <v>3871573</v>
      </c>
      <c r="Z110" s="182">
        <f t="shared" si="12"/>
        <v>0</v>
      </c>
      <c r="AB110" s="185">
        <f t="shared" si="14"/>
        <v>0</v>
      </c>
      <c r="AC110" s="181"/>
      <c r="AD110" s="334"/>
      <c r="AE110" s="338"/>
      <c r="AF110" s="209"/>
    </row>
    <row r="111" spans="1:32" ht="15" hidden="1" customHeight="1" outlineLevel="1" x14ac:dyDescent="0.3">
      <c r="A111" s="157">
        <v>2023</v>
      </c>
      <c r="B111" s="158">
        <v>110241</v>
      </c>
      <c r="C111" s="175" t="s">
        <v>70</v>
      </c>
      <c r="D111" s="176">
        <v>860067479</v>
      </c>
      <c r="E111" s="330" t="s">
        <v>683</v>
      </c>
      <c r="F111" s="175" t="s">
        <v>57</v>
      </c>
      <c r="G111" s="177">
        <v>45078</v>
      </c>
      <c r="H111" s="177">
        <v>45237</v>
      </c>
      <c r="I111" s="175" t="s">
        <v>58</v>
      </c>
      <c r="J111" s="175" t="s">
        <v>690</v>
      </c>
      <c r="K111" s="178">
        <v>1041269</v>
      </c>
      <c r="L111" s="223" t="s">
        <v>791</v>
      </c>
      <c r="M111" s="180"/>
      <c r="N111" s="180"/>
      <c r="O111" s="180"/>
      <c r="P111" s="180"/>
      <c r="Q111" s="180"/>
      <c r="R111" s="180"/>
      <c r="S111" s="180"/>
      <c r="T111" s="180"/>
      <c r="U111" s="180"/>
      <c r="V111" s="181"/>
      <c r="W111" s="182">
        <f t="shared" si="13"/>
        <v>0</v>
      </c>
      <c r="Y111" s="184">
        <f t="shared" si="12"/>
        <v>0</v>
      </c>
      <c r="Z111" s="182">
        <f t="shared" si="12"/>
        <v>0</v>
      </c>
      <c r="AB111" s="185">
        <f t="shared" si="14"/>
        <v>1041269</v>
      </c>
      <c r="AC111" s="181"/>
      <c r="AD111" s="334"/>
      <c r="AE111" s="338"/>
      <c r="AF111" s="209"/>
    </row>
    <row r="112" spans="1:32" ht="15" hidden="1" customHeight="1" collapsed="1" x14ac:dyDescent="0.3">
      <c r="A112" s="164" t="s">
        <v>564</v>
      </c>
      <c r="B112" s="165"/>
      <c r="C112" s="211"/>
      <c r="D112" s="211"/>
      <c r="E112" s="355"/>
      <c r="F112" s="211"/>
      <c r="G112" s="212"/>
      <c r="H112" s="212"/>
      <c r="I112" s="211"/>
      <c r="J112" s="416"/>
      <c r="K112" s="213">
        <f>SUM(K50:K111)</f>
        <v>3899616291</v>
      </c>
      <c r="L112" s="186"/>
      <c r="M112" s="215">
        <f t="shared" ref="M112:W112" si="15">SUM(M50:M111)</f>
        <v>0</v>
      </c>
      <c r="N112" s="215">
        <f t="shared" si="15"/>
        <v>0</v>
      </c>
      <c r="O112" s="215">
        <f t="shared" si="15"/>
        <v>601229222</v>
      </c>
      <c r="P112" s="215">
        <f t="shared" si="15"/>
        <v>11451466</v>
      </c>
      <c r="Q112" s="215">
        <f t="shared" si="15"/>
        <v>754706164</v>
      </c>
      <c r="R112" s="215">
        <f t="shared" si="15"/>
        <v>56842294</v>
      </c>
      <c r="S112" s="215">
        <f t="shared" si="15"/>
        <v>753000000</v>
      </c>
      <c r="T112" s="215">
        <f t="shared" si="15"/>
        <v>41021541</v>
      </c>
      <c r="U112" s="215">
        <f t="shared" si="15"/>
        <v>0</v>
      </c>
      <c r="V112" s="216">
        <f t="shared" si="15"/>
        <v>0</v>
      </c>
      <c r="W112" s="217">
        <f t="shared" si="15"/>
        <v>2218250687</v>
      </c>
      <c r="X112" s="220"/>
      <c r="Y112" s="219">
        <f>SUM(Y50:Y111)</f>
        <v>2108935386</v>
      </c>
      <c r="Z112" s="217">
        <f>SUM(Z50:Z111)</f>
        <v>109315301</v>
      </c>
      <c r="AA112" s="220"/>
      <c r="AB112" s="221">
        <f>SUM(AB50:AB111)</f>
        <v>1681365604</v>
      </c>
      <c r="AC112" s="216"/>
      <c r="AD112" s="388"/>
      <c r="AE112" s="341"/>
      <c r="AF112" s="221"/>
    </row>
    <row r="113" spans="1:32" ht="15" hidden="1" customHeight="1" outlineLevel="1" x14ac:dyDescent="0.3">
      <c r="A113" s="157">
        <v>2024</v>
      </c>
      <c r="B113" s="158">
        <v>2</v>
      </c>
      <c r="C113" s="175" t="s">
        <v>133</v>
      </c>
      <c r="D113" s="176">
        <v>1065641911</v>
      </c>
      <c r="E113" s="330" t="s">
        <v>692</v>
      </c>
      <c r="F113" s="175" t="s">
        <v>40</v>
      </c>
      <c r="G113" s="177">
        <v>45338</v>
      </c>
      <c r="H113" s="177">
        <v>45641</v>
      </c>
      <c r="I113" s="175"/>
      <c r="J113" s="175" t="s">
        <v>690</v>
      </c>
      <c r="K113" s="178">
        <v>3724000</v>
      </c>
      <c r="L113" s="175" t="s">
        <v>623</v>
      </c>
      <c r="M113" s="180"/>
      <c r="N113" s="180"/>
      <c r="O113" s="180"/>
      <c r="P113" s="180"/>
      <c r="Q113" s="180"/>
      <c r="R113" s="180"/>
      <c r="S113" s="180"/>
      <c r="T113" s="180"/>
      <c r="U113" s="180"/>
      <c r="V113" s="181"/>
      <c r="W113" s="182">
        <f t="shared" ref="W113:W143" si="16">SUM(M113:V113)</f>
        <v>0</v>
      </c>
      <c r="Y113" s="184">
        <f t="shared" si="12"/>
        <v>0</v>
      </c>
      <c r="Z113" s="182">
        <f t="shared" si="12"/>
        <v>0</v>
      </c>
      <c r="AB113" s="185">
        <f t="shared" ref="AB113:AB143" si="17">+K113-W113</f>
        <v>3724000</v>
      </c>
      <c r="AC113" s="181"/>
      <c r="AD113" s="334"/>
      <c r="AE113" s="338"/>
      <c r="AF113" s="209"/>
    </row>
    <row r="114" spans="1:32" ht="15" hidden="1" customHeight="1" outlineLevel="1" x14ac:dyDescent="0.3">
      <c r="A114" s="157">
        <v>2024</v>
      </c>
      <c r="B114" s="158">
        <v>6</v>
      </c>
      <c r="C114" s="175" t="s">
        <v>74</v>
      </c>
      <c r="D114" s="176">
        <v>860066942</v>
      </c>
      <c r="E114" s="330" t="s">
        <v>683</v>
      </c>
      <c r="F114" s="175" t="s">
        <v>57</v>
      </c>
      <c r="G114" s="177">
        <v>45292</v>
      </c>
      <c r="H114" s="177">
        <v>45657</v>
      </c>
      <c r="I114" s="175" t="s">
        <v>130</v>
      </c>
      <c r="J114" s="175" t="s">
        <v>91</v>
      </c>
      <c r="K114" s="178">
        <v>130000</v>
      </c>
      <c r="L114" s="175" t="s">
        <v>792</v>
      </c>
      <c r="M114" s="180"/>
      <c r="N114" s="180"/>
      <c r="O114" s="180"/>
      <c r="P114" s="180"/>
      <c r="Q114" s="180"/>
      <c r="R114" s="180"/>
      <c r="S114" s="180"/>
      <c r="T114" s="180"/>
      <c r="U114" s="180"/>
      <c r="V114" s="181"/>
      <c r="W114" s="182">
        <f t="shared" si="16"/>
        <v>0</v>
      </c>
      <c r="Y114" s="184">
        <f t="shared" si="12"/>
        <v>0</v>
      </c>
      <c r="Z114" s="182">
        <f t="shared" si="12"/>
        <v>0</v>
      </c>
      <c r="AB114" s="185">
        <f t="shared" si="17"/>
        <v>130000</v>
      </c>
      <c r="AC114" s="181"/>
      <c r="AD114" s="334"/>
      <c r="AE114" s="338"/>
      <c r="AF114" s="209"/>
    </row>
    <row r="115" spans="1:32" ht="15" hidden="1" customHeight="1" outlineLevel="1" x14ac:dyDescent="0.3">
      <c r="A115" s="157">
        <v>2024</v>
      </c>
      <c r="B115" s="158">
        <v>13</v>
      </c>
      <c r="C115" s="175" t="s">
        <v>305</v>
      </c>
      <c r="D115" s="176">
        <v>80763598</v>
      </c>
      <c r="E115" s="330" t="s">
        <v>692</v>
      </c>
      <c r="F115" s="175" t="s">
        <v>40</v>
      </c>
      <c r="G115" s="177">
        <v>45352</v>
      </c>
      <c r="H115" s="177">
        <v>45552</v>
      </c>
      <c r="I115" s="175" t="s">
        <v>278</v>
      </c>
      <c r="J115" s="210" t="s">
        <v>690</v>
      </c>
      <c r="K115" s="178">
        <v>96100</v>
      </c>
      <c r="L115" s="175" t="s">
        <v>793</v>
      </c>
      <c r="M115" s="180"/>
      <c r="N115" s="180"/>
      <c r="O115" s="180"/>
      <c r="P115" s="180"/>
      <c r="Q115" s="180"/>
      <c r="R115" s="180"/>
      <c r="S115" s="180"/>
      <c r="T115" s="180"/>
      <c r="U115" s="180"/>
      <c r="V115" s="181"/>
      <c r="W115" s="182">
        <f t="shared" si="16"/>
        <v>0</v>
      </c>
      <c r="Y115" s="184">
        <f t="shared" si="12"/>
        <v>0</v>
      </c>
      <c r="Z115" s="182">
        <f t="shared" si="12"/>
        <v>0</v>
      </c>
      <c r="AB115" s="185">
        <f t="shared" si="17"/>
        <v>96100</v>
      </c>
      <c r="AC115" s="181"/>
      <c r="AD115" s="334"/>
      <c r="AE115" s="338"/>
      <c r="AF115" s="209"/>
    </row>
    <row r="116" spans="1:32" ht="15" hidden="1" customHeight="1" outlineLevel="1" x14ac:dyDescent="0.3">
      <c r="A116" s="157">
        <v>2024</v>
      </c>
      <c r="B116" s="158">
        <v>20</v>
      </c>
      <c r="C116" s="175" t="s">
        <v>196</v>
      </c>
      <c r="D116" s="176">
        <v>860011153</v>
      </c>
      <c r="E116" s="330" t="s">
        <v>683</v>
      </c>
      <c r="F116" s="175" t="s">
        <v>57</v>
      </c>
      <c r="G116" s="177">
        <v>45292</v>
      </c>
      <c r="H116" s="177">
        <v>45657</v>
      </c>
      <c r="I116" s="175"/>
      <c r="J116" s="175" t="s">
        <v>694</v>
      </c>
      <c r="K116" s="178">
        <v>9928600</v>
      </c>
      <c r="L116" s="179"/>
      <c r="M116" s="180"/>
      <c r="N116" s="180"/>
      <c r="O116" s="180"/>
      <c r="P116" s="180"/>
      <c r="Q116" s="180"/>
      <c r="R116" s="180"/>
      <c r="S116" s="180"/>
      <c r="T116" s="180"/>
      <c r="U116" s="180"/>
      <c r="V116" s="181"/>
      <c r="W116" s="182">
        <f t="shared" si="16"/>
        <v>0</v>
      </c>
      <c r="Y116" s="184">
        <f t="shared" si="12"/>
        <v>0</v>
      </c>
      <c r="Z116" s="182">
        <f t="shared" si="12"/>
        <v>0</v>
      </c>
      <c r="AB116" s="185">
        <f t="shared" si="17"/>
        <v>9928600</v>
      </c>
      <c r="AC116" s="181"/>
      <c r="AD116" s="334"/>
      <c r="AE116" s="338"/>
      <c r="AF116" s="209"/>
    </row>
    <row r="117" spans="1:32" ht="15" hidden="1" customHeight="1" outlineLevel="1" x14ac:dyDescent="0.3">
      <c r="A117" s="157">
        <v>2024</v>
      </c>
      <c r="B117" s="158">
        <v>22</v>
      </c>
      <c r="C117" s="175" t="s">
        <v>275</v>
      </c>
      <c r="D117" s="176">
        <v>79257489</v>
      </c>
      <c r="E117" s="330" t="s">
        <v>692</v>
      </c>
      <c r="F117" s="175" t="s">
        <v>40</v>
      </c>
      <c r="G117" s="177">
        <v>45358</v>
      </c>
      <c r="H117" s="177">
        <v>45479</v>
      </c>
      <c r="I117" s="175" t="s">
        <v>276</v>
      </c>
      <c r="J117" s="210" t="s">
        <v>690</v>
      </c>
      <c r="K117" s="178">
        <v>672700</v>
      </c>
      <c r="L117" s="179" t="s">
        <v>794</v>
      </c>
      <c r="M117" s="180"/>
      <c r="N117" s="180"/>
      <c r="O117" s="180"/>
      <c r="P117" s="180"/>
      <c r="Q117" s="180"/>
      <c r="R117" s="180"/>
      <c r="S117" s="180"/>
      <c r="T117" s="180"/>
      <c r="U117" s="180"/>
      <c r="V117" s="181"/>
      <c r="W117" s="182">
        <f t="shared" si="16"/>
        <v>0</v>
      </c>
      <c r="Y117" s="184">
        <f t="shared" si="12"/>
        <v>0</v>
      </c>
      <c r="Z117" s="182">
        <f t="shared" si="12"/>
        <v>0</v>
      </c>
      <c r="AB117" s="185">
        <f t="shared" si="17"/>
        <v>672700</v>
      </c>
      <c r="AC117" s="181"/>
      <c r="AD117" s="334"/>
      <c r="AE117" s="338"/>
      <c r="AF117" s="209"/>
    </row>
    <row r="118" spans="1:32" ht="30" hidden="1" customHeight="1" outlineLevel="1" x14ac:dyDescent="0.3">
      <c r="A118" s="157">
        <v>2024</v>
      </c>
      <c r="B118" s="158">
        <v>27</v>
      </c>
      <c r="C118" s="175" t="s">
        <v>277</v>
      </c>
      <c r="D118" s="176">
        <v>1047427434</v>
      </c>
      <c r="E118" s="330" t="s">
        <v>692</v>
      </c>
      <c r="F118" s="175" t="s">
        <v>40</v>
      </c>
      <c r="G118" s="177">
        <v>45359</v>
      </c>
      <c r="H118" s="177">
        <v>45480</v>
      </c>
      <c r="I118" s="175" t="s">
        <v>278</v>
      </c>
      <c r="J118" s="175" t="s">
        <v>690</v>
      </c>
      <c r="K118" s="178">
        <v>1260000</v>
      </c>
      <c r="L118" s="179" t="s">
        <v>637</v>
      </c>
      <c r="M118" s="180"/>
      <c r="N118" s="180"/>
      <c r="O118" s="180"/>
      <c r="P118" s="180"/>
      <c r="Q118" s="180"/>
      <c r="R118" s="180"/>
      <c r="S118" s="180"/>
      <c r="T118" s="180"/>
      <c r="U118" s="180"/>
      <c r="V118" s="181"/>
      <c r="W118" s="182">
        <f t="shared" si="16"/>
        <v>0</v>
      </c>
      <c r="Y118" s="184">
        <f t="shared" si="12"/>
        <v>0</v>
      </c>
      <c r="Z118" s="182">
        <f t="shared" si="12"/>
        <v>0</v>
      </c>
      <c r="AB118" s="185">
        <f t="shared" si="17"/>
        <v>1260000</v>
      </c>
      <c r="AC118" s="181"/>
      <c r="AD118" s="334"/>
      <c r="AE118" s="338"/>
      <c r="AF118" s="209"/>
    </row>
    <row r="119" spans="1:32" ht="15" hidden="1" customHeight="1" outlineLevel="1" x14ac:dyDescent="0.3">
      <c r="A119" s="157">
        <v>2024</v>
      </c>
      <c r="B119" s="158">
        <v>32</v>
      </c>
      <c r="C119" s="175" t="s">
        <v>139</v>
      </c>
      <c r="D119" s="176">
        <v>1140867241</v>
      </c>
      <c r="E119" s="330" t="s">
        <v>692</v>
      </c>
      <c r="F119" s="175" t="s">
        <v>40</v>
      </c>
      <c r="G119" s="177">
        <v>45365</v>
      </c>
      <c r="H119" s="177">
        <v>45548</v>
      </c>
      <c r="I119" s="175" t="s">
        <v>130</v>
      </c>
      <c r="J119" s="175" t="s">
        <v>694</v>
      </c>
      <c r="K119" s="178">
        <v>3033333</v>
      </c>
      <c r="L119" s="179" t="s">
        <v>623</v>
      </c>
      <c r="M119" s="180"/>
      <c r="N119" s="180"/>
      <c r="O119" s="180"/>
      <c r="P119" s="180"/>
      <c r="Q119" s="180"/>
      <c r="R119" s="180"/>
      <c r="S119" s="180"/>
      <c r="T119" s="180"/>
      <c r="U119" s="180"/>
      <c r="V119" s="181"/>
      <c r="W119" s="182">
        <f t="shared" si="16"/>
        <v>0</v>
      </c>
      <c r="Y119" s="184">
        <f t="shared" si="12"/>
        <v>0</v>
      </c>
      <c r="Z119" s="182">
        <f t="shared" si="12"/>
        <v>0</v>
      </c>
      <c r="AB119" s="185">
        <f t="shared" si="17"/>
        <v>3033333</v>
      </c>
      <c r="AC119" s="181"/>
      <c r="AD119" s="334"/>
      <c r="AE119" s="338"/>
      <c r="AF119" s="209"/>
    </row>
    <row r="120" spans="1:32" ht="15" hidden="1" customHeight="1" outlineLevel="1" x14ac:dyDescent="0.3">
      <c r="A120" s="157">
        <v>2024</v>
      </c>
      <c r="B120" s="158">
        <v>32</v>
      </c>
      <c r="C120" s="175" t="s">
        <v>196</v>
      </c>
      <c r="D120" s="176">
        <v>860011153</v>
      </c>
      <c r="E120" s="330" t="s">
        <v>683</v>
      </c>
      <c r="F120" s="175" t="s">
        <v>57</v>
      </c>
      <c r="G120" s="177">
        <v>45292</v>
      </c>
      <c r="H120" s="177">
        <v>45657</v>
      </c>
      <c r="I120" s="175" t="s">
        <v>130</v>
      </c>
      <c r="J120" s="175" t="s">
        <v>690</v>
      </c>
      <c r="K120" s="178">
        <v>2821700</v>
      </c>
      <c r="L120" s="179" t="s">
        <v>623</v>
      </c>
      <c r="M120" s="180"/>
      <c r="N120" s="180"/>
      <c r="O120" s="180"/>
      <c r="P120" s="180"/>
      <c r="Q120" s="180"/>
      <c r="R120" s="180"/>
      <c r="S120" s="180"/>
      <c r="T120" s="180"/>
      <c r="U120" s="180"/>
      <c r="V120" s="181"/>
      <c r="W120" s="182">
        <f t="shared" si="16"/>
        <v>0</v>
      </c>
      <c r="Y120" s="184">
        <f t="shared" si="12"/>
        <v>0</v>
      </c>
      <c r="Z120" s="182">
        <f t="shared" si="12"/>
        <v>0</v>
      </c>
      <c r="AB120" s="185">
        <f t="shared" si="17"/>
        <v>2821700</v>
      </c>
      <c r="AC120" s="181"/>
      <c r="AD120" s="334"/>
      <c r="AE120" s="338"/>
      <c r="AF120" s="209"/>
    </row>
    <row r="121" spans="1:32" ht="30" hidden="1" customHeight="1" outlineLevel="1" x14ac:dyDescent="0.3">
      <c r="A121" s="157">
        <v>2024</v>
      </c>
      <c r="B121" s="158">
        <v>34</v>
      </c>
      <c r="C121" s="175" t="s">
        <v>280</v>
      </c>
      <c r="D121" s="176">
        <v>14258168</v>
      </c>
      <c r="E121" s="330" t="s">
        <v>692</v>
      </c>
      <c r="F121" s="175" t="s">
        <v>40</v>
      </c>
      <c r="G121" s="177">
        <v>45390</v>
      </c>
      <c r="H121" s="177">
        <v>45511</v>
      </c>
      <c r="I121" s="175" t="s">
        <v>276</v>
      </c>
      <c r="J121" s="210" t="s">
        <v>694</v>
      </c>
      <c r="K121" s="178">
        <v>96100</v>
      </c>
      <c r="L121" s="179" t="s">
        <v>638</v>
      </c>
      <c r="M121" s="180"/>
      <c r="N121" s="180"/>
      <c r="O121" s="180"/>
      <c r="P121" s="180"/>
      <c r="Q121" s="180"/>
      <c r="R121" s="180"/>
      <c r="S121" s="180"/>
      <c r="T121" s="180"/>
      <c r="U121" s="180"/>
      <c r="V121" s="181"/>
      <c r="W121" s="182">
        <f t="shared" si="16"/>
        <v>0</v>
      </c>
      <c r="Y121" s="184">
        <f t="shared" si="12"/>
        <v>0</v>
      </c>
      <c r="Z121" s="182">
        <f t="shared" si="12"/>
        <v>0</v>
      </c>
      <c r="AB121" s="185">
        <f t="shared" si="17"/>
        <v>96100</v>
      </c>
      <c r="AC121" s="181"/>
      <c r="AD121" s="334"/>
      <c r="AE121" s="338"/>
      <c r="AF121" s="209"/>
    </row>
    <row r="122" spans="1:32" ht="15" hidden="1" customHeight="1" outlineLevel="1" x14ac:dyDescent="0.3">
      <c r="A122" s="157">
        <v>2024</v>
      </c>
      <c r="B122" s="158">
        <v>34</v>
      </c>
      <c r="C122" s="175" t="s">
        <v>196</v>
      </c>
      <c r="D122" s="176">
        <v>860011153</v>
      </c>
      <c r="E122" s="330" t="s">
        <v>692</v>
      </c>
      <c r="F122" s="175" t="s">
        <v>57</v>
      </c>
      <c r="G122" s="177">
        <v>45292</v>
      </c>
      <c r="H122" s="177">
        <v>45657</v>
      </c>
      <c r="I122" s="175" t="s">
        <v>276</v>
      </c>
      <c r="J122" s="175" t="s">
        <v>694</v>
      </c>
      <c r="K122" s="178">
        <v>3844400</v>
      </c>
      <c r="L122" s="179"/>
      <c r="M122" s="180"/>
      <c r="N122" s="180"/>
      <c r="O122" s="180"/>
      <c r="P122" s="180"/>
      <c r="Q122" s="180"/>
      <c r="R122" s="180"/>
      <c r="S122" s="180"/>
      <c r="T122" s="180"/>
      <c r="U122" s="180"/>
      <c r="V122" s="181"/>
      <c r="W122" s="182">
        <f t="shared" si="16"/>
        <v>0</v>
      </c>
      <c r="Y122" s="184">
        <f t="shared" si="12"/>
        <v>0</v>
      </c>
      <c r="Z122" s="182">
        <f t="shared" si="12"/>
        <v>0</v>
      </c>
      <c r="AB122" s="185">
        <f t="shared" si="17"/>
        <v>3844400</v>
      </c>
      <c r="AC122" s="181"/>
      <c r="AD122" s="334"/>
      <c r="AE122" s="338"/>
      <c r="AF122" s="209"/>
    </row>
    <row r="123" spans="1:32" ht="15" hidden="1" customHeight="1" outlineLevel="1" x14ac:dyDescent="0.3">
      <c r="A123" s="157">
        <v>2024</v>
      </c>
      <c r="B123" s="158">
        <v>46</v>
      </c>
      <c r="C123" s="175" t="s">
        <v>294</v>
      </c>
      <c r="D123" s="176">
        <v>9140998</v>
      </c>
      <c r="E123" s="330" t="s">
        <v>692</v>
      </c>
      <c r="F123" s="175" t="s">
        <v>40</v>
      </c>
      <c r="G123" s="177">
        <v>45384</v>
      </c>
      <c r="H123" s="177">
        <v>45566</v>
      </c>
      <c r="I123" s="175"/>
      <c r="J123" s="175" t="s">
        <v>694</v>
      </c>
      <c r="K123" s="178">
        <v>158767</v>
      </c>
      <c r="L123" s="175" t="s">
        <v>795</v>
      </c>
      <c r="M123" s="180"/>
      <c r="N123" s="180"/>
      <c r="O123" s="180"/>
      <c r="P123" s="178">
        <v>158767</v>
      </c>
      <c r="Q123" s="180"/>
      <c r="R123" s="180"/>
      <c r="S123" s="180"/>
      <c r="T123" s="180"/>
      <c r="U123" s="180"/>
      <c r="V123" s="181"/>
      <c r="W123" s="182">
        <f t="shared" si="16"/>
        <v>158767</v>
      </c>
      <c r="Y123" s="184">
        <f t="shared" si="12"/>
        <v>0</v>
      </c>
      <c r="Z123" s="182">
        <f t="shared" si="12"/>
        <v>158767</v>
      </c>
      <c r="AB123" s="185">
        <f t="shared" si="17"/>
        <v>0</v>
      </c>
      <c r="AC123" s="181"/>
      <c r="AD123" s="334"/>
      <c r="AE123" s="338"/>
      <c r="AF123" s="209"/>
    </row>
    <row r="124" spans="1:32" ht="15" hidden="1" customHeight="1" outlineLevel="1" x14ac:dyDescent="0.3">
      <c r="A124" s="157">
        <v>2024</v>
      </c>
      <c r="B124" s="158">
        <v>52</v>
      </c>
      <c r="C124" s="175" t="s">
        <v>283</v>
      </c>
      <c r="D124" s="176">
        <v>80115483</v>
      </c>
      <c r="E124" s="330" t="s">
        <v>692</v>
      </c>
      <c r="F124" s="175" t="s">
        <v>40</v>
      </c>
      <c r="G124" s="177">
        <v>45384</v>
      </c>
      <c r="H124" s="177">
        <v>45506</v>
      </c>
      <c r="I124" s="175"/>
      <c r="J124" s="175" t="s">
        <v>694</v>
      </c>
      <c r="K124" s="178">
        <v>220000</v>
      </c>
      <c r="L124" s="175" t="s">
        <v>796</v>
      </c>
      <c r="M124" s="180"/>
      <c r="N124" s="180"/>
      <c r="O124" s="180"/>
      <c r="P124" s="180"/>
      <c r="Q124" s="180">
        <v>220000</v>
      </c>
      <c r="R124" s="180"/>
      <c r="S124" s="180"/>
      <c r="T124" s="180"/>
      <c r="U124" s="180"/>
      <c r="V124" s="181"/>
      <c r="W124" s="182">
        <f t="shared" si="16"/>
        <v>220000</v>
      </c>
      <c r="Y124" s="184">
        <f t="shared" si="12"/>
        <v>220000</v>
      </c>
      <c r="Z124" s="182">
        <f t="shared" si="12"/>
        <v>0</v>
      </c>
      <c r="AB124" s="185">
        <f t="shared" si="17"/>
        <v>0</v>
      </c>
      <c r="AC124" s="440"/>
      <c r="AD124" s="334"/>
      <c r="AE124" s="338"/>
      <c r="AF124" s="209"/>
    </row>
    <row r="125" spans="1:32" ht="15" hidden="1" customHeight="1" outlineLevel="1" x14ac:dyDescent="0.3">
      <c r="A125" s="157">
        <v>2024</v>
      </c>
      <c r="B125" s="158">
        <v>53</v>
      </c>
      <c r="C125" s="175" t="s">
        <v>282</v>
      </c>
      <c r="D125" s="176">
        <v>80739899</v>
      </c>
      <c r="E125" s="330" t="s">
        <v>692</v>
      </c>
      <c r="F125" s="175" t="s">
        <v>40</v>
      </c>
      <c r="G125" s="177">
        <v>45383</v>
      </c>
      <c r="H125" s="177">
        <v>45565</v>
      </c>
      <c r="I125" s="175" t="s">
        <v>58</v>
      </c>
      <c r="J125" s="175" t="s">
        <v>707</v>
      </c>
      <c r="K125" s="178">
        <v>3833334</v>
      </c>
      <c r="L125" s="175"/>
      <c r="M125" s="180"/>
      <c r="N125" s="180"/>
      <c r="O125" s="180"/>
      <c r="P125" s="180"/>
      <c r="Q125" s="180"/>
      <c r="R125" s="180"/>
      <c r="S125" s="180"/>
      <c r="T125" s="180"/>
      <c r="U125" s="180"/>
      <c r="V125" s="181"/>
      <c r="W125" s="182">
        <f t="shared" si="16"/>
        <v>0</v>
      </c>
      <c r="Y125" s="184">
        <f t="shared" si="12"/>
        <v>0</v>
      </c>
      <c r="Z125" s="181">
        <f t="shared" si="12"/>
        <v>0</v>
      </c>
      <c r="AA125" s="207"/>
      <c r="AB125" s="427">
        <f t="shared" si="17"/>
        <v>3833334</v>
      </c>
      <c r="AC125" s="438"/>
      <c r="AD125" s="337"/>
      <c r="AE125" s="338"/>
      <c r="AF125" s="209"/>
    </row>
    <row r="126" spans="1:32" ht="15" hidden="1" customHeight="1" outlineLevel="1" x14ac:dyDescent="0.3">
      <c r="A126" s="157">
        <v>2024</v>
      </c>
      <c r="B126" s="158">
        <v>55</v>
      </c>
      <c r="C126" s="175" t="s">
        <v>87</v>
      </c>
      <c r="D126" s="176">
        <v>800084523</v>
      </c>
      <c r="E126" s="330" t="s">
        <v>683</v>
      </c>
      <c r="F126" s="175" t="s">
        <v>57</v>
      </c>
      <c r="G126" s="177">
        <v>45387</v>
      </c>
      <c r="H126" s="177">
        <v>45414</v>
      </c>
      <c r="I126" s="175"/>
      <c r="J126" s="175" t="s">
        <v>690</v>
      </c>
      <c r="K126" s="178">
        <v>4873302</v>
      </c>
      <c r="L126" s="175"/>
      <c r="M126" s="180"/>
      <c r="N126" s="180"/>
      <c r="O126" s="180"/>
      <c r="P126" s="180"/>
      <c r="Q126" s="180"/>
      <c r="R126" s="180"/>
      <c r="S126" s="180"/>
      <c r="T126" s="180"/>
      <c r="U126" s="180"/>
      <c r="V126" s="181"/>
      <c r="W126" s="182">
        <f t="shared" si="16"/>
        <v>0</v>
      </c>
      <c r="Y126" s="184">
        <f t="shared" si="12"/>
        <v>0</v>
      </c>
      <c r="Z126" s="182">
        <f t="shared" si="12"/>
        <v>0</v>
      </c>
      <c r="AB126" s="185">
        <f t="shared" si="17"/>
        <v>4873302</v>
      </c>
      <c r="AC126" s="447"/>
      <c r="AD126" s="334"/>
      <c r="AE126" s="338"/>
      <c r="AF126" s="209"/>
    </row>
    <row r="127" spans="1:32" ht="15" hidden="1" customHeight="1" outlineLevel="1" x14ac:dyDescent="0.3">
      <c r="A127" s="157">
        <v>2024</v>
      </c>
      <c r="B127" s="158">
        <v>60</v>
      </c>
      <c r="C127" s="175" t="s">
        <v>284</v>
      </c>
      <c r="D127" s="176">
        <v>1001897394</v>
      </c>
      <c r="E127" s="330" t="s">
        <v>692</v>
      </c>
      <c r="F127" s="175" t="s">
        <v>40</v>
      </c>
      <c r="G127" s="177">
        <v>45391</v>
      </c>
      <c r="H127" s="177">
        <v>45696</v>
      </c>
      <c r="I127" s="175"/>
      <c r="J127" s="210" t="s">
        <v>707</v>
      </c>
      <c r="K127" s="178">
        <v>1164267</v>
      </c>
      <c r="L127" s="175"/>
      <c r="M127" s="180"/>
      <c r="N127" s="180"/>
      <c r="O127" s="180"/>
      <c r="P127" s="180"/>
      <c r="Q127" s="180"/>
      <c r="R127" s="180"/>
      <c r="S127" s="180"/>
      <c r="T127" s="180"/>
      <c r="U127" s="180"/>
      <c r="V127" s="181"/>
      <c r="W127" s="182">
        <f t="shared" si="16"/>
        <v>0</v>
      </c>
      <c r="Y127" s="184">
        <f t="shared" si="12"/>
        <v>0</v>
      </c>
      <c r="Z127" s="181">
        <f t="shared" si="12"/>
        <v>0</v>
      </c>
      <c r="AA127" s="207"/>
      <c r="AB127" s="427">
        <f t="shared" si="17"/>
        <v>1164267</v>
      </c>
      <c r="AC127" s="438"/>
      <c r="AD127" s="337"/>
      <c r="AE127" s="338"/>
      <c r="AF127" s="209"/>
    </row>
    <row r="128" spans="1:32" ht="15" hidden="1" customHeight="1" outlineLevel="1" x14ac:dyDescent="0.3">
      <c r="A128" s="157">
        <v>2024</v>
      </c>
      <c r="B128" s="158">
        <v>61</v>
      </c>
      <c r="C128" s="175" t="s">
        <v>313</v>
      </c>
      <c r="D128" s="176">
        <v>1016014521</v>
      </c>
      <c r="E128" s="330" t="s">
        <v>692</v>
      </c>
      <c r="F128" s="175" t="s">
        <v>40</v>
      </c>
      <c r="G128" s="177">
        <v>45397</v>
      </c>
      <c r="H128" s="177">
        <v>45579</v>
      </c>
      <c r="I128" s="175"/>
      <c r="J128" s="175" t="s">
        <v>694</v>
      </c>
      <c r="K128" s="178">
        <v>3266667</v>
      </c>
      <c r="L128" s="175"/>
      <c r="M128" s="180"/>
      <c r="N128" s="180"/>
      <c r="O128" s="180"/>
      <c r="P128" s="180"/>
      <c r="Q128" s="180"/>
      <c r="R128" s="180"/>
      <c r="S128" s="180"/>
      <c r="T128" s="180"/>
      <c r="U128" s="180"/>
      <c r="V128" s="181"/>
      <c r="W128" s="182">
        <f t="shared" si="16"/>
        <v>0</v>
      </c>
      <c r="Y128" s="184">
        <f t="shared" si="12"/>
        <v>0</v>
      </c>
      <c r="Z128" s="182">
        <f t="shared" si="12"/>
        <v>0</v>
      </c>
      <c r="AB128" s="185">
        <f t="shared" si="17"/>
        <v>3266667</v>
      </c>
      <c r="AC128" s="444"/>
      <c r="AD128" s="334"/>
      <c r="AE128" s="338"/>
      <c r="AF128" s="209"/>
    </row>
    <row r="129" spans="1:32" ht="15" hidden="1" customHeight="1" outlineLevel="1" x14ac:dyDescent="0.3">
      <c r="A129" s="157">
        <v>2024</v>
      </c>
      <c r="B129" s="158">
        <v>63</v>
      </c>
      <c r="C129" s="175" t="s">
        <v>74</v>
      </c>
      <c r="D129" s="176">
        <v>860066942</v>
      </c>
      <c r="E129" s="330" t="s">
        <v>683</v>
      </c>
      <c r="F129" s="175" t="s">
        <v>57</v>
      </c>
      <c r="G129" s="177">
        <v>45292</v>
      </c>
      <c r="H129" s="177">
        <v>45657</v>
      </c>
      <c r="I129" s="175" t="s">
        <v>130</v>
      </c>
      <c r="J129" s="175" t="s">
        <v>694</v>
      </c>
      <c r="K129" s="178">
        <v>130000</v>
      </c>
      <c r="L129" s="175"/>
      <c r="M129" s="180"/>
      <c r="N129" s="180"/>
      <c r="O129" s="180"/>
      <c r="P129" s="180"/>
      <c r="Q129" s="180"/>
      <c r="R129" s="180"/>
      <c r="S129" s="180"/>
      <c r="T129" s="180"/>
      <c r="U129" s="180"/>
      <c r="V129" s="181"/>
      <c r="W129" s="182">
        <f t="shared" si="16"/>
        <v>0</v>
      </c>
      <c r="Y129" s="184">
        <f t="shared" ref="Y129:Z190" si="18">+M129+O129+Q129+S129+U129</f>
        <v>0</v>
      </c>
      <c r="Z129" s="182">
        <f t="shared" si="18"/>
        <v>0</v>
      </c>
      <c r="AB129" s="185">
        <f t="shared" si="17"/>
        <v>130000</v>
      </c>
      <c r="AC129" s="181"/>
      <c r="AD129" s="334"/>
      <c r="AE129" s="338"/>
      <c r="AF129" s="209"/>
    </row>
    <row r="130" spans="1:32" ht="15" hidden="1" customHeight="1" outlineLevel="1" x14ac:dyDescent="0.3">
      <c r="A130" s="157">
        <v>2024</v>
      </c>
      <c r="B130" s="158">
        <v>64</v>
      </c>
      <c r="C130" s="175" t="s">
        <v>301</v>
      </c>
      <c r="D130" s="176">
        <v>13520296</v>
      </c>
      <c r="E130" s="330" t="s">
        <v>692</v>
      </c>
      <c r="F130" s="175" t="s">
        <v>40</v>
      </c>
      <c r="G130" s="177">
        <v>45393</v>
      </c>
      <c r="H130" s="177">
        <v>45575</v>
      </c>
      <c r="I130" s="175"/>
      <c r="J130" s="210" t="s">
        <v>690</v>
      </c>
      <c r="K130" s="178">
        <v>1266667</v>
      </c>
      <c r="L130" s="175"/>
      <c r="M130" s="180"/>
      <c r="N130" s="180"/>
      <c r="O130" s="180"/>
      <c r="P130" s="180"/>
      <c r="Q130" s="180"/>
      <c r="R130" s="180"/>
      <c r="S130" s="180"/>
      <c r="T130" s="180"/>
      <c r="U130" s="180"/>
      <c r="V130" s="181"/>
      <c r="W130" s="182">
        <f t="shared" si="16"/>
        <v>0</v>
      </c>
      <c r="Y130" s="184">
        <f t="shared" si="18"/>
        <v>0</v>
      </c>
      <c r="Z130" s="182">
        <f t="shared" si="18"/>
        <v>0</v>
      </c>
      <c r="AB130" s="185">
        <f t="shared" si="17"/>
        <v>1266667</v>
      </c>
      <c r="AC130" s="181"/>
      <c r="AD130" s="334"/>
      <c r="AE130" s="338"/>
      <c r="AF130" s="209"/>
    </row>
    <row r="131" spans="1:32" ht="15" hidden="1" customHeight="1" outlineLevel="1" x14ac:dyDescent="0.3">
      <c r="A131" s="157">
        <v>2024</v>
      </c>
      <c r="B131" s="158">
        <v>65</v>
      </c>
      <c r="C131" s="175" t="s">
        <v>298</v>
      </c>
      <c r="D131" s="176">
        <v>1030667856</v>
      </c>
      <c r="E131" s="330" t="s">
        <v>692</v>
      </c>
      <c r="F131" s="175" t="s">
        <v>40</v>
      </c>
      <c r="G131" s="177">
        <v>45400</v>
      </c>
      <c r="H131" s="177">
        <v>45582</v>
      </c>
      <c r="I131" s="175"/>
      <c r="J131" s="175" t="s">
        <v>690</v>
      </c>
      <c r="K131" s="178">
        <v>2880000</v>
      </c>
      <c r="L131" s="175" t="s">
        <v>797</v>
      </c>
      <c r="M131" s="180"/>
      <c r="N131" s="180"/>
      <c r="O131" s="180"/>
      <c r="P131" s="180">
        <v>2880000</v>
      </c>
      <c r="Q131" s="180"/>
      <c r="R131" s="180"/>
      <c r="S131" s="180"/>
      <c r="T131" s="180"/>
      <c r="U131" s="180"/>
      <c r="V131" s="181"/>
      <c r="W131" s="182">
        <f t="shared" si="16"/>
        <v>2880000</v>
      </c>
      <c r="Y131" s="184">
        <f t="shared" si="18"/>
        <v>0</v>
      </c>
      <c r="Z131" s="182">
        <f t="shared" si="18"/>
        <v>2880000</v>
      </c>
      <c r="AB131" s="185">
        <f t="shared" si="17"/>
        <v>0</v>
      </c>
      <c r="AC131" s="440"/>
      <c r="AD131" s="334" t="s">
        <v>798</v>
      </c>
      <c r="AE131" s="338"/>
      <c r="AF131" s="209"/>
    </row>
    <row r="132" spans="1:32" ht="31.5" hidden="1" customHeight="1" outlineLevel="1" x14ac:dyDescent="0.3">
      <c r="A132" s="157">
        <v>2024</v>
      </c>
      <c r="B132" s="158">
        <v>74</v>
      </c>
      <c r="C132" s="175" t="s">
        <v>285</v>
      </c>
      <c r="D132" s="176">
        <v>900810120</v>
      </c>
      <c r="E132" s="330" t="s">
        <v>683</v>
      </c>
      <c r="F132" s="175" t="s">
        <v>57</v>
      </c>
      <c r="G132" s="177">
        <v>45394</v>
      </c>
      <c r="H132" s="177">
        <v>45637</v>
      </c>
      <c r="I132" s="175" t="s">
        <v>479</v>
      </c>
      <c r="J132" s="175" t="s">
        <v>707</v>
      </c>
      <c r="K132" s="178">
        <v>2535410</v>
      </c>
      <c r="L132" s="179" t="s">
        <v>799</v>
      </c>
      <c r="M132" s="180"/>
      <c r="N132" s="180"/>
      <c r="O132" s="180">
        <v>2535410</v>
      </c>
      <c r="P132" s="180"/>
      <c r="Q132" s="180"/>
      <c r="R132" s="180"/>
      <c r="S132" s="180"/>
      <c r="T132" s="180"/>
      <c r="U132" s="180"/>
      <c r="V132" s="181"/>
      <c r="W132" s="182">
        <f t="shared" si="16"/>
        <v>2535410</v>
      </c>
      <c r="Y132" s="184">
        <f t="shared" si="18"/>
        <v>2535410</v>
      </c>
      <c r="Z132" s="181">
        <f t="shared" si="18"/>
        <v>0</v>
      </c>
      <c r="AA132" s="207"/>
      <c r="AB132" s="427">
        <f t="shared" si="17"/>
        <v>0</v>
      </c>
      <c r="AC132" s="438"/>
      <c r="AD132" s="337"/>
      <c r="AE132" s="338"/>
      <c r="AF132" s="209"/>
    </row>
    <row r="133" spans="1:32" ht="15" hidden="1" customHeight="1" outlineLevel="1" x14ac:dyDescent="0.3">
      <c r="A133" s="157">
        <v>2024</v>
      </c>
      <c r="B133" s="158">
        <v>81</v>
      </c>
      <c r="C133" s="175" t="s">
        <v>197</v>
      </c>
      <c r="D133" s="176">
        <v>1098672831</v>
      </c>
      <c r="E133" s="330" t="s">
        <v>692</v>
      </c>
      <c r="F133" s="175" t="s">
        <v>40</v>
      </c>
      <c r="G133" s="177">
        <v>45399</v>
      </c>
      <c r="H133" s="177">
        <v>45574</v>
      </c>
      <c r="I133" s="175"/>
      <c r="J133" s="210" t="s">
        <v>690</v>
      </c>
      <c r="K133" s="178">
        <v>1986134</v>
      </c>
      <c r="L133" s="175"/>
      <c r="M133" s="180"/>
      <c r="N133" s="180"/>
      <c r="O133" s="180"/>
      <c r="P133" s="180"/>
      <c r="Q133" s="180"/>
      <c r="R133" s="180"/>
      <c r="S133" s="180"/>
      <c r="T133" s="180"/>
      <c r="U133" s="180"/>
      <c r="V133" s="181"/>
      <c r="W133" s="182">
        <f t="shared" si="16"/>
        <v>0</v>
      </c>
      <c r="Y133" s="184">
        <f t="shared" si="18"/>
        <v>0</v>
      </c>
      <c r="Z133" s="182">
        <f t="shared" si="18"/>
        <v>0</v>
      </c>
      <c r="AB133" s="185">
        <f t="shared" si="17"/>
        <v>1986134</v>
      </c>
      <c r="AC133" s="444"/>
      <c r="AD133" s="334"/>
      <c r="AE133" s="338"/>
      <c r="AF133" s="209"/>
    </row>
    <row r="134" spans="1:32" ht="15" hidden="1" customHeight="1" outlineLevel="1" x14ac:dyDescent="0.3">
      <c r="A134" s="157">
        <v>2024</v>
      </c>
      <c r="B134" s="158">
        <v>84</v>
      </c>
      <c r="C134" s="175" t="s">
        <v>219</v>
      </c>
      <c r="D134" s="176">
        <v>1052993997</v>
      </c>
      <c r="E134" s="330" t="s">
        <v>692</v>
      </c>
      <c r="F134" s="175" t="s">
        <v>40</v>
      </c>
      <c r="G134" s="177">
        <v>45414</v>
      </c>
      <c r="H134" s="177">
        <v>45597</v>
      </c>
      <c r="I134" s="175"/>
      <c r="J134" s="175" t="s">
        <v>690</v>
      </c>
      <c r="K134" s="178">
        <v>233333</v>
      </c>
      <c r="L134" s="175" t="s">
        <v>800</v>
      </c>
      <c r="M134" s="180"/>
      <c r="N134" s="180"/>
      <c r="O134" s="180"/>
      <c r="P134" s="178">
        <v>233333</v>
      </c>
      <c r="Q134" s="180"/>
      <c r="R134" s="180"/>
      <c r="S134" s="180"/>
      <c r="T134" s="180"/>
      <c r="U134" s="180"/>
      <c r="V134" s="181"/>
      <c r="W134" s="182">
        <f t="shared" si="16"/>
        <v>233333</v>
      </c>
      <c r="Y134" s="184">
        <f t="shared" si="18"/>
        <v>0</v>
      </c>
      <c r="Z134" s="182">
        <f t="shared" si="18"/>
        <v>233333</v>
      </c>
      <c r="AB134" s="185">
        <f t="shared" si="17"/>
        <v>0</v>
      </c>
      <c r="AC134" s="181"/>
      <c r="AD134" s="334"/>
      <c r="AE134" s="338"/>
      <c r="AF134" s="209"/>
    </row>
    <row r="135" spans="1:32" ht="15" hidden="1" customHeight="1" outlineLevel="1" x14ac:dyDescent="0.3">
      <c r="A135" s="271">
        <v>2024</v>
      </c>
      <c r="B135" s="272">
        <v>85</v>
      </c>
      <c r="C135" s="273" t="s">
        <v>89</v>
      </c>
      <c r="D135" s="274">
        <v>800206442</v>
      </c>
      <c r="E135" s="362" t="s">
        <v>683</v>
      </c>
      <c r="F135" s="273" t="s">
        <v>57</v>
      </c>
      <c r="G135" s="275">
        <v>45432</v>
      </c>
      <c r="H135" s="275">
        <v>45707</v>
      </c>
      <c r="I135" s="273" t="s">
        <v>83</v>
      </c>
      <c r="J135" s="273" t="s">
        <v>91</v>
      </c>
      <c r="K135" s="276">
        <v>1581484</v>
      </c>
      <c r="L135" s="273" t="s">
        <v>801</v>
      </c>
      <c r="M135" s="277"/>
      <c r="N135" s="277"/>
      <c r="O135" s="277">
        <v>1581484</v>
      </c>
      <c r="P135" s="277"/>
      <c r="Q135" s="277"/>
      <c r="R135" s="277"/>
      <c r="S135" s="277"/>
      <c r="T135" s="277"/>
      <c r="U135" s="277"/>
      <c r="V135" s="278"/>
      <c r="W135" s="279">
        <f t="shared" si="16"/>
        <v>1581484</v>
      </c>
      <c r="X135" s="280"/>
      <c r="Y135" s="281">
        <f t="shared" si="18"/>
        <v>1581484</v>
      </c>
      <c r="Z135" s="279">
        <f t="shared" si="18"/>
        <v>0</v>
      </c>
      <c r="AA135" s="280"/>
      <c r="AB135" s="282">
        <f t="shared" si="17"/>
        <v>0</v>
      </c>
      <c r="AC135" s="278"/>
      <c r="AD135" s="394"/>
      <c r="AE135" s="350"/>
      <c r="AF135" s="283"/>
    </row>
    <row r="136" spans="1:32" ht="15" hidden="1" customHeight="1" outlineLevel="1" x14ac:dyDescent="0.3">
      <c r="A136" s="157">
        <v>2024</v>
      </c>
      <c r="B136" s="158">
        <v>90</v>
      </c>
      <c r="C136" s="175" t="s">
        <v>137</v>
      </c>
      <c r="D136" s="176">
        <v>7174336</v>
      </c>
      <c r="E136" s="330" t="s">
        <v>692</v>
      </c>
      <c r="F136" s="175" t="s">
        <v>40</v>
      </c>
      <c r="G136" s="177">
        <v>45420</v>
      </c>
      <c r="H136" s="177">
        <v>45542</v>
      </c>
      <c r="I136" s="175"/>
      <c r="J136" s="210" t="s">
        <v>690</v>
      </c>
      <c r="K136" s="178">
        <v>1500001</v>
      </c>
      <c r="L136" s="175"/>
      <c r="M136" s="180"/>
      <c r="N136" s="180"/>
      <c r="O136" s="180"/>
      <c r="P136" s="180"/>
      <c r="Q136" s="180"/>
      <c r="R136" s="180"/>
      <c r="S136" s="180"/>
      <c r="T136" s="180"/>
      <c r="U136" s="180"/>
      <c r="V136" s="181"/>
      <c r="W136" s="182">
        <f t="shared" si="16"/>
        <v>0</v>
      </c>
      <c r="Y136" s="184">
        <f t="shared" si="18"/>
        <v>0</v>
      </c>
      <c r="Z136" s="182">
        <f t="shared" si="18"/>
        <v>0</v>
      </c>
      <c r="AB136" s="185">
        <f t="shared" si="17"/>
        <v>1500001</v>
      </c>
      <c r="AC136" s="181"/>
      <c r="AD136" s="334"/>
      <c r="AE136" s="338"/>
      <c r="AF136" s="209"/>
    </row>
    <row r="137" spans="1:32" ht="15" hidden="1" customHeight="1" outlineLevel="1" x14ac:dyDescent="0.3">
      <c r="A137" s="157">
        <v>2024</v>
      </c>
      <c r="B137" s="158">
        <v>97</v>
      </c>
      <c r="C137" s="175" t="s">
        <v>162</v>
      </c>
      <c r="D137" s="176">
        <v>1047413222</v>
      </c>
      <c r="E137" s="330" t="s">
        <v>692</v>
      </c>
      <c r="F137" s="175" t="s">
        <v>40</v>
      </c>
      <c r="G137" s="177">
        <v>45426</v>
      </c>
      <c r="H137" s="177">
        <v>45615</v>
      </c>
      <c r="I137" s="175"/>
      <c r="J137" s="175" t="s">
        <v>690</v>
      </c>
      <c r="K137" s="178">
        <v>4733850</v>
      </c>
      <c r="L137" s="175"/>
      <c r="M137" s="180"/>
      <c r="N137" s="180"/>
      <c r="O137" s="180"/>
      <c r="P137" s="180"/>
      <c r="Q137" s="180"/>
      <c r="R137" s="180"/>
      <c r="S137" s="180"/>
      <c r="T137" s="180"/>
      <c r="U137" s="180"/>
      <c r="V137" s="181"/>
      <c r="W137" s="182">
        <f t="shared" si="16"/>
        <v>0</v>
      </c>
      <c r="Y137" s="184">
        <f t="shared" si="18"/>
        <v>0</v>
      </c>
      <c r="Z137" s="182">
        <f t="shared" si="18"/>
        <v>0</v>
      </c>
      <c r="AB137" s="185">
        <f t="shared" si="17"/>
        <v>4733850</v>
      </c>
      <c r="AC137" s="181"/>
      <c r="AD137" s="334"/>
      <c r="AE137" s="338"/>
      <c r="AF137" s="209"/>
    </row>
    <row r="138" spans="1:32" ht="15" hidden="1" customHeight="1" outlineLevel="1" x14ac:dyDescent="0.3">
      <c r="A138" s="157">
        <v>2024</v>
      </c>
      <c r="B138" s="158">
        <v>98</v>
      </c>
      <c r="C138" s="175" t="s">
        <v>144</v>
      </c>
      <c r="D138" s="176">
        <v>52954640</v>
      </c>
      <c r="E138" s="330" t="s">
        <v>692</v>
      </c>
      <c r="F138" s="175" t="s">
        <v>40</v>
      </c>
      <c r="G138" s="177">
        <v>45432</v>
      </c>
      <c r="H138" s="177">
        <v>45615</v>
      </c>
      <c r="I138" s="175" t="s">
        <v>130</v>
      </c>
      <c r="J138" s="175" t="s">
        <v>690</v>
      </c>
      <c r="K138" s="178">
        <v>3166667</v>
      </c>
      <c r="L138" s="175" t="s">
        <v>802</v>
      </c>
      <c r="M138" s="180"/>
      <c r="N138" s="180"/>
      <c r="O138" s="180"/>
      <c r="P138" s="180"/>
      <c r="Q138" s="180"/>
      <c r="R138" s="180"/>
      <c r="S138" s="180"/>
      <c r="T138" s="180"/>
      <c r="U138" s="180"/>
      <c r="V138" s="181"/>
      <c r="W138" s="182">
        <f t="shared" si="16"/>
        <v>0</v>
      </c>
      <c r="Y138" s="184">
        <f t="shared" si="18"/>
        <v>0</v>
      </c>
      <c r="Z138" s="182">
        <f t="shared" si="18"/>
        <v>0</v>
      </c>
      <c r="AB138" s="185">
        <f t="shared" si="17"/>
        <v>3166667</v>
      </c>
      <c r="AC138" s="181"/>
      <c r="AD138" s="334"/>
      <c r="AE138" s="338"/>
      <c r="AF138" s="209"/>
    </row>
    <row r="139" spans="1:32" ht="15" hidden="1" customHeight="1" outlineLevel="1" x14ac:dyDescent="0.3">
      <c r="A139" s="157">
        <v>2024</v>
      </c>
      <c r="B139" s="158">
        <v>104</v>
      </c>
      <c r="C139" s="175" t="s">
        <v>196</v>
      </c>
      <c r="D139" s="176">
        <v>860011153</v>
      </c>
      <c r="E139" s="330" t="s">
        <v>683</v>
      </c>
      <c r="F139" s="175" t="s">
        <v>57</v>
      </c>
      <c r="G139" s="177">
        <v>45292</v>
      </c>
      <c r="H139" s="177">
        <v>45657</v>
      </c>
      <c r="I139" s="175"/>
      <c r="J139" s="175" t="s">
        <v>694</v>
      </c>
      <c r="K139" s="178">
        <v>37827700</v>
      </c>
      <c r="L139" s="175"/>
      <c r="M139" s="180"/>
      <c r="N139" s="180"/>
      <c r="O139" s="180"/>
      <c r="P139" s="180"/>
      <c r="Q139" s="180"/>
      <c r="R139" s="180"/>
      <c r="S139" s="180"/>
      <c r="T139" s="180"/>
      <c r="U139" s="180"/>
      <c r="V139" s="181"/>
      <c r="W139" s="182">
        <f t="shared" si="16"/>
        <v>0</v>
      </c>
      <c r="Y139" s="184">
        <f t="shared" si="18"/>
        <v>0</v>
      </c>
      <c r="Z139" s="182">
        <f t="shared" si="18"/>
        <v>0</v>
      </c>
      <c r="AB139" s="185">
        <f t="shared" si="17"/>
        <v>37827700</v>
      </c>
      <c r="AC139" s="181"/>
      <c r="AD139" s="334"/>
      <c r="AE139" s="338"/>
      <c r="AF139" s="209"/>
    </row>
    <row r="140" spans="1:32" ht="15" hidden="1" customHeight="1" outlineLevel="1" x14ac:dyDescent="0.3">
      <c r="A140" s="157">
        <v>2024</v>
      </c>
      <c r="B140" s="158">
        <v>109</v>
      </c>
      <c r="C140" s="175" t="s">
        <v>179</v>
      </c>
      <c r="D140" s="176">
        <v>1026283969</v>
      </c>
      <c r="E140" s="330" t="s">
        <v>692</v>
      </c>
      <c r="F140" s="175" t="s">
        <v>40</v>
      </c>
      <c r="G140" s="177">
        <v>45467</v>
      </c>
      <c r="H140" s="177">
        <v>45624</v>
      </c>
      <c r="I140" s="175" t="s">
        <v>803</v>
      </c>
      <c r="J140" s="210" t="s">
        <v>690</v>
      </c>
      <c r="K140" s="178">
        <v>6283333</v>
      </c>
      <c r="L140" s="175"/>
      <c r="M140" s="180"/>
      <c r="N140" s="180"/>
      <c r="O140" s="180"/>
      <c r="P140" s="180"/>
      <c r="Q140" s="180"/>
      <c r="R140" s="180"/>
      <c r="S140" s="180"/>
      <c r="T140" s="180"/>
      <c r="U140" s="180"/>
      <c r="V140" s="181"/>
      <c r="W140" s="182">
        <f t="shared" si="16"/>
        <v>0</v>
      </c>
      <c r="Y140" s="184">
        <f t="shared" si="18"/>
        <v>0</v>
      </c>
      <c r="Z140" s="182">
        <f t="shared" si="18"/>
        <v>0</v>
      </c>
      <c r="AB140" s="185">
        <f t="shared" si="17"/>
        <v>6283333</v>
      </c>
      <c r="AC140" s="181"/>
      <c r="AD140" s="334"/>
      <c r="AE140" s="338"/>
      <c r="AF140" s="209"/>
    </row>
    <row r="141" spans="1:32" ht="15" hidden="1" customHeight="1" outlineLevel="1" x14ac:dyDescent="0.3">
      <c r="A141" s="157">
        <v>2024</v>
      </c>
      <c r="B141" s="158">
        <v>110</v>
      </c>
      <c r="C141" s="175" t="s">
        <v>80</v>
      </c>
      <c r="D141" s="176">
        <v>860524654</v>
      </c>
      <c r="E141" s="330" t="s">
        <v>683</v>
      </c>
      <c r="F141" s="175" t="s">
        <v>73</v>
      </c>
      <c r="G141" s="177">
        <v>45457</v>
      </c>
      <c r="H141" s="177">
        <v>45822</v>
      </c>
      <c r="I141" s="175" t="s">
        <v>83</v>
      </c>
      <c r="J141" s="175" t="s">
        <v>694</v>
      </c>
      <c r="K141" s="178">
        <v>1</v>
      </c>
      <c r="L141" s="175" t="s">
        <v>636</v>
      </c>
      <c r="M141" s="180"/>
      <c r="N141" s="180"/>
      <c r="O141" s="180"/>
      <c r="P141" s="180">
        <v>1</v>
      </c>
      <c r="Q141" s="180"/>
      <c r="R141" s="180"/>
      <c r="S141" s="180"/>
      <c r="T141" s="180"/>
      <c r="U141" s="180"/>
      <c r="V141" s="181"/>
      <c r="W141" s="182">
        <f t="shared" si="16"/>
        <v>1</v>
      </c>
      <c r="Y141" s="184">
        <f t="shared" si="18"/>
        <v>0</v>
      </c>
      <c r="Z141" s="182">
        <f t="shared" si="18"/>
        <v>1</v>
      </c>
      <c r="AB141" s="185">
        <f t="shared" si="17"/>
        <v>0</v>
      </c>
      <c r="AC141" s="181"/>
      <c r="AD141" s="334"/>
      <c r="AE141" s="338"/>
      <c r="AF141" s="209"/>
    </row>
    <row r="142" spans="1:32" s="298" customFormat="1" ht="15" hidden="1" customHeight="1" outlineLevel="1" x14ac:dyDescent="0.3">
      <c r="A142" s="285">
        <v>2024</v>
      </c>
      <c r="B142" s="286">
        <v>112</v>
      </c>
      <c r="C142" s="287" t="s">
        <v>254</v>
      </c>
      <c r="D142" s="288">
        <v>901764019</v>
      </c>
      <c r="E142" s="361" t="s">
        <v>683</v>
      </c>
      <c r="F142" s="287" t="s">
        <v>57</v>
      </c>
      <c r="G142" s="289">
        <v>45484</v>
      </c>
      <c r="H142" s="289">
        <v>45698</v>
      </c>
      <c r="I142" s="287" t="s">
        <v>255</v>
      </c>
      <c r="J142" s="287" t="s">
        <v>91</v>
      </c>
      <c r="K142" s="290">
        <v>5400203</v>
      </c>
      <c r="L142" s="287" t="s">
        <v>804</v>
      </c>
      <c r="M142" s="291"/>
      <c r="N142" s="291"/>
      <c r="O142" s="291">
        <v>5400161</v>
      </c>
      <c r="P142" s="291">
        <v>42</v>
      </c>
      <c r="Q142" s="291"/>
      <c r="R142" s="291"/>
      <c r="S142" s="291"/>
      <c r="T142" s="291"/>
      <c r="U142" s="291"/>
      <c r="V142" s="292"/>
      <c r="W142" s="293">
        <f t="shared" si="16"/>
        <v>5400203</v>
      </c>
      <c r="X142" s="294"/>
      <c r="Y142" s="295">
        <f t="shared" si="18"/>
        <v>5400161</v>
      </c>
      <c r="Z142" s="293">
        <f t="shared" si="18"/>
        <v>42</v>
      </c>
      <c r="AA142" s="294"/>
      <c r="AB142" s="296">
        <f t="shared" si="17"/>
        <v>0</v>
      </c>
      <c r="AC142" s="292"/>
      <c r="AD142" s="390"/>
      <c r="AE142" s="349"/>
      <c r="AF142" s="297"/>
    </row>
    <row r="143" spans="1:32" ht="15" hidden="1" customHeight="1" outlineLevel="1" x14ac:dyDescent="0.3">
      <c r="A143" s="157">
        <v>2024</v>
      </c>
      <c r="B143" s="158">
        <v>121</v>
      </c>
      <c r="C143" s="175" t="s">
        <v>55</v>
      </c>
      <c r="D143" s="176">
        <v>830013740</v>
      </c>
      <c r="E143" s="330" t="s">
        <v>683</v>
      </c>
      <c r="F143" s="175" t="s">
        <v>57</v>
      </c>
      <c r="G143" s="177">
        <v>45503</v>
      </c>
      <c r="H143" s="177">
        <v>45686</v>
      </c>
      <c r="I143" s="175" t="s">
        <v>58</v>
      </c>
      <c r="J143" s="175" t="s">
        <v>113</v>
      </c>
      <c r="K143" s="178">
        <v>6551223</v>
      </c>
      <c r="L143" s="175" t="s">
        <v>805</v>
      </c>
      <c r="M143" s="180"/>
      <c r="N143" s="180"/>
      <c r="O143" s="180">
        <v>6550236</v>
      </c>
      <c r="P143" s="180"/>
      <c r="Q143" s="180"/>
      <c r="R143" s="180"/>
      <c r="S143" s="180"/>
      <c r="T143" s="180"/>
      <c r="U143" s="180"/>
      <c r="V143" s="181"/>
      <c r="W143" s="182">
        <f t="shared" si="16"/>
        <v>6550236</v>
      </c>
      <c r="Y143" s="184">
        <f t="shared" si="18"/>
        <v>6550236</v>
      </c>
      <c r="Z143" s="182">
        <f t="shared" si="18"/>
        <v>0</v>
      </c>
      <c r="AB143" s="185">
        <f t="shared" si="17"/>
        <v>987</v>
      </c>
      <c r="AC143" s="181"/>
      <c r="AD143" s="334"/>
      <c r="AE143" s="338"/>
      <c r="AF143" s="209"/>
    </row>
    <row r="144" spans="1:32" ht="15" hidden="1" customHeight="1" outlineLevel="1" x14ac:dyDescent="0.3">
      <c r="A144" s="157">
        <v>2024</v>
      </c>
      <c r="B144" s="158">
        <v>122</v>
      </c>
      <c r="C144" s="175" t="s">
        <v>94</v>
      </c>
      <c r="D144" s="176">
        <v>800250589</v>
      </c>
      <c r="E144" s="330" t="s">
        <v>683</v>
      </c>
      <c r="F144" s="175" t="s">
        <v>67</v>
      </c>
      <c r="G144" s="177">
        <v>45509</v>
      </c>
      <c r="H144" s="177">
        <v>45873</v>
      </c>
      <c r="I144" s="175" t="s">
        <v>58</v>
      </c>
      <c r="J144" s="175" t="s">
        <v>690</v>
      </c>
      <c r="K144" s="178">
        <v>4918427</v>
      </c>
      <c r="L144" s="175" t="s">
        <v>806</v>
      </c>
      <c r="M144" s="180"/>
      <c r="N144" s="180"/>
      <c r="O144" s="180"/>
      <c r="P144" s="180"/>
      <c r="Q144" s="180"/>
      <c r="R144" s="180"/>
      <c r="S144" s="180"/>
      <c r="T144" s="180"/>
      <c r="U144" s="180"/>
      <c r="V144" s="181"/>
      <c r="W144" s="182">
        <f t="shared" ref="W144:W173" si="19">SUM(M144:V144)</f>
        <v>0</v>
      </c>
      <c r="Y144" s="184">
        <f t="shared" si="18"/>
        <v>0</v>
      </c>
      <c r="Z144" s="182">
        <f t="shared" si="18"/>
        <v>0</v>
      </c>
      <c r="AB144" s="185">
        <f t="shared" ref="AB144:AB173" si="20">+K144-W144</f>
        <v>4918427</v>
      </c>
      <c r="AC144" s="181"/>
      <c r="AD144" s="334"/>
      <c r="AE144" s="338"/>
      <c r="AF144" s="209"/>
    </row>
    <row r="145" spans="1:32" hidden="1" outlineLevel="1" x14ac:dyDescent="0.3">
      <c r="A145" s="157">
        <v>2024</v>
      </c>
      <c r="B145" s="158">
        <v>123</v>
      </c>
      <c r="C145" s="175" t="s">
        <v>92</v>
      </c>
      <c r="D145" s="176">
        <v>830053669</v>
      </c>
      <c r="E145" s="330" t="s">
        <v>683</v>
      </c>
      <c r="F145" s="175" t="s">
        <v>67</v>
      </c>
      <c r="G145" s="177">
        <v>45506</v>
      </c>
      <c r="H145" s="177">
        <v>45877</v>
      </c>
      <c r="I145" s="175" t="s">
        <v>58</v>
      </c>
      <c r="J145" s="175" t="s">
        <v>690</v>
      </c>
      <c r="K145" s="178">
        <v>20680114</v>
      </c>
      <c r="L145" s="175" t="s">
        <v>631</v>
      </c>
      <c r="M145" s="180"/>
      <c r="N145" s="180"/>
      <c r="O145" s="180"/>
      <c r="P145" s="180"/>
      <c r="Q145" s="180"/>
      <c r="R145" s="180"/>
      <c r="S145" s="180"/>
      <c r="T145" s="180"/>
      <c r="U145" s="180"/>
      <c r="V145" s="181"/>
      <c r="W145" s="182">
        <f t="shared" si="19"/>
        <v>0</v>
      </c>
      <c r="Y145" s="184">
        <f t="shared" si="18"/>
        <v>0</v>
      </c>
      <c r="Z145" s="182">
        <f t="shared" si="18"/>
        <v>0</v>
      </c>
      <c r="AB145" s="185">
        <f t="shared" si="20"/>
        <v>20680114</v>
      </c>
      <c r="AC145" s="181"/>
      <c r="AD145" s="334"/>
      <c r="AE145" s="338"/>
      <c r="AF145" s="209"/>
    </row>
    <row r="146" spans="1:32" ht="15" hidden="1" customHeight="1" outlineLevel="1" x14ac:dyDescent="0.3">
      <c r="A146" s="157">
        <v>2024</v>
      </c>
      <c r="B146" s="158">
        <v>137</v>
      </c>
      <c r="C146" s="175" t="s">
        <v>318</v>
      </c>
      <c r="D146" s="176">
        <v>1010248698</v>
      </c>
      <c r="E146" s="330" t="s">
        <v>692</v>
      </c>
      <c r="F146" s="175" t="s">
        <v>40</v>
      </c>
      <c r="G146" s="177">
        <v>45532</v>
      </c>
      <c r="H146" s="177">
        <v>45705</v>
      </c>
      <c r="I146" s="175" t="s">
        <v>671</v>
      </c>
      <c r="J146" s="210" t="s">
        <v>690</v>
      </c>
      <c r="K146" s="178">
        <v>1800000</v>
      </c>
      <c r="L146" s="175" t="s">
        <v>807</v>
      </c>
      <c r="M146" s="180"/>
      <c r="N146" s="180"/>
      <c r="O146" s="180"/>
      <c r="P146" s="180"/>
      <c r="Q146" s="180"/>
      <c r="R146" s="180"/>
      <c r="S146" s="180"/>
      <c r="T146" s="180"/>
      <c r="U146" s="180"/>
      <c r="V146" s="181"/>
      <c r="W146" s="182">
        <f t="shared" si="19"/>
        <v>0</v>
      </c>
      <c r="Y146" s="184">
        <f t="shared" si="18"/>
        <v>0</v>
      </c>
      <c r="Z146" s="182">
        <f t="shared" si="18"/>
        <v>0</v>
      </c>
      <c r="AB146" s="185">
        <f t="shared" si="20"/>
        <v>1800000</v>
      </c>
      <c r="AC146" s="181"/>
      <c r="AD146" s="334"/>
      <c r="AE146" s="338"/>
      <c r="AF146" s="209"/>
    </row>
    <row r="147" spans="1:32" ht="31.5" hidden="1" customHeight="1" outlineLevel="1" x14ac:dyDescent="0.3">
      <c r="A147" s="157">
        <v>2024</v>
      </c>
      <c r="B147" s="158">
        <v>143</v>
      </c>
      <c r="C147" s="175" t="s">
        <v>321</v>
      </c>
      <c r="D147" s="176">
        <v>1026270891</v>
      </c>
      <c r="E147" s="330" t="s">
        <v>692</v>
      </c>
      <c r="F147" s="175" t="s">
        <v>40</v>
      </c>
      <c r="G147" s="177">
        <v>45533</v>
      </c>
      <c r="H147" s="177">
        <v>45690</v>
      </c>
      <c r="I147" s="175" t="s">
        <v>808</v>
      </c>
      <c r="J147" s="175" t="s">
        <v>690</v>
      </c>
      <c r="K147" s="178">
        <v>200000</v>
      </c>
      <c r="L147" s="179" t="s">
        <v>809</v>
      </c>
      <c r="M147" s="180"/>
      <c r="N147" s="180"/>
      <c r="O147" s="180"/>
      <c r="P147" s="180"/>
      <c r="Q147" s="180"/>
      <c r="R147" s="180"/>
      <c r="S147" s="180"/>
      <c r="T147" s="180"/>
      <c r="U147" s="180"/>
      <c r="V147" s="181"/>
      <c r="W147" s="182">
        <f t="shared" si="19"/>
        <v>0</v>
      </c>
      <c r="Y147" s="184">
        <f t="shared" si="18"/>
        <v>0</v>
      </c>
      <c r="Z147" s="182">
        <f t="shared" si="18"/>
        <v>0</v>
      </c>
      <c r="AB147" s="185">
        <f t="shared" si="20"/>
        <v>200000</v>
      </c>
      <c r="AC147" s="181"/>
      <c r="AD147" s="334"/>
      <c r="AE147" s="338"/>
      <c r="AF147" s="209"/>
    </row>
    <row r="148" spans="1:32" ht="15" hidden="1" customHeight="1" outlineLevel="1" x14ac:dyDescent="0.3">
      <c r="A148" s="157">
        <v>2024</v>
      </c>
      <c r="B148" s="158">
        <v>147</v>
      </c>
      <c r="C148" s="175" t="s">
        <v>325</v>
      </c>
      <c r="D148" s="176">
        <v>1045719977</v>
      </c>
      <c r="E148" s="330" t="s">
        <v>692</v>
      </c>
      <c r="F148" s="175" t="s">
        <v>40</v>
      </c>
      <c r="G148" s="177">
        <v>45539</v>
      </c>
      <c r="H148" s="177">
        <v>45691</v>
      </c>
      <c r="I148" s="175" t="s">
        <v>803</v>
      </c>
      <c r="J148" s="175" t="s">
        <v>91</v>
      </c>
      <c r="K148" s="178">
        <v>550000</v>
      </c>
      <c r="L148" s="175" t="s">
        <v>810</v>
      </c>
      <c r="M148" s="180"/>
      <c r="N148" s="180"/>
      <c r="O148" s="180"/>
      <c r="P148" s="180"/>
      <c r="Q148" s="180"/>
      <c r="R148" s="180"/>
      <c r="S148" s="180"/>
      <c r="T148" s="180"/>
      <c r="U148" s="180"/>
      <c r="V148" s="181"/>
      <c r="W148" s="182">
        <f t="shared" si="19"/>
        <v>0</v>
      </c>
      <c r="Y148" s="184">
        <f t="shared" si="18"/>
        <v>0</v>
      </c>
      <c r="Z148" s="182">
        <f t="shared" si="18"/>
        <v>0</v>
      </c>
      <c r="AB148" s="185">
        <f t="shared" si="20"/>
        <v>550000</v>
      </c>
      <c r="AC148" s="440"/>
      <c r="AD148" s="334"/>
      <c r="AE148" s="338"/>
      <c r="AF148" s="209"/>
    </row>
    <row r="149" spans="1:32" ht="15" hidden="1" customHeight="1" outlineLevel="1" x14ac:dyDescent="0.3">
      <c r="A149" s="157">
        <v>2024</v>
      </c>
      <c r="B149" s="158">
        <v>148</v>
      </c>
      <c r="C149" s="175" t="s">
        <v>335</v>
      </c>
      <c r="D149" s="176">
        <v>1000990328</v>
      </c>
      <c r="E149" s="330" t="s">
        <v>692</v>
      </c>
      <c r="F149" s="175" t="s">
        <v>40</v>
      </c>
      <c r="G149" s="177">
        <v>45552</v>
      </c>
      <c r="H149" s="177">
        <v>45717</v>
      </c>
      <c r="I149" s="175" t="s">
        <v>754</v>
      </c>
      <c r="J149" s="175" t="s">
        <v>707</v>
      </c>
      <c r="K149" s="178">
        <v>90000</v>
      </c>
      <c r="L149" s="175" t="s">
        <v>811</v>
      </c>
      <c r="M149" s="180"/>
      <c r="N149" s="180"/>
      <c r="O149" s="180"/>
      <c r="P149" s="178">
        <v>90000</v>
      </c>
      <c r="Q149" s="180"/>
      <c r="R149" s="180"/>
      <c r="S149" s="180"/>
      <c r="T149" s="180"/>
      <c r="U149" s="180"/>
      <c r="V149" s="181"/>
      <c r="W149" s="182">
        <f t="shared" si="19"/>
        <v>90000</v>
      </c>
      <c r="Y149" s="184">
        <f t="shared" si="18"/>
        <v>0</v>
      </c>
      <c r="Z149" s="181">
        <f t="shared" si="18"/>
        <v>90000</v>
      </c>
      <c r="AA149" s="207"/>
      <c r="AB149" s="427">
        <f t="shared" si="20"/>
        <v>0</v>
      </c>
      <c r="AC149" s="438"/>
      <c r="AD149" s="337"/>
      <c r="AE149" s="338"/>
      <c r="AF149" s="209"/>
    </row>
    <row r="150" spans="1:32" ht="15" hidden="1" customHeight="1" outlineLevel="1" x14ac:dyDescent="0.3">
      <c r="A150" s="157">
        <v>2024</v>
      </c>
      <c r="B150" s="158">
        <v>151</v>
      </c>
      <c r="C150" s="175" t="s">
        <v>326</v>
      </c>
      <c r="D150" s="176">
        <v>38286243</v>
      </c>
      <c r="E150" s="330" t="s">
        <v>692</v>
      </c>
      <c r="F150" s="175" t="s">
        <v>40</v>
      </c>
      <c r="G150" s="177">
        <v>45539</v>
      </c>
      <c r="H150" s="177">
        <v>45691</v>
      </c>
      <c r="I150" s="175" t="s">
        <v>812</v>
      </c>
      <c r="J150" s="175" t="s">
        <v>707</v>
      </c>
      <c r="K150" s="178">
        <v>550000</v>
      </c>
      <c r="L150" s="175"/>
      <c r="M150" s="180"/>
      <c r="N150" s="180"/>
      <c r="O150" s="180"/>
      <c r="P150" s="180"/>
      <c r="Q150" s="180"/>
      <c r="R150" s="180"/>
      <c r="S150" s="180"/>
      <c r="T150" s="180"/>
      <c r="U150" s="180"/>
      <c r="V150" s="181"/>
      <c r="W150" s="182">
        <f t="shared" si="19"/>
        <v>0</v>
      </c>
      <c r="Y150" s="184">
        <f t="shared" si="18"/>
        <v>0</v>
      </c>
      <c r="Z150" s="181">
        <f t="shared" si="18"/>
        <v>0</v>
      </c>
      <c r="AA150" s="434"/>
      <c r="AB150" s="433">
        <f t="shared" si="20"/>
        <v>550000</v>
      </c>
      <c r="AC150" s="438"/>
      <c r="AD150" s="337"/>
      <c r="AE150" s="338"/>
      <c r="AF150" s="209"/>
    </row>
    <row r="151" spans="1:32" ht="15" hidden="1" customHeight="1" outlineLevel="1" x14ac:dyDescent="0.3">
      <c r="A151" s="157">
        <v>2024</v>
      </c>
      <c r="B151" s="158">
        <v>165</v>
      </c>
      <c r="C151" s="175" t="s">
        <v>161</v>
      </c>
      <c r="D151" s="176">
        <v>1096952886</v>
      </c>
      <c r="E151" s="330" t="s">
        <v>692</v>
      </c>
      <c r="F151" s="175" t="s">
        <v>40</v>
      </c>
      <c r="G151" s="177">
        <v>45555</v>
      </c>
      <c r="H151" s="177">
        <v>45692</v>
      </c>
      <c r="I151" s="175" t="s">
        <v>137</v>
      </c>
      <c r="J151" s="175" t="s">
        <v>707</v>
      </c>
      <c r="K151" s="178">
        <v>800000</v>
      </c>
      <c r="L151" s="175"/>
      <c r="M151" s="180"/>
      <c r="N151" s="180"/>
      <c r="O151" s="180"/>
      <c r="P151" s="180"/>
      <c r="Q151" s="180"/>
      <c r="R151" s="180"/>
      <c r="S151" s="180"/>
      <c r="T151" s="180"/>
      <c r="U151" s="180"/>
      <c r="V151" s="181"/>
      <c r="W151" s="182">
        <f t="shared" si="19"/>
        <v>0</v>
      </c>
      <c r="Y151" s="184">
        <f t="shared" si="18"/>
        <v>0</v>
      </c>
      <c r="Z151" s="181">
        <f t="shared" si="18"/>
        <v>0</v>
      </c>
      <c r="AA151" s="207"/>
      <c r="AB151" s="427">
        <f t="shared" si="20"/>
        <v>800000</v>
      </c>
      <c r="AC151" s="448"/>
      <c r="AD151" s="334"/>
      <c r="AE151" s="338"/>
      <c r="AF151" s="209"/>
    </row>
    <row r="152" spans="1:32" ht="15" hidden="1" customHeight="1" outlineLevel="1" x14ac:dyDescent="0.3">
      <c r="A152" s="157">
        <v>2024</v>
      </c>
      <c r="B152" s="158">
        <v>168</v>
      </c>
      <c r="C152" s="175" t="s">
        <v>235</v>
      </c>
      <c r="D152" s="176">
        <v>19583345</v>
      </c>
      <c r="E152" s="330" t="s">
        <v>692</v>
      </c>
      <c r="F152" s="175" t="s">
        <v>40</v>
      </c>
      <c r="G152" s="177">
        <v>45552</v>
      </c>
      <c r="H152" s="177">
        <v>45689</v>
      </c>
      <c r="I152" s="175" t="s">
        <v>625</v>
      </c>
      <c r="J152" s="175" t="s">
        <v>113</v>
      </c>
      <c r="K152" s="178">
        <v>86667</v>
      </c>
      <c r="L152" s="175" t="s">
        <v>813</v>
      </c>
      <c r="M152" s="180"/>
      <c r="N152" s="180"/>
      <c r="O152" s="180"/>
      <c r="P152" s="178">
        <v>86667</v>
      </c>
      <c r="Q152" s="180"/>
      <c r="R152" s="180"/>
      <c r="S152" s="180"/>
      <c r="T152" s="180"/>
      <c r="U152" s="180"/>
      <c r="V152" s="181"/>
      <c r="W152" s="182">
        <f t="shared" si="19"/>
        <v>86667</v>
      </c>
      <c r="Y152" s="184">
        <f t="shared" si="18"/>
        <v>0</v>
      </c>
      <c r="Z152" s="182">
        <f t="shared" si="18"/>
        <v>86667</v>
      </c>
      <c r="AB152" s="185">
        <f t="shared" si="20"/>
        <v>0</v>
      </c>
      <c r="AC152" s="181"/>
      <c r="AD152" s="334"/>
      <c r="AE152" s="338"/>
      <c r="AF152" s="209"/>
    </row>
    <row r="153" spans="1:32" ht="47.25" hidden="1" customHeight="1" outlineLevel="1" x14ac:dyDescent="0.3">
      <c r="A153" s="157">
        <v>2024</v>
      </c>
      <c r="B153" s="158">
        <v>172</v>
      </c>
      <c r="C153" s="175" t="s">
        <v>141</v>
      </c>
      <c r="D153" s="176">
        <v>1030671662</v>
      </c>
      <c r="E153" s="330" t="s">
        <v>692</v>
      </c>
      <c r="F153" s="175" t="s">
        <v>40</v>
      </c>
      <c r="G153" s="177">
        <v>45551</v>
      </c>
      <c r="H153" s="177">
        <v>45694</v>
      </c>
      <c r="I153" s="175" t="s">
        <v>130</v>
      </c>
      <c r="J153" s="175" t="s">
        <v>91</v>
      </c>
      <c r="K153" s="178">
        <v>6300000</v>
      </c>
      <c r="L153" s="179" t="s">
        <v>814</v>
      </c>
      <c r="M153" s="180"/>
      <c r="N153" s="180"/>
      <c r="O153" s="180"/>
      <c r="P153" s="180"/>
      <c r="Q153" s="180"/>
      <c r="R153" s="180"/>
      <c r="S153" s="180"/>
      <c r="T153" s="180"/>
      <c r="U153" s="180"/>
      <c r="V153" s="181"/>
      <c r="W153" s="182">
        <f t="shared" si="19"/>
        <v>0</v>
      </c>
      <c r="Y153" s="184">
        <f t="shared" si="18"/>
        <v>0</v>
      </c>
      <c r="Z153" s="182">
        <f t="shared" si="18"/>
        <v>0</v>
      </c>
      <c r="AB153" s="185">
        <f t="shared" si="20"/>
        <v>6300000</v>
      </c>
      <c r="AC153" s="181"/>
      <c r="AD153" s="334"/>
      <c r="AE153" s="338"/>
      <c r="AF153" s="209"/>
    </row>
    <row r="154" spans="1:32" ht="15" hidden="1" customHeight="1" outlineLevel="1" x14ac:dyDescent="0.3">
      <c r="A154" s="157">
        <v>2024</v>
      </c>
      <c r="B154" s="158">
        <v>173</v>
      </c>
      <c r="C154" s="175" t="s">
        <v>227</v>
      </c>
      <c r="D154" s="176">
        <v>1030614536</v>
      </c>
      <c r="E154" s="330" t="s">
        <v>692</v>
      </c>
      <c r="F154" s="175" t="s">
        <v>40</v>
      </c>
      <c r="G154" s="177">
        <v>45552</v>
      </c>
      <c r="H154" s="177">
        <v>45689</v>
      </c>
      <c r="I154" s="175" t="s">
        <v>625</v>
      </c>
      <c r="J154" s="175" t="s">
        <v>694</v>
      </c>
      <c r="K154" s="178">
        <v>1436191</v>
      </c>
      <c r="L154" s="175"/>
      <c r="M154" s="180"/>
      <c r="N154" s="180"/>
      <c r="O154" s="180"/>
      <c r="P154" s="180"/>
      <c r="Q154" s="180"/>
      <c r="R154" s="180"/>
      <c r="S154" s="180"/>
      <c r="T154" s="180"/>
      <c r="U154" s="180"/>
      <c r="V154" s="181"/>
      <c r="W154" s="182">
        <f t="shared" si="19"/>
        <v>0</v>
      </c>
      <c r="Y154" s="184">
        <f t="shared" si="18"/>
        <v>0</v>
      </c>
      <c r="Z154" s="182">
        <f t="shared" si="18"/>
        <v>0</v>
      </c>
      <c r="AB154" s="185">
        <f t="shared" si="20"/>
        <v>1436191</v>
      </c>
      <c r="AC154" s="181"/>
      <c r="AD154" s="334"/>
      <c r="AE154" s="338"/>
      <c r="AF154" s="209"/>
    </row>
    <row r="155" spans="1:32" ht="15" hidden="1" customHeight="1" outlineLevel="1" x14ac:dyDescent="0.3">
      <c r="A155" s="157">
        <v>2024</v>
      </c>
      <c r="B155" s="158">
        <v>182</v>
      </c>
      <c r="C155" s="175" t="s">
        <v>336</v>
      </c>
      <c r="D155" s="176">
        <v>80006135</v>
      </c>
      <c r="E155" s="330" t="s">
        <v>692</v>
      </c>
      <c r="F155" s="175" t="s">
        <v>40</v>
      </c>
      <c r="G155" s="177">
        <v>45552</v>
      </c>
      <c r="H155" s="177">
        <v>45717</v>
      </c>
      <c r="I155" s="175" t="s">
        <v>754</v>
      </c>
      <c r="J155" s="175" t="s">
        <v>694</v>
      </c>
      <c r="K155" s="178">
        <v>90000</v>
      </c>
      <c r="L155" s="175" t="s">
        <v>815</v>
      </c>
      <c r="M155" s="180"/>
      <c r="N155" s="180"/>
      <c r="O155" s="180"/>
      <c r="P155" s="180"/>
      <c r="Q155" s="180"/>
      <c r="R155" s="180"/>
      <c r="S155" s="180"/>
      <c r="T155" s="180"/>
      <c r="U155" s="180"/>
      <c r="V155" s="181"/>
      <c r="W155" s="182">
        <f t="shared" si="19"/>
        <v>0</v>
      </c>
      <c r="Y155" s="184">
        <f t="shared" si="18"/>
        <v>0</v>
      </c>
      <c r="Z155" s="182">
        <f t="shared" si="18"/>
        <v>0</v>
      </c>
      <c r="AB155" s="185">
        <f t="shared" si="20"/>
        <v>90000</v>
      </c>
      <c r="AC155" s="181"/>
      <c r="AD155" s="334"/>
      <c r="AE155" s="338"/>
      <c r="AF155" s="209"/>
    </row>
    <row r="156" spans="1:32" ht="15" hidden="1" customHeight="1" outlineLevel="1" x14ac:dyDescent="0.3">
      <c r="A156" s="157">
        <v>2024</v>
      </c>
      <c r="B156" s="158">
        <v>184</v>
      </c>
      <c r="C156" s="175" t="s">
        <v>367</v>
      </c>
      <c r="D156" s="176">
        <v>1026561723</v>
      </c>
      <c r="E156" s="330" t="s">
        <v>692</v>
      </c>
      <c r="F156" s="175" t="s">
        <v>40</v>
      </c>
      <c r="G156" s="177">
        <v>45567</v>
      </c>
      <c r="H156" s="177">
        <v>45733</v>
      </c>
      <c r="I156" s="175" t="s">
        <v>803</v>
      </c>
      <c r="J156" s="175" t="s">
        <v>707</v>
      </c>
      <c r="K156" s="178">
        <v>1440000</v>
      </c>
      <c r="L156" s="175" t="s">
        <v>816</v>
      </c>
      <c r="M156" s="180"/>
      <c r="N156" s="180"/>
      <c r="O156" s="180"/>
      <c r="P156" s="180"/>
      <c r="Q156" s="180"/>
      <c r="R156" s="180"/>
      <c r="S156" s="180"/>
      <c r="T156" s="180"/>
      <c r="U156" s="180"/>
      <c r="V156" s="181"/>
      <c r="W156" s="182">
        <f t="shared" si="19"/>
        <v>0</v>
      </c>
      <c r="Y156" s="184">
        <f t="shared" si="18"/>
        <v>0</v>
      </c>
      <c r="Z156" s="181">
        <f t="shared" si="18"/>
        <v>0</v>
      </c>
      <c r="AA156" s="207"/>
      <c r="AB156" s="427">
        <f t="shared" si="20"/>
        <v>1440000</v>
      </c>
      <c r="AC156" s="435"/>
      <c r="AD156" s="334"/>
      <c r="AE156" s="338"/>
      <c r="AF156" s="209"/>
    </row>
    <row r="157" spans="1:32" ht="15" hidden="1" customHeight="1" outlineLevel="1" x14ac:dyDescent="0.3">
      <c r="A157" s="157">
        <v>2024</v>
      </c>
      <c r="B157" s="158">
        <v>190</v>
      </c>
      <c r="C157" s="175" t="s">
        <v>344</v>
      </c>
      <c r="D157" s="176">
        <v>1018454328</v>
      </c>
      <c r="E157" s="330" t="s">
        <v>692</v>
      </c>
      <c r="F157" s="175" t="s">
        <v>40</v>
      </c>
      <c r="G157" s="177">
        <v>45561</v>
      </c>
      <c r="H157" s="177">
        <v>45698</v>
      </c>
      <c r="I157" s="175" t="s">
        <v>736</v>
      </c>
      <c r="J157" s="175" t="s">
        <v>694</v>
      </c>
      <c r="K157" s="178">
        <v>1833333</v>
      </c>
      <c r="L157" s="175" t="s">
        <v>817</v>
      </c>
      <c r="M157" s="180"/>
      <c r="N157" s="180"/>
      <c r="O157" s="180"/>
      <c r="P157" s="180"/>
      <c r="Q157" s="180"/>
      <c r="R157" s="180"/>
      <c r="S157" s="180"/>
      <c r="T157" s="180"/>
      <c r="U157" s="180"/>
      <c r="V157" s="181"/>
      <c r="W157" s="182">
        <f t="shared" si="19"/>
        <v>0</v>
      </c>
      <c r="Y157" s="184">
        <f t="shared" si="18"/>
        <v>0</v>
      </c>
      <c r="Z157" s="182">
        <f t="shared" si="18"/>
        <v>0</v>
      </c>
      <c r="AB157" s="185">
        <f t="shared" si="20"/>
        <v>1833333</v>
      </c>
      <c r="AC157" s="181"/>
      <c r="AD157" s="334"/>
      <c r="AE157" s="338"/>
      <c r="AF157" s="209"/>
    </row>
    <row r="158" spans="1:32" ht="15" hidden="1" customHeight="1" outlineLevel="1" x14ac:dyDescent="0.3">
      <c r="A158" s="157">
        <v>2024</v>
      </c>
      <c r="B158" s="158">
        <v>196</v>
      </c>
      <c r="C158" s="175" t="s">
        <v>279</v>
      </c>
      <c r="D158" s="176">
        <v>79245793</v>
      </c>
      <c r="E158" s="330" t="s">
        <v>692</v>
      </c>
      <c r="F158" s="175" t="s">
        <v>40</v>
      </c>
      <c r="G158" s="177">
        <v>45561</v>
      </c>
      <c r="H158" s="177">
        <v>45698</v>
      </c>
      <c r="I158" s="175" t="s">
        <v>736</v>
      </c>
      <c r="J158" s="175" t="s">
        <v>91</v>
      </c>
      <c r="K158" s="178">
        <v>180000</v>
      </c>
      <c r="L158" s="175" t="s">
        <v>818</v>
      </c>
      <c r="M158" s="180"/>
      <c r="N158" s="180"/>
      <c r="O158" s="180"/>
      <c r="P158" s="178">
        <v>180000</v>
      </c>
      <c r="Q158" s="180"/>
      <c r="R158" s="180"/>
      <c r="S158" s="180"/>
      <c r="T158" s="180"/>
      <c r="U158" s="180"/>
      <c r="V158" s="181"/>
      <c r="W158" s="182">
        <f t="shared" si="19"/>
        <v>180000</v>
      </c>
      <c r="Y158" s="184">
        <f t="shared" si="18"/>
        <v>0</v>
      </c>
      <c r="Z158" s="182">
        <f t="shared" si="18"/>
        <v>180000</v>
      </c>
      <c r="AB158" s="185">
        <f t="shared" si="20"/>
        <v>0</v>
      </c>
      <c r="AC158" s="181"/>
      <c r="AD158" s="334"/>
      <c r="AE158" s="338"/>
      <c r="AF158" s="209"/>
    </row>
    <row r="159" spans="1:32" ht="30" hidden="1" customHeight="1" outlineLevel="1" x14ac:dyDescent="0.3">
      <c r="A159" s="157">
        <v>2024</v>
      </c>
      <c r="B159" s="158">
        <v>208</v>
      </c>
      <c r="C159" s="175" t="s">
        <v>356</v>
      </c>
      <c r="D159" s="176">
        <v>40936117</v>
      </c>
      <c r="E159" s="330" t="s">
        <v>692</v>
      </c>
      <c r="F159" s="175" t="s">
        <v>40</v>
      </c>
      <c r="G159" s="177">
        <v>45572</v>
      </c>
      <c r="H159" s="177">
        <v>45716</v>
      </c>
      <c r="I159" s="175" t="s">
        <v>803</v>
      </c>
      <c r="J159" s="175" t="s">
        <v>113</v>
      </c>
      <c r="K159" s="178">
        <v>3483333</v>
      </c>
      <c r="L159" s="179" t="s">
        <v>819</v>
      </c>
      <c r="M159" s="180"/>
      <c r="N159" s="180"/>
      <c r="O159" s="180"/>
      <c r="P159" s="180"/>
      <c r="Q159" s="180"/>
      <c r="R159" s="180"/>
      <c r="S159" s="180"/>
      <c r="T159" s="180"/>
      <c r="U159" s="180"/>
      <c r="V159" s="181"/>
      <c r="W159" s="182">
        <f t="shared" si="19"/>
        <v>0</v>
      </c>
      <c r="Y159" s="184">
        <f t="shared" si="18"/>
        <v>0</v>
      </c>
      <c r="Z159" s="182">
        <f t="shared" si="18"/>
        <v>0</v>
      </c>
      <c r="AB159" s="185">
        <f t="shared" si="20"/>
        <v>3483333</v>
      </c>
      <c r="AC159" s="181"/>
      <c r="AD159" s="334"/>
      <c r="AE159" s="338"/>
      <c r="AF159" s="209"/>
    </row>
    <row r="160" spans="1:32" ht="15" hidden="1" customHeight="1" outlineLevel="1" x14ac:dyDescent="0.3">
      <c r="A160" s="157">
        <v>2024</v>
      </c>
      <c r="B160" s="158">
        <v>216</v>
      </c>
      <c r="C160" s="175" t="s">
        <v>370</v>
      </c>
      <c r="D160" s="176">
        <v>80749107</v>
      </c>
      <c r="E160" s="330" t="s">
        <v>692</v>
      </c>
      <c r="F160" s="175" t="s">
        <v>40</v>
      </c>
      <c r="G160" s="177">
        <v>45568</v>
      </c>
      <c r="H160" s="177">
        <v>45690</v>
      </c>
      <c r="I160" s="175" t="s">
        <v>625</v>
      </c>
      <c r="J160" s="175" t="s">
        <v>113</v>
      </c>
      <c r="K160" s="178">
        <v>192200</v>
      </c>
      <c r="L160" s="175" t="s">
        <v>813</v>
      </c>
      <c r="M160" s="180"/>
      <c r="N160" s="180"/>
      <c r="O160" s="180"/>
      <c r="P160" s="178">
        <v>192200</v>
      </c>
      <c r="Q160" s="180"/>
      <c r="R160" s="180"/>
      <c r="S160" s="180"/>
      <c r="T160" s="180"/>
      <c r="U160" s="180"/>
      <c r="V160" s="181"/>
      <c r="W160" s="182">
        <f t="shared" si="19"/>
        <v>192200</v>
      </c>
      <c r="Y160" s="184">
        <f t="shared" si="18"/>
        <v>0</v>
      </c>
      <c r="Z160" s="182">
        <f t="shared" si="18"/>
        <v>192200</v>
      </c>
      <c r="AB160" s="185">
        <f t="shared" si="20"/>
        <v>0</v>
      </c>
      <c r="AC160" s="181"/>
      <c r="AD160" s="334"/>
      <c r="AE160" s="338"/>
      <c r="AF160" s="209"/>
    </row>
    <row r="161" spans="1:32" ht="30" hidden="1" customHeight="1" outlineLevel="1" x14ac:dyDescent="0.3">
      <c r="A161" s="157">
        <v>2024</v>
      </c>
      <c r="B161" s="158">
        <v>221</v>
      </c>
      <c r="C161" s="175" t="s">
        <v>371</v>
      </c>
      <c r="D161" s="176">
        <v>79500442</v>
      </c>
      <c r="E161" s="330" t="s">
        <v>692</v>
      </c>
      <c r="F161" s="175" t="s">
        <v>820</v>
      </c>
      <c r="G161" s="177">
        <v>45779</v>
      </c>
      <c r="H161" s="177">
        <v>45931</v>
      </c>
      <c r="I161" s="175" t="s">
        <v>625</v>
      </c>
      <c r="J161" s="175" t="s">
        <v>113</v>
      </c>
      <c r="K161" s="178">
        <v>2979100</v>
      </c>
      <c r="L161" s="179" t="s">
        <v>821</v>
      </c>
      <c r="M161" s="180"/>
      <c r="N161" s="180"/>
      <c r="O161" s="180"/>
      <c r="P161" s="180"/>
      <c r="Q161" s="180"/>
      <c r="R161" s="180"/>
      <c r="S161" s="180"/>
      <c r="T161" s="180"/>
      <c r="U161" s="180"/>
      <c r="V161" s="181"/>
      <c r="W161" s="182">
        <f t="shared" si="19"/>
        <v>0</v>
      </c>
      <c r="Y161" s="184">
        <f t="shared" si="18"/>
        <v>0</v>
      </c>
      <c r="Z161" s="182">
        <f t="shared" si="18"/>
        <v>0</v>
      </c>
      <c r="AB161" s="185">
        <f t="shared" si="20"/>
        <v>2979100</v>
      </c>
      <c r="AC161" s="181"/>
      <c r="AD161" s="334"/>
      <c r="AE161" s="338"/>
      <c r="AF161" s="209"/>
    </row>
    <row r="162" spans="1:32" ht="15" hidden="1" customHeight="1" outlineLevel="1" x14ac:dyDescent="0.3">
      <c r="A162" s="157">
        <v>2024</v>
      </c>
      <c r="B162" s="158">
        <v>232</v>
      </c>
      <c r="C162" s="175" t="s">
        <v>291</v>
      </c>
      <c r="D162" s="176">
        <v>1007539578</v>
      </c>
      <c r="E162" s="330" t="s">
        <v>692</v>
      </c>
      <c r="F162" s="175" t="s">
        <v>40</v>
      </c>
      <c r="G162" s="177">
        <v>45597</v>
      </c>
      <c r="H162" s="177">
        <v>45716</v>
      </c>
      <c r="I162" s="175" t="s">
        <v>822</v>
      </c>
      <c r="J162" s="175" t="s">
        <v>113</v>
      </c>
      <c r="K162" s="178">
        <v>5400000</v>
      </c>
      <c r="L162" s="175" t="s">
        <v>796</v>
      </c>
      <c r="M162" s="180"/>
      <c r="N162" s="180"/>
      <c r="O162" s="180"/>
      <c r="P162" s="180"/>
      <c r="Q162" s="180">
        <v>5400000</v>
      </c>
      <c r="R162" s="180"/>
      <c r="S162" s="180"/>
      <c r="T162" s="180"/>
      <c r="U162" s="180"/>
      <c r="V162" s="181"/>
      <c r="W162" s="182">
        <f t="shared" si="19"/>
        <v>5400000</v>
      </c>
      <c r="Y162" s="184">
        <f t="shared" si="18"/>
        <v>5400000</v>
      </c>
      <c r="Z162" s="182">
        <f t="shared" si="18"/>
        <v>0</v>
      </c>
      <c r="AB162" s="185">
        <f t="shared" si="20"/>
        <v>0</v>
      </c>
      <c r="AC162" s="181"/>
      <c r="AD162" s="334"/>
      <c r="AE162" s="338"/>
      <c r="AF162" s="209"/>
    </row>
    <row r="163" spans="1:32" ht="15" hidden="1" customHeight="1" outlineLevel="1" x14ac:dyDescent="0.3">
      <c r="A163" s="157">
        <v>2024</v>
      </c>
      <c r="B163" s="158">
        <v>235</v>
      </c>
      <c r="C163" s="175" t="s">
        <v>240</v>
      </c>
      <c r="D163" s="176">
        <v>1010220159</v>
      </c>
      <c r="E163" s="330" t="s">
        <v>692</v>
      </c>
      <c r="F163" s="175" t="s">
        <v>40</v>
      </c>
      <c r="G163" s="177">
        <v>45572</v>
      </c>
      <c r="H163" s="177">
        <v>45663</v>
      </c>
      <c r="I163" s="175"/>
      <c r="J163" s="175" t="s">
        <v>113</v>
      </c>
      <c r="K163" s="178">
        <v>1400000</v>
      </c>
      <c r="L163" s="175" t="s">
        <v>823</v>
      </c>
      <c r="M163" s="180"/>
      <c r="N163" s="180"/>
      <c r="O163" s="180"/>
      <c r="P163" s="180"/>
      <c r="Q163" s="180"/>
      <c r="R163" s="180"/>
      <c r="S163" s="180"/>
      <c r="T163" s="180"/>
      <c r="U163" s="180"/>
      <c r="V163" s="181"/>
      <c r="W163" s="182">
        <f t="shared" si="19"/>
        <v>0</v>
      </c>
      <c r="Y163" s="184">
        <f t="shared" si="18"/>
        <v>0</v>
      </c>
      <c r="Z163" s="182">
        <f t="shared" si="18"/>
        <v>0</v>
      </c>
      <c r="AB163" s="185">
        <f t="shared" si="20"/>
        <v>1400000</v>
      </c>
      <c r="AC163" s="181"/>
      <c r="AD163" s="334"/>
      <c r="AE163" s="338"/>
      <c r="AF163" s="209"/>
    </row>
    <row r="164" spans="1:32" ht="15" hidden="1" customHeight="1" outlineLevel="1" x14ac:dyDescent="0.3">
      <c r="A164" s="157">
        <v>2024</v>
      </c>
      <c r="B164" s="158">
        <v>237</v>
      </c>
      <c r="C164" s="175" t="s">
        <v>377</v>
      </c>
      <c r="D164" s="176">
        <v>80804735</v>
      </c>
      <c r="E164" s="330" t="s">
        <v>692</v>
      </c>
      <c r="F164" s="175" t="s">
        <v>40</v>
      </c>
      <c r="G164" s="177">
        <v>45573</v>
      </c>
      <c r="H164" s="177">
        <v>45695</v>
      </c>
      <c r="I164" s="175" t="s">
        <v>822</v>
      </c>
      <c r="J164" s="175" t="s">
        <v>690</v>
      </c>
      <c r="K164" s="178">
        <v>1260000</v>
      </c>
      <c r="L164" s="175" t="s">
        <v>824</v>
      </c>
      <c r="M164" s="180"/>
      <c r="N164" s="180"/>
      <c r="O164" s="180"/>
      <c r="P164" s="180"/>
      <c r="Q164" s="180">
        <v>1260000</v>
      </c>
      <c r="R164" s="180"/>
      <c r="S164" s="180"/>
      <c r="T164" s="180"/>
      <c r="U164" s="180"/>
      <c r="V164" s="181"/>
      <c r="W164" s="182">
        <f t="shared" si="19"/>
        <v>1260000</v>
      </c>
      <c r="Y164" s="184">
        <f t="shared" si="18"/>
        <v>1260000</v>
      </c>
      <c r="Z164" s="182">
        <f t="shared" si="18"/>
        <v>0</v>
      </c>
      <c r="AB164" s="185">
        <f t="shared" si="20"/>
        <v>0</v>
      </c>
      <c r="AC164" s="181"/>
      <c r="AD164" s="334"/>
      <c r="AE164" s="338"/>
      <c r="AF164" s="209"/>
    </row>
    <row r="165" spans="1:32" ht="15" hidden="1" customHeight="1" outlineLevel="1" x14ac:dyDescent="0.3">
      <c r="A165" s="157">
        <v>2024</v>
      </c>
      <c r="B165" s="158">
        <v>239</v>
      </c>
      <c r="C165" s="175" t="s">
        <v>391</v>
      </c>
      <c r="D165" s="176">
        <v>1128044955</v>
      </c>
      <c r="E165" s="330" t="s">
        <v>692</v>
      </c>
      <c r="F165" s="175" t="s">
        <v>40</v>
      </c>
      <c r="G165" s="177">
        <v>45582</v>
      </c>
      <c r="H165" s="177">
        <v>45704</v>
      </c>
      <c r="I165" s="175" t="s">
        <v>825</v>
      </c>
      <c r="J165" s="175" t="s">
        <v>690</v>
      </c>
      <c r="K165" s="178">
        <v>1833334</v>
      </c>
      <c r="L165" s="175" t="s">
        <v>826</v>
      </c>
      <c r="M165" s="180"/>
      <c r="N165" s="180"/>
      <c r="O165" s="180"/>
      <c r="P165" s="180"/>
      <c r="Q165" s="180"/>
      <c r="R165" s="180"/>
      <c r="S165" s="180"/>
      <c r="T165" s="180"/>
      <c r="U165" s="180"/>
      <c r="V165" s="181"/>
      <c r="W165" s="182">
        <f t="shared" si="19"/>
        <v>0</v>
      </c>
      <c r="Y165" s="184">
        <f t="shared" si="18"/>
        <v>0</v>
      </c>
      <c r="Z165" s="182">
        <f t="shared" si="18"/>
        <v>0</v>
      </c>
      <c r="AB165" s="185">
        <f t="shared" si="20"/>
        <v>1833334</v>
      </c>
      <c r="AC165" s="181"/>
      <c r="AD165" s="334"/>
      <c r="AE165" s="338"/>
      <c r="AF165" s="209"/>
    </row>
    <row r="166" spans="1:32" ht="15" hidden="1" customHeight="1" outlineLevel="1" x14ac:dyDescent="0.3">
      <c r="A166" s="157">
        <v>2024</v>
      </c>
      <c r="B166" s="158">
        <v>239</v>
      </c>
      <c r="C166" s="175" t="s">
        <v>431</v>
      </c>
      <c r="D166" s="176">
        <v>73180867</v>
      </c>
      <c r="E166" s="330" t="s">
        <v>692</v>
      </c>
      <c r="F166" s="175" t="s">
        <v>40</v>
      </c>
      <c r="G166" s="177">
        <v>45582</v>
      </c>
      <c r="H166" s="177">
        <v>45704</v>
      </c>
      <c r="I166" s="175"/>
      <c r="J166" s="175" t="s">
        <v>690</v>
      </c>
      <c r="K166" s="178">
        <v>1</v>
      </c>
      <c r="L166" s="175" t="s">
        <v>636</v>
      </c>
      <c r="M166" s="180"/>
      <c r="N166" s="180"/>
      <c r="O166" s="180"/>
      <c r="P166" s="180">
        <v>1</v>
      </c>
      <c r="Q166" s="180"/>
      <c r="R166" s="180"/>
      <c r="S166" s="180"/>
      <c r="T166" s="180"/>
      <c r="U166" s="180"/>
      <c r="V166" s="181"/>
      <c r="W166" s="182">
        <f t="shared" si="19"/>
        <v>1</v>
      </c>
      <c r="Y166" s="184">
        <f t="shared" si="18"/>
        <v>0</v>
      </c>
      <c r="Z166" s="182">
        <f t="shared" si="18"/>
        <v>1</v>
      </c>
      <c r="AB166" s="185">
        <f t="shared" si="20"/>
        <v>0</v>
      </c>
      <c r="AC166" s="181"/>
      <c r="AD166" s="334"/>
      <c r="AE166" s="338"/>
      <c r="AF166" s="209"/>
    </row>
    <row r="167" spans="1:32" ht="15" hidden="1" customHeight="1" outlineLevel="1" x14ac:dyDescent="0.3">
      <c r="A167" s="157">
        <v>2024</v>
      </c>
      <c r="B167" s="158">
        <v>254</v>
      </c>
      <c r="C167" s="175" t="s">
        <v>394</v>
      </c>
      <c r="D167" s="176">
        <v>1073819180</v>
      </c>
      <c r="E167" s="330" t="s">
        <v>692</v>
      </c>
      <c r="F167" s="175" t="s">
        <v>40</v>
      </c>
      <c r="G167" s="177">
        <v>45582</v>
      </c>
      <c r="H167" s="177">
        <v>45717</v>
      </c>
      <c r="I167" s="175" t="s">
        <v>625</v>
      </c>
      <c r="J167" s="175" t="s">
        <v>113</v>
      </c>
      <c r="K167" s="178">
        <v>96100</v>
      </c>
      <c r="L167" s="179" t="s">
        <v>827</v>
      </c>
      <c r="M167" s="180"/>
      <c r="N167" s="180"/>
      <c r="O167" s="180"/>
      <c r="P167" s="180"/>
      <c r="Q167" s="180"/>
      <c r="R167" s="180"/>
      <c r="S167" s="180"/>
      <c r="T167" s="180"/>
      <c r="U167" s="180"/>
      <c r="V167" s="181"/>
      <c r="W167" s="182">
        <f t="shared" si="19"/>
        <v>0</v>
      </c>
      <c r="Y167" s="184">
        <f t="shared" si="18"/>
        <v>0</v>
      </c>
      <c r="Z167" s="182">
        <f t="shared" si="18"/>
        <v>0</v>
      </c>
      <c r="AB167" s="185">
        <f t="shared" si="20"/>
        <v>96100</v>
      </c>
      <c r="AC167" s="181"/>
      <c r="AD167" s="334"/>
      <c r="AE167" s="338"/>
      <c r="AF167" s="209"/>
    </row>
    <row r="168" spans="1:32" ht="15" hidden="1" customHeight="1" outlineLevel="1" x14ac:dyDescent="0.3">
      <c r="A168" s="157">
        <v>2024</v>
      </c>
      <c r="B168" s="158">
        <v>255</v>
      </c>
      <c r="C168" s="175" t="s">
        <v>238</v>
      </c>
      <c r="D168" s="176">
        <v>1010007410</v>
      </c>
      <c r="E168" s="330" t="s">
        <v>692</v>
      </c>
      <c r="F168" s="175" t="s">
        <v>40</v>
      </c>
      <c r="G168" s="177">
        <v>45586</v>
      </c>
      <c r="H168" s="177">
        <v>45677</v>
      </c>
      <c r="I168" s="175"/>
      <c r="J168" s="175" t="s">
        <v>690</v>
      </c>
      <c r="K168" s="178">
        <v>1</v>
      </c>
      <c r="L168" s="175" t="s">
        <v>636</v>
      </c>
      <c r="M168" s="180"/>
      <c r="N168" s="180"/>
      <c r="O168" s="180"/>
      <c r="P168" s="180">
        <v>1</v>
      </c>
      <c r="Q168" s="180"/>
      <c r="R168" s="180"/>
      <c r="S168" s="180"/>
      <c r="T168" s="180"/>
      <c r="U168" s="180"/>
      <c r="V168" s="181"/>
      <c r="W168" s="182">
        <f t="shared" si="19"/>
        <v>1</v>
      </c>
      <c r="Y168" s="184">
        <f t="shared" si="18"/>
        <v>0</v>
      </c>
      <c r="Z168" s="182">
        <f t="shared" si="18"/>
        <v>1</v>
      </c>
      <c r="AB168" s="185">
        <f t="shared" si="20"/>
        <v>0</v>
      </c>
      <c r="AC168" s="181"/>
      <c r="AD168" s="334"/>
      <c r="AE168" s="338"/>
      <c r="AF168" s="209"/>
    </row>
    <row r="169" spans="1:32" ht="15" hidden="1" customHeight="1" outlineLevel="1" x14ac:dyDescent="0.3">
      <c r="A169" s="157">
        <v>2024</v>
      </c>
      <c r="B169" s="158">
        <v>261</v>
      </c>
      <c r="C169" s="175" t="s">
        <v>398</v>
      </c>
      <c r="D169" s="176">
        <v>1026254538</v>
      </c>
      <c r="E169" s="330" t="s">
        <v>692</v>
      </c>
      <c r="F169" s="175" t="s">
        <v>40</v>
      </c>
      <c r="G169" s="177">
        <v>45585</v>
      </c>
      <c r="H169" s="177">
        <v>45676</v>
      </c>
      <c r="I169" s="175" t="s">
        <v>103</v>
      </c>
      <c r="J169" s="175" t="s">
        <v>113</v>
      </c>
      <c r="K169" s="178">
        <v>2666667</v>
      </c>
      <c r="L169" s="175" t="s">
        <v>828</v>
      </c>
      <c r="M169" s="180"/>
      <c r="N169" s="180"/>
      <c r="O169" s="180"/>
      <c r="P169" s="180"/>
      <c r="Q169" s="180"/>
      <c r="R169" s="180"/>
      <c r="S169" s="180"/>
      <c r="T169" s="180"/>
      <c r="U169" s="180"/>
      <c r="V169" s="181"/>
      <c r="W169" s="182">
        <f t="shared" si="19"/>
        <v>0</v>
      </c>
      <c r="Y169" s="184">
        <f t="shared" si="18"/>
        <v>0</v>
      </c>
      <c r="Z169" s="182">
        <f t="shared" si="18"/>
        <v>0</v>
      </c>
      <c r="AB169" s="185">
        <f t="shared" si="20"/>
        <v>2666667</v>
      </c>
      <c r="AC169" s="181"/>
      <c r="AD169" s="334"/>
      <c r="AE169" s="338"/>
      <c r="AF169" s="209"/>
    </row>
    <row r="170" spans="1:32" ht="30" hidden="1" customHeight="1" outlineLevel="1" x14ac:dyDescent="0.3">
      <c r="A170" s="157">
        <v>2024</v>
      </c>
      <c r="B170" s="158">
        <v>264</v>
      </c>
      <c r="C170" s="175" t="s">
        <v>256</v>
      </c>
      <c r="D170" s="176">
        <v>1014293681</v>
      </c>
      <c r="E170" s="330" t="s">
        <v>692</v>
      </c>
      <c r="F170" s="175" t="s">
        <v>40</v>
      </c>
      <c r="G170" s="177">
        <v>45597</v>
      </c>
      <c r="H170" s="177">
        <v>45731</v>
      </c>
      <c r="I170" s="175" t="s">
        <v>736</v>
      </c>
      <c r="J170" s="175" t="s">
        <v>690</v>
      </c>
      <c r="K170" s="178">
        <v>8100000</v>
      </c>
      <c r="L170" s="179" t="s">
        <v>829</v>
      </c>
      <c r="M170" s="180"/>
      <c r="N170" s="180"/>
      <c r="O170" s="180"/>
      <c r="P170" s="180"/>
      <c r="Q170" s="180"/>
      <c r="R170" s="180"/>
      <c r="S170" s="180"/>
      <c r="T170" s="180"/>
      <c r="U170" s="180"/>
      <c r="V170" s="181"/>
      <c r="W170" s="182">
        <f t="shared" si="19"/>
        <v>0</v>
      </c>
      <c r="Y170" s="184">
        <f t="shared" si="18"/>
        <v>0</v>
      </c>
      <c r="Z170" s="182">
        <f t="shared" si="18"/>
        <v>0</v>
      </c>
      <c r="AB170" s="185">
        <f t="shared" si="20"/>
        <v>8100000</v>
      </c>
      <c r="AC170" s="181"/>
      <c r="AD170" s="334"/>
      <c r="AE170" s="338"/>
      <c r="AF170" s="209"/>
    </row>
    <row r="171" spans="1:32" ht="33" hidden="1" customHeight="1" outlineLevel="1" x14ac:dyDescent="0.3">
      <c r="A171" s="157">
        <v>2024</v>
      </c>
      <c r="B171" s="158">
        <v>267</v>
      </c>
      <c r="C171" s="175" t="s">
        <v>148</v>
      </c>
      <c r="D171" s="176">
        <v>80864862</v>
      </c>
      <c r="E171" s="330" t="s">
        <v>692</v>
      </c>
      <c r="F171" s="175" t="s">
        <v>40</v>
      </c>
      <c r="G171" s="177">
        <v>45594</v>
      </c>
      <c r="H171" s="177">
        <v>45685</v>
      </c>
      <c r="I171" s="175" t="s">
        <v>130</v>
      </c>
      <c r="J171" s="175" t="s">
        <v>113</v>
      </c>
      <c r="K171" s="178">
        <v>6166668</v>
      </c>
      <c r="L171" s="179" t="s">
        <v>830</v>
      </c>
      <c r="M171" s="180"/>
      <c r="N171" s="180"/>
      <c r="O171" s="180"/>
      <c r="P171" s="180"/>
      <c r="Q171" s="180"/>
      <c r="R171" s="180"/>
      <c r="S171" s="180"/>
      <c r="T171" s="180"/>
      <c r="U171" s="180"/>
      <c r="V171" s="181"/>
      <c r="W171" s="182">
        <f t="shared" si="19"/>
        <v>0</v>
      </c>
      <c r="Y171" s="184">
        <f t="shared" si="18"/>
        <v>0</v>
      </c>
      <c r="Z171" s="182">
        <f t="shared" si="18"/>
        <v>0</v>
      </c>
      <c r="AB171" s="185">
        <f t="shared" si="20"/>
        <v>6166668</v>
      </c>
      <c r="AC171" s="181"/>
      <c r="AD171" s="334"/>
      <c r="AE171" s="338"/>
      <c r="AF171" s="209"/>
    </row>
    <row r="172" spans="1:32" ht="15" hidden="1" customHeight="1" outlineLevel="1" x14ac:dyDescent="0.3">
      <c r="A172" s="157">
        <v>2024</v>
      </c>
      <c r="B172" s="158">
        <v>269</v>
      </c>
      <c r="C172" s="175" t="s">
        <v>403</v>
      </c>
      <c r="D172" s="176">
        <v>79729474</v>
      </c>
      <c r="E172" s="330" t="s">
        <v>692</v>
      </c>
      <c r="F172" s="175" t="s">
        <v>40</v>
      </c>
      <c r="G172" s="177">
        <v>45601</v>
      </c>
      <c r="H172" s="177">
        <v>45692</v>
      </c>
      <c r="I172" s="175" t="s">
        <v>803</v>
      </c>
      <c r="J172" s="175" t="s">
        <v>113</v>
      </c>
      <c r="K172" s="178">
        <v>1138800</v>
      </c>
      <c r="L172" s="175" t="s">
        <v>831</v>
      </c>
      <c r="M172" s="180"/>
      <c r="N172" s="180"/>
      <c r="O172" s="180"/>
      <c r="P172" s="180"/>
      <c r="Q172" s="180"/>
      <c r="R172" s="180"/>
      <c r="S172" s="180"/>
      <c r="T172" s="180"/>
      <c r="U172" s="180"/>
      <c r="V172" s="181"/>
      <c r="W172" s="182">
        <f t="shared" si="19"/>
        <v>0</v>
      </c>
      <c r="Y172" s="184">
        <f t="shared" si="18"/>
        <v>0</v>
      </c>
      <c r="Z172" s="182">
        <f t="shared" si="18"/>
        <v>0</v>
      </c>
      <c r="AB172" s="185">
        <f t="shared" si="20"/>
        <v>1138800</v>
      </c>
      <c r="AC172" s="181"/>
      <c r="AD172" s="334"/>
      <c r="AE172" s="338"/>
      <c r="AF172" s="209"/>
    </row>
    <row r="173" spans="1:32" ht="15" hidden="1" customHeight="1" outlineLevel="1" x14ac:dyDescent="0.3">
      <c r="A173" s="157">
        <v>2024</v>
      </c>
      <c r="B173" s="158">
        <v>274</v>
      </c>
      <c r="C173" s="175" t="s">
        <v>166</v>
      </c>
      <c r="D173" s="176">
        <v>800250713</v>
      </c>
      <c r="E173" s="330" t="s">
        <v>683</v>
      </c>
      <c r="F173" s="175" t="s">
        <v>57</v>
      </c>
      <c r="G173" s="177">
        <v>45609</v>
      </c>
      <c r="H173" s="177">
        <v>45899</v>
      </c>
      <c r="I173" s="175" t="s">
        <v>167</v>
      </c>
      <c r="J173" s="175" t="s">
        <v>707</v>
      </c>
      <c r="K173" s="178">
        <v>26001000</v>
      </c>
      <c r="L173" s="175" t="s">
        <v>832</v>
      </c>
      <c r="M173" s="180"/>
      <c r="N173" s="180"/>
      <c r="O173" s="180"/>
      <c r="P173" s="180"/>
      <c r="Q173" s="180">
        <v>26001000</v>
      </c>
      <c r="R173" s="180"/>
      <c r="S173" s="180"/>
      <c r="T173" s="180"/>
      <c r="U173" s="180"/>
      <c r="V173" s="181"/>
      <c r="W173" s="182">
        <f t="shared" si="19"/>
        <v>26001000</v>
      </c>
      <c r="Y173" s="184">
        <f t="shared" si="18"/>
        <v>26001000</v>
      </c>
      <c r="Z173" s="181">
        <f t="shared" si="18"/>
        <v>0</v>
      </c>
      <c r="AA173" s="207"/>
      <c r="AB173" s="427">
        <f t="shared" si="20"/>
        <v>0</v>
      </c>
      <c r="AC173" s="435"/>
      <c r="AD173" s="334"/>
      <c r="AE173" s="338"/>
      <c r="AF173" s="209"/>
    </row>
    <row r="174" spans="1:32" ht="30" hidden="1" customHeight="1" outlineLevel="1" x14ac:dyDescent="0.3">
      <c r="A174" s="157">
        <v>2024</v>
      </c>
      <c r="B174" s="158">
        <v>275</v>
      </c>
      <c r="C174" s="175" t="s">
        <v>404</v>
      </c>
      <c r="D174" s="176">
        <v>86068147</v>
      </c>
      <c r="E174" s="330" t="s">
        <v>692</v>
      </c>
      <c r="F174" s="175" t="s">
        <v>40</v>
      </c>
      <c r="G174" s="177">
        <v>45597</v>
      </c>
      <c r="H174" s="177">
        <v>45716</v>
      </c>
      <c r="I174" s="175" t="s">
        <v>833</v>
      </c>
      <c r="J174" s="210" t="s">
        <v>113</v>
      </c>
      <c r="K174" s="178">
        <v>729067</v>
      </c>
      <c r="L174" s="179" t="s">
        <v>834</v>
      </c>
      <c r="M174" s="180"/>
      <c r="N174" s="180"/>
      <c r="O174" s="180"/>
      <c r="P174" s="180"/>
      <c r="Q174" s="180"/>
      <c r="R174" s="180"/>
      <c r="S174" s="180"/>
      <c r="T174" s="180"/>
      <c r="U174" s="180"/>
      <c r="V174" s="181"/>
      <c r="W174" s="182">
        <f t="shared" ref="W174:W204" si="21">SUM(M174:V174)</f>
        <v>0</v>
      </c>
      <c r="Y174" s="184">
        <f t="shared" si="18"/>
        <v>0</v>
      </c>
      <c r="Z174" s="182">
        <f t="shared" si="18"/>
        <v>0</v>
      </c>
      <c r="AB174" s="185">
        <f t="shared" ref="AB174:AB204" si="22">+K174-W174</f>
        <v>729067</v>
      </c>
      <c r="AC174" s="181"/>
      <c r="AD174" s="334"/>
      <c r="AE174" s="338"/>
      <c r="AF174" s="209"/>
    </row>
    <row r="175" spans="1:32" ht="15" hidden="1" customHeight="1" outlineLevel="1" x14ac:dyDescent="0.3">
      <c r="A175" s="157">
        <v>2024</v>
      </c>
      <c r="B175" s="158">
        <v>276</v>
      </c>
      <c r="C175" s="175" t="s">
        <v>218</v>
      </c>
      <c r="D175" s="176">
        <v>52858969</v>
      </c>
      <c r="E175" s="330" t="s">
        <v>692</v>
      </c>
      <c r="F175" s="175" t="s">
        <v>40</v>
      </c>
      <c r="G175" s="177">
        <v>45622</v>
      </c>
      <c r="H175" s="177">
        <v>45698</v>
      </c>
      <c r="I175" s="175" t="s">
        <v>762</v>
      </c>
      <c r="J175" s="175" t="s">
        <v>707</v>
      </c>
      <c r="K175" s="178">
        <v>2466667</v>
      </c>
      <c r="L175" s="175" t="s">
        <v>817</v>
      </c>
      <c r="M175" s="180"/>
      <c r="N175" s="180"/>
      <c r="O175" s="180"/>
      <c r="P175" s="180"/>
      <c r="Q175" s="180"/>
      <c r="R175" s="180"/>
      <c r="S175" s="180"/>
      <c r="T175" s="180"/>
      <c r="U175" s="180"/>
      <c r="V175" s="181"/>
      <c r="W175" s="182">
        <f t="shared" si="21"/>
        <v>0</v>
      </c>
      <c r="Y175" s="184">
        <f t="shared" si="18"/>
        <v>0</v>
      </c>
      <c r="Z175" s="181">
        <f t="shared" si="18"/>
        <v>0</v>
      </c>
      <c r="AA175" s="207"/>
      <c r="AB175" s="427">
        <f t="shared" si="22"/>
        <v>2466667</v>
      </c>
      <c r="AC175" s="435"/>
      <c r="AD175" s="334"/>
      <c r="AE175" s="338"/>
      <c r="AF175" s="209"/>
    </row>
    <row r="176" spans="1:32" ht="15" hidden="1" customHeight="1" outlineLevel="1" x14ac:dyDescent="0.3">
      <c r="A176" s="157">
        <v>2024</v>
      </c>
      <c r="B176" s="158">
        <v>283</v>
      </c>
      <c r="C176" s="175" t="s">
        <v>166</v>
      </c>
      <c r="D176" s="176">
        <v>800250713</v>
      </c>
      <c r="E176" s="330" t="s">
        <v>683</v>
      </c>
      <c r="F176" s="175" t="s">
        <v>57</v>
      </c>
      <c r="G176" s="177">
        <v>45609</v>
      </c>
      <c r="H176" s="177">
        <v>45838</v>
      </c>
      <c r="I176" s="175" t="s">
        <v>167</v>
      </c>
      <c r="J176" s="175" t="s">
        <v>113</v>
      </c>
      <c r="K176" s="178">
        <v>23946500</v>
      </c>
      <c r="L176" s="175" t="s">
        <v>646</v>
      </c>
      <c r="M176" s="180"/>
      <c r="N176" s="180"/>
      <c r="O176" s="180"/>
      <c r="P176" s="180"/>
      <c r="Q176" s="180">
        <v>23946500</v>
      </c>
      <c r="R176" s="180"/>
      <c r="S176" s="180"/>
      <c r="T176" s="180"/>
      <c r="U176" s="180"/>
      <c r="V176" s="181"/>
      <c r="W176" s="182">
        <f t="shared" si="21"/>
        <v>23946500</v>
      </c>
      <c r="Y176" s="184">
        <f t="shared" si="18"/>
        <v>23946500</v>
      </c>
      <c r="Z176" s="182">
        <f t="shared" si="18"/>
        <v>0</v>
      </c>
      <c r="AB176" s="185">
        <f t="shared" si="22"/>
        <v>0</v>
      </c>
      <c r="AC176" s="181"/>
      <c r="AD176" s="334"/>
      <c r="AE176" s="338"/>
      <c r="AF176" s="209"/>
    </row>
    <row r="177" spans="1:32" ht="15" hidden="1" customHeight="1" outlineLevel="1" x14ac:dyDescent="0.3">
      <c r="A177" s="157">
        <v>2024</v>
      </c>
      <c r="B177" s="158">
        <v>285</v>
      </c>
      <c r="C177" s="175" t="s">
        <v>150</v>
      </c>
      <c r="D177" s="176">
        <v>80231831</v>
      </c>
      <c r="E177" s="330" t="s">
        <v>692</v>
      </c>
      <c r="F177" s="175" t="s">
        <v>40</v>
      </c>
      <c r="G177" s="177">
        <v>45603</v>
      </c>
      <c r="H177" s="177">
        <v>45694</v>
      </c>
      <c r="I177" s="175" t="s">
        <v>130</v>
      </c>
      <c r="J177" s="210" t="s">
        <v>690</v>
      </c>
      <c r="K177" s="178">
        <v>1000000</v>
      </c>
      <c r="L177" s="175" t="s">
        <v>835</v>
      </c>
      <c r="M177" s="180"/>
      <c r="N177" s="180"/>
      <c r="O177" s="180"/>
      <c r="P177" s="180"/>
      <c r="Q177" s="180"/>
      <c r="R177" s="180"/>
      <c r="S177" s="180"/>
      <c r="T177" s="180"/>
      <c r="U177" s="180"/>
      <c r="V177" s="181"/>
      <c r="W177" s="182">
        <f t="shared" si="21"/>
        <v>0</v>
      </c>
      <c r="Y177" s="184">
        <f t="shared" si="18"/>
        <v>0</v>
      </c>
      <c r="Z177" s="182">
        <f t="shared" si="18"/>
        <v>0</v>
      </c>
      <c r="AB177" s="185">
        <f t="shared" si="22"/>
        <v>1000000</v>
      </c>
      <c r="AC177" s="181"/>
      <c r="AD177" s="334"/>
      <c r="AE177" s="338"/>
      <c r="AF177" s="209"/>
    </row>
    <row r="178" spans="1:32" ht="15" hidden="1" customHeight="1" outlineLevel="1" x14ac:dyDescent="0.3">
      <c r="A178" s="157">
        <v>2024</v>
      </c>
      <c r="B178" s="158">
        <v>288</v>
      </c>
      <c r="C178" s="175" t="s">
        <v>410</v>
      </c>
      <c r="D178" s="176">
        <v>1065817701</v>
      </c>
      <c r="E178" s="330" t="s">
        <v>692</v>
      </c>
      <c r="F178" s="175" t="s">
        <v>40</v>
      </c>
      <c r="G178" s="177">
        <v>45603</v>
      </c>
      <c r="H178" s="177">
        <v>45694</v>
      </c>
      <c r="I178" s="175" t="s">
        <v>625</v>
      </c>
      <c r="J178" s="175" t="s">
        <v>91</v>
      </c>
      <c r="K178" s="178">
        <v>576600</v>
      </c>
      <c r="L178" s="175" t="s">
        <v>835</v>
      </c>
      <c r="M178" s="180"/>
      <c r="N178" s="180"/>
      <c r="O178" s="180"/>
      <c r="P178" s="180"/>
      <c r="Q178" s="180"/>
      <c r="R178" s="180"/>
      <c r="S178" s="180"/>
      <c r="T178" s="180"/>
      <c r="U178" s="180"/>
      <c r="V178" s="181"/>
      <c r="W178" s="182">
        <f t="shared" si="21"/>
        <v>0</v>
      </c>
      <c r="Y178" s="184">
        <f t="shared" si="18"/>
        <v>0</v>
      </c>
      <c r="Z178" s="182">
        <f t="shared" si="18"/>
        <v>0</v>
      </c>
      <c r="AB178" s="185">
        <f t="shared" si="22"/>
        <v>576600</v>
      </c>
      <c r="AC178" s="181"/>
      <c r="AD178" s="334"/>
      <c r="AE178" s="338"/>
      <c r="AF178" s="209"/>
    </row>
    <row r="179" spans="1:32" ht="15" hidden="1" customHeight="1" outlineLevel="1" x14ac:dyDescent="0.3">
      <c r="A179" s="157">
        <v>2024</v>
      </c>
      <c r="B179" s="158">
        <v>295</v>
      </c>
      <c r="C179" s="175" t="s">
        <v>241</v>
      </c>
      <c r="D179" s="176">
        <v>1073160711</v>
      </c>
      <c r="E179" s="330" t="s">
        <v>692</v>
      </c>
      <c r="F179" s="175" t="s">
        <v>40</v>
      </c>
      <c r="G179" s="177">
        <v>45630</v>
      </c>
      <c r="H179" s="177">
        <v>45706</v>
      </c>
      <c r="I179" s="175" t="s">
        <v>803</v>
      </c>
      <c r="J179" s="175" t="s">
        <v>91</v>
      </c>
      <c r="K179" s="178">
        <v>8640000</v>
      </c>
      <c r="L179" s="175" t="s">
        <v>836</v>
      </c>
      <c r="M179" s="180"/>
      <c r="N179" s="180"/>
      <c r="O179" s="180"/>
      <c r="P179" s="180"/>
      <c r="Q179" s="180"/>
      <c r="R179" s="180"/>
      <c r="S179" s="180"/>
      <c r="T179" s="180"/>
      <c r="U179" s="180"/>
      <c r="V179" s="181"/>
      <c r="W179" s="182">
        <f t="shared" si="21"/>
        <v>0</v>
      </c>
      <c r="Y179" s="184">
        <f t="shared" si="18"/>
        <v>0</v>
      </c>
      <c r="Z179" s="182">
        <f t="shared" si="18"/>
        <v>0</v>
      </c>
      <c r="AB179" s="185">
        <f t="shared" si="22"/>
        <v>8640000</v>
      </c>
      <c r="AC179" s="181"/>
      <c r="AD179" s="334"/>
      <c r="AE179" s="338"/>
      <c r="AF179" s="209"/>
    </row>
    <row r="180" spans="1:32" ht="15" hidden="1" customHeight="1" outlineLevel="1" x14ac:dyDescent="0.3">
      <c r="A180" s="157">
        <v>2024</v>
      </c>
      <c r="B180" s="158">
        <v>307</v>
      </c>
      <c r="C180" s="175" t="s">
        <v>152</v>
      </c>
      <c r="D180" s="176">
        <v>77189807</v>
      </c>
      <c r="E180" s="330" t="s">
        <v>692</v>
      </c>
      <c r="F180" s="175" t="s">
        <v>40</v>
      </c>
      <c r="G180" s="177">
        <v>45630</v>
      </c>
      <c r="H180" s="177">
        <v>45696</v>
      </c>
      <c r="I180" s="175" t="s">
        <v>837</v>
      </c>
      <c r="J180" s="175" t="s">
        <v>91</v>
      </c>
      <c r="K180" s="178">
        <v>1973333</v>
      </c>
      <c r="L180" s="175" t="s">
        <v>838</v>
      </c>
      <c r="M180" s="180"/>
      <c r="N180" s="180"/>
      <c r="O180" s="180"/>
      <c r="P180" s="180"/>
      <c r="Q180" s="180"/>
      <c r="R180" s="180"/>
      <c r="S180" s="180"/>
      <c r="T180" s="180"/>
      <c r="U180" s="180"/>
      <c r="V180" s="181"/>
      <c r="W180" s="182">
        <f t="shared" si="21"/>
        <v>0</v>
      </c>
      <c r="Y180" s="184">
        <f t="shared" si="18"/>
        <v>0</v>
      </c>
      <c r="Z180" s="182">
        <f t="shared" si="18"/>
        <v>0</v>
      </c>
      <c r="AB180" s="185">
        <f t="shared" si="22"/>
        <v>1973333</v>
      </c>
      <c r="AC180" s="181"/>
      <c r="AD180" s="334"/>
      <c r="AE180" s="338"/>
      <c r="AF180" s="209"/>
    </row>
    <row r="181" spans="1:32" ht="30" hidden="1" customHeight="1" outlineLevel="1" x14ac:dyDescent="0.3">
      <c r="A181" s="157">
        <v>2024</v>
      </c>
      <c r="B181" s="158">
        <v>313</v>
      </c>
      <c r="C181" s="175" t="s">
        <v>395</v>
      </c>
      <c r="D181" s="176">
        <v>1030559488</v>
      </c>
      <c r="E181" s="330" t="s">
        <v>692</v>
      </c>
      <c r="F181" s="175" t="s">
        <v>40</v>
      </c>
      <c r="G181" s="177">
        <v>45630</v>
      </c>
      <c r="H181" s="177">
        <v>45692</v>
      </c>
      <c r="I181" s="175" t="s">
        <v>754</v>
      </c>
      <c r="J181" s="175" t="s">
        <v>91</v>
      </c>
      <c r="K181" s="178">
        <v>2533333</v>
      </c>
      <c r="L181" s="179" t="s">
        <v>839</v>
      </c>
      <c r="M181" s="180"/>
      <c r="N181" s="180"/>
      <c r="O181" s="180"/>
      <c r="P181" s="180"/>
      <c r="Q181" s="180"/>
      <c r="R181" s="180"/>
      <c r="S181" s="180"/>
      <c r="T181" s="180"/>
      <c r="U181" s="180"/>
      <c r="V181" s="181"/>
      <c r="W181" s="182">
        <f t="shared" si="21"/>
        <v>0</v>
      </c>
      <c r="Y181" s="184">
        <f t="shared" si="18"/>
        <v>0</v>
      </c>
      <c r="Z181" s="182">
        <f t="shared" si="18"/>
        <v>0</v>
      </c>
      <c r="AB181" s="185">
        <f t="shared" si="22"/>
        <v>2533333</v>
      </c>
      <c r="AC181" s="181"/>
      <c r="AD181" s="334"/>
      <c r="AE181" s="338"/>
      <c r="AF181" s="209"/>
    </row>
    <row r="182" spans="1:32" ht="30" hidden="1" customHeight="1" outlineLevel="1" x14ac:dyDescent="0.3">
      <c r="A182" s="157">
        <v>2024</v>
      </c>
      <c r="B182" s="158">
        <v>317</v>
      </c>
      <c r="C182" s="175" t="s">
        <v>186</v>
      </c>
      <c r="D182" s="176">
        <v>1024572178</v>
      </c>
      <c r="E182" s="330" t="s">
        <v>692</v>
      </c>
      <c r="F182" s="175" t="s">
        <v>40</v>
      </c>
      <c r="G182" s="177">
        <v>45670</v>
      </c>
      <c r="H182" s="177">
        <v>45743</v>
      </c>
      <c r="I182" s="175" t="s">
        <v>188</v>
      </c>
      <c r="J182" s="175" t="s">
        <v>91</v>
      </c>
      <c r="K182" s="178">
        <v>13500000</v>
      </c>
      <c r="L182" s="179" t="s">
        <v>840</v>
      </c>
      <c r="M182" s="180"/>
      <c r="N182" s="180"/>
      <c r="O182" s="180"/>
      <c r="P182" s="180"/>
      <c r="Q182" s="180"/>
      <c r="R182" s="180"/>
      <c r="S182" s="180"/>
      <c r="T182" s="180"/>
      <c r="U182" s="180"/>
      <c r="V182" s="181"/>
      <c r="W182" s="182">
        <f t="shared" si="21"/>
        <v>0</v>
      </c>
      <c r="Y182" s="184">
        <f t="shared" si="18"/>
        <v>0</v>
      </c>
      <c r="Z182" s="182">
        <f t="shared" si="18"/>
        <v>0</v>
      </c>
      <c r="AB182" s="185">
        <f t="shared" si="22"/>
        <v>13500000</v>
      </c>
      <c r="AC182" s="181"/>
      <c r="AD182" s="334"/>
      <c r="AE182" s="338"/>
      <c r="AF182" s="209"/>
    </row>
    <row r="183" spans="1:32" ht="15" hidden="1" customHeight="1" outlineLevel="1" x14ac:dyDescent="0.3">
      <c r="A183" s="157">
        <v>2024</v>
      </c>
      <c r="B183" s="158">
        <v>320</v>
      </c>
      <c r="C183" s="175" t="s">
        <v>185</v>
      </c>
      <c r="D183" s="176">
        <v>1015461437</v>
      </c>
      <c r="E183" s="330" t="s">
        <v>692</v>
      </c>
      <c r="F183" s="175" t="s">
        <v>40</v>
      </c>
      <c r="G183" s="177">
        <v>45670</v>
      </c>
      <c r="H183" s="177">
        <v>45743</v>
      </c>
      <c r="I183" s="175" t="s">
        <v>193</v>
      </c>
      <c r="J183" s="175" t="s">
        <v>91</v>
      </c>
      <c r="K183" s="178">
        <v>4860000</v>
      </c>
      <c r="L183" s="175" t="s">
        <v>841</v>
      </c>
      <c r="M183" s="180"/>
      <c r="N183" s="180"/>
      <c r="O183" s="180"/>
      <c r="P183" s="180"/>
      <c r="Q183" s="180"/>
      <c r="R183" s="180"/>
      <c r="S183" s="180"/>
      <c r="T183" s="180"/>
      <c r="U183" s="180"/>
      <c r="V183" s="181"/>
      <c r="W183" s="182">
        <f t="shared" si="21"/>
        <v>0</v>
      </c>
      <c r="Y183" s="184">
        <f t="shared" si="18"/>
        <v>0</v>
      </c>
      <c r="Z183" s="182">
        <f t="shared" si="18"/>
        <v>0</v>
      </c>
      <c r="AB183" s="185">
        <f t="shared" si="22"/>
        <v>4860000</v>
      </c>
      <c r="AC183" s="181"/>
      <c r="AD183" s="334"/>
      <c r="AE183" s="338"/>
      <c r="AF183" s="209"/>
    </row>
    <row r="184" spans="1:32" ht="15" hidden="1" customHeight="1" outlineLevel="1" x14ac:dyDescent="0.3">
      <c r="A184" s="157">
        <v>2024</v>
      </c>
      <c r="B184" s="158">
        <v>322</v>
      </c>
      <c r="C184" s="175" t="s">
        <v>213</v>
      </c>
      <c r="D184" s="176">
        <v>900359095</v>
      </c>
      <c r="E184" s="330" t="s">
        <v>683</v>
      </c>
      <c r="F184" s="175" t="s">
        <v>57</v>
      </c>
      <c r="G184" s="177">
        <v>45644</v>
      </c>
      <c r="H184" s="177">
        <v>45825</v>
      </c>
      <c r="I184" s="175" t="s">
        <v>214</v>
      </c>
      <c r="J184" s="175" t="s">
        <v>113</v>
      </c>
      <c r="K184" s="178">
        <v>43940111</v>
      </c>
      <c r="L184" s="175" t="s">
        <v>842</v>
      </c>
      <c r="M184" s="180">
        <v>0</v>
      </c>
      <c r="N184" s="180"/>
      <c r="O184" s="180"/>
      <c r="P184" s="180"/>
      <c r="Q184" s="180">
        <v>43918696</v>
      </c>
      <c r="R184" s="180">
        <v>21415</v>
      </c>
      <c r="S184" s="180"/>
      <c r="T184" s="180"/>
      <c r="U184" s="180"/>
      <c r="V184" s="181"/>
      <c r="W184" s="182">
        <f t="shared" si="21"/>
        <v>43940111</v>
      </c>
      <c r="Y184" s="184">
        <f t="shared" si="18"/>
        <v>43918696</v>
      </c>
      <c r="Z184" s="182">
        <f t="shared" si="18"/>
        <v>21415</v>
      </c>
      <c r="AB184" s="185">
        <f t="shared" si="22"/>
        <v>0</v>
      </c>
      <c r="AC184" s="181"/>
      <c r="AD184" s="334"/>
      <c r="AE184" s="338"/>
      <c r="AF184" s="209"/>
    </row>
    <row r="185" spans="1:32" ht="15" hidden="1" customHeight="1" outlineLevel="1" x14ac:dyDescent="0.3">
      <c r="A185" s="157">
        <v>2024</v>
      </c>
      <c r="B185" s="158">
        <v>323</v>
      </c>
      <c r="C185" s="175" t="s">
        <v>192</v>
      </c>
      <c r="D185" s="176">
        <v>900332118</v>
      </c>
      <c r="E185" s="330" t="s">
        <v>683</v>
      </c>
      <c r="F185" s="175" t="s">
        <v>57</v>
      </c>
      <c r="G185" s="177">
        <v>45644</v>
      </c>
      <c r="H185" s="177">
        <v>45855</v>
      </c>
      <c r="I185" s="175" t="s">
        <v>193</v>
      </c>
      <c r="J185" s="175" t="s">
        <v>707</v>
      </c>
      <c r="K185" s="178">
        <v>289905138</v>
      </c>
      <c r="L185" s="175" t="s">
        <v>843</v>
      </c>
      <c r="M185" s="180"/>
      <c r="N185" s="180"/>
      <c r="O185" s="180">
        <v>210134600</v>
      </c>
      <c r="P185" s="180"/>
      <c r="Q185" s="180">
        <v>79770538</v>
      </c>
      <c r="R185" s="180"/>
      <c r="S185" s="180"/>
      <c r="T185" s="180"/>
      <c r="U185" s="180"/>
      <c r="V185" s="181"/>
      <c r="W185" s="182">
        <f t="shared" si="21"/>
        <v>289905138</v>
      </c>
      <c r="Y185" s="184">
        <f t="shared" si="18"/>
        <v>289905138</v>
      </c>
      <c r="Z185" s="181">
        <f t="shared" si="18"/>
        <v>0</v>
      </c>
      <c r="AA185" s="207"/>
      <c r="AB185" s="427">
        <f t="shared" si="22"/>
        <v>0</v>
      </c>
      <c r="AC185" s="435"/>
      <c r="AD185" s="334"/>
      <c r="AE185" s="338"/>
      <c r="AF185" s="209"/>
    </row>
    <row r="186" spans="1:32" ht="15" hidden="1" customHeight="1" outlineLevel="1" x14ac:dyDescent="0.3">
      <c r="A186" s="157">
        <v>2024</v>
      </c>
      <c r="B186" s="158">
        <v>324</v>
      </c>
      <c r="C186" s="175" t="s">
        <v>95</v>
      </c>
      <c r="D186" s="176">
        <v>860005289</v>
      </c>
      <c r="E186" s="330" t="s">
        <v>683</v>
      </c>
      <c r="F186" s="175" t="s">
        <v>57</v>
      </c>
      <c r="G186" s="177">
        <v>45721</v>
      </c>
      <c r="H186" s="177">
        <v>45355</v>
      </c>
      <c r="I186" s="175" t="s">
        <v>96</v>
      </c>
      <c r="J186" s="175" t="s">
        <v>707</v>
      </c>
      <c r="K186" s="178">
        <v>15000000</v>
      </c>
      <c r="L186" s="175"/>
      <c r="M186" s="180"/>
      <c r="N186" s="180"/>
      <c r="O186" s="180"/>
      <c r="P186" s="180"/>
      <c r="Q186" s="180"/>
      <c r="R186" s="180"/>
      <c r="S186" s="180"/>
      <c r="T186" s="180"/>
      <c r="U186" s="180"/>
      <c r="V186" s="181"/>
      <c r="W186" s="182">
        <f t="shared" si="21"/>
        <v>0</v>
      </c>
      <c r="Y186" s="184">
        <f t="shared" si="18"/>
        <v>0</v>
      </c>
      <c r="Z186" s="181">
        <f t="shared" si="18"/>
        <v>0</v>
      </c>
      <c r="AA186" s="207"/>
      <c r="AB186" s="427">
        <f t="shared" si="22"/>
        <v>15000000</v>
      </c>
      <c r="AC186" s="435"/>
      <c r="AD186" s="334"/>
      <c r="AE186" s="338"/>
      <c r="AF186" s="209"/>
    </row>
    <row r="187" spans="1:32" ht="15" hidden="1" customHeight="1" outlineLevel="1" x14ac:dyDescent="0.3">
      <c r="A187" s="157">
        <v>2024</v>
      </c>
      <c r="B187" s="158">
        <v>325</v>
      </c>
      <c r="C187" s="175" t="s">
        <v>427</v>
      </c>
      <c r="D187" s="176">
        <v>52059861</v>
      </c>
      <c r="E187" s="330" t="s">
        <v>692</v>
      </c>
      <c r="F187" s="175" t="s">
        <v>40</v>
      </c>
      <c r="G187" s="177">
        <v>45659</v>
      </c>
      <c r="H187" s="177">
        <v>45717</v>
      </c>
      <c r="I187" s="175" t="s">
        <v>625</v>
      </c>
      <c r="J187" s="210" t="s">
        <v>690</v>
      </c>
      <c r="K187" s="178">
        <v>86667</v>
      </c>
      <c r="L187" s="175" t="s">
        <v>813</v>
      </c>
      <c r="M187" s="180"/>
      <c r="N187" s="180"/>
      <c r="O187" s="180"/>
      <c r="P187" s="178">
        <v>86667</v>
      </c>
      <c r="Q187" s="180"/>
      <c r="R187" s="180"/>
      <c r="S187" s="180"/>
      <c r="T187" s="180"/>
      <c r="U187" s="180"/>
      <c r="V187" s="181"/>
      <c r="W187" s="182">
        <f t="shared" si="21"/>
        <v>86667</v>
      </c>
      <c r="Y187" s="184">
        <f t="shared" si="18"/>
        <v>0</v>
      </c>
      <c r="Z187" s="182">
        <f t="shared" si="18"/>
        <v>86667</v>
      </c>
      <c r="AB187" s="185">
        <f t="shared" si="22"/>
        <v>0</v>
      </c>
      <c r="AC187" s="181"/>
      <c r="AD187" s="334"/>
      <c r="AE187" s="338"/>
      <c r="AF187" s="209"/>
    </row>
    <row r="188" spans="1:32" ht="15" hidden="1" customHeight="1" outlineLevel="1" x14ac:dyDescent="0.3">
      <c r="A188" s="157">
        <v>2024</v>
      </c>
      <c r="B188" s="158">
        <v>326</v>
      </c>
      <c r="C188" s="175" t="s">
        <v>66</v>
      </c>
      <c r="D188" s="176">
        <v>901577291</v>
      </c>
      <c r="E188" s="330" t="s">
        <v>683</v>
      </c>
      <c r="F188" s="175" t="s">
        <v>57</v>
      </c>
      <c r="G188" s="177">
        <v>45659</v>
      </c>
      <c r="H188" s="177">
        <v>45839</v>
      </c>
      <c r="I188" s="175" t="s">
        <v>754</v>
      </c>
      <c r="J188" s="175" t="s">
        <v>91</v>
      </c>
      <c r="K188" s="178">
        <v>23843476</v>
      </c>
      <c r="L188" s="175" t="s">
        <v>650</v>
      </c>
      <c r="M188" s="180"/>
      <c r="N188" s="180"/>
      <c r="O188" s="180"/>
      <c r="P188" s="180"/>
      <c r="Q188" s="180">
        <v>23843476</v>
      </c>
      <c r="R188" s="180"/>
      <c r="S188" s="180"/>
      <c r="T188" s="180"/>
      <c r="U188" s="180"/>
      <c r="V188" s="181"/>
      <c r="W188" s="182">
        <f t="shared" si="21"/>
        <v>23843476</v>
      </c>
      <c r="Y188" s="184">
        <f t="shared" si="18"/>
        <v>23843476</v>
      </c>
      <c r="Z188" s="182">
        <f t="shared" si="18"/>
        <v>0</v>
      </c>
      <c r="AB188" s="185">
        <f t="shared" si="22"/>
        <v>0</v>
      </c>
      <c r="AC188" s="181"/>
      <c r="AD188" s="334"/>
      <c r="AE188" s="338"/>
      <c r="AF188" s="209"/>
    </row>
    <row r="189" spans="1:32" ht="15" hidden="1" customHeight="1" outlineLevel="1" x14ac:dyDescent="0.3">
      <c r="A189" s="157">
        <v>2024</v>
      </c>
      <c r="B189" s="158">
        <v>328</v>
      </c>
      <c r="C189" s="175" t="s">
        <v>280</v>
      </c>
      <c r="D189" s="176">
        <v>14258168</v>
      </c>
      <c r="E189" s="330" t="s">
        <v>692</v>
      </c>
      <c r="F189" s="175" t="s">
        <v>40</v>
      </c>
      <c r="G189" s="177">
        <v>45659</v>
      </c>
      <c r="H189" s="177">
        <v>45717</v>
      </c>
      <c r="I189" s="175" t="s">
        <v>625</v>
      </c>
      <c r="J189" s="210" t="s">
        <v>690</v>
      </c>
      <c r="K189" s="178">
        <v>86667</v>
      </c>
      <c r="L189" s="175" t="s">
        <v>844</v>
      </c>
      <c r="M189" s="180"/>
      <c r="N189" s="180"/>
      <c r="O189" s="180"/>
      <c r="P189" s="180"/>
      <c r="Q189" s="180"/>
      <c r="R189" s="180"/>
      <c r="S189" s="180"/>
      <c r="T189" s="180"/>
      <c r="U189" s="180"/>
      <c r="V189" s="181"/>
      <c r="W189" s="182">
        <f t="shared" si="21"/>
        <v>0</v>
      </c>
      <c r="Y189" s="184">
        <f t="shared" si="18"/>
        <v>0</v>
      </c>
      <c r="Z189" s="182">
        <f t="shared" si="18"/>
        <v>0</v>
      </c>
      <c r="AB189" s="185">
        <f t="shared" si="22"/>
        <v>86667</v>
      </c>
      <c r="AC189" s="181"/>
      <c r="AD189" s="334"/>
      <c r="AE189" s="338"/>
      <c r="AF189" s="209"/>
    </row>
    <row r="190" spans="1:32" ht="15" hidden="1" customHeight="1" outlineLevel="1" x14ac:dyDescent="0.3">
      <c r="A190" s="157">
        <v>2024</v>
      </c>
      <c r="B190" s="158">
        <v>329</v>
      </c>
      <c r="C190" s="175" t="s">
        <v>428</v>
      </c>
      <c r="D190" s="176">
        <v>1031181523</v>
      </c>
      <c r="E190" s="330" t="s">
        <v>692</v>
      </c>
      <c r="F190" s="175" t="s">
        <v>40</v>
      </c>
      <c r="G190" s="177">
        <v>45665</v>
      </c>
      <c r="H190" s="177">
        <v>45723</v>
      </c>
      <c r="I190" s="175" t="s">
        <v>625</v>
      </c>
      <c r="J190" s="175" t="s">
        <v>113</v>
      </c>
      <c r="K190" s="178">
        <v>606667</v>
      </c>
      <c r="L190" s="175" t="s">
        <v>845</v>
      </c>
      <c r="M190" s="180"/>
      <c r="N190" s="180"/>
      <c r="O190" s="180"/>
      <c r="P190" s="180"/>
      <c r="Q190" s="180"/>
      <c r="R190" s="180"/>
      <c r="S190" s="180"/>
      <c r="T190" s="180"/>
      <c r="U190" s="180"/>
      <c r="V190" s="181"/>
      <c r="W190" s="182">
        <f t="shared" si="21"/>
        <v>0</v>
      </c>
      <c r="Y190" s="184">
        <f t="shared" si="18"/>
        <v>0</v>
      </c>
      <c r="Z190" s="182">
        <f t="shared" si="18"/>
        <v>0</v>
      </c>
      <c r="AB190" s="185">
        <f t="shared" si="22"/>
        <v>606667</v>
      </c>
      <c r="AC190" s="181"/>
      <c r="AD190" s="334"/>
      <c r="AE190" s="338"/>
      <c r="AF190" s="209"/>
    </row>
    <row r="191" spans="1:32" ht="15" hidden="1" customHeight="1" outlineLevel="1" x14ac:dyDescent="0.3">
      <c r="A191" s="157">
        <v>2024</v>
      </c>
      <c r="B191" s="158">
        <v>330</v>
      </c>
      <c r="C191" s="175" t="s">
        <v>426</v>
      </c>
      <c r="D191" s="176">
        <v>1019088888</v>
      </c>
      <c r="E191" s="330" t="s">
        <v>692</v>
      </c>
      <c r="F191" s="175" t="s">
        <v>40</v>
      </c>
      <c r="G191" s="177">
        <v>45659</v>
      </c>
      <c r="H191" s="177">
        <v>45717</v>
      </c>
      <c r="I191" s="175" t="s">
        <v>625</v>
      </c>
      <c r="J191" s="175" t="s">
        <v>694</v>
      </c>
      <c r="K191" s="178">
        <v>86667</v>
      </c>
      <c r="L191" s="175" t="s">
        <v>846</v>
      </c>
      <c r="M191" s="180"/>
      <c r="N191" s="180"/>
      <c r="O191" s="180"/>
      <c r="P191" s="178">
        <v>86667</v>
      </c>
      <c r="Q191" s="180"/>
      <c r="R191" s="180"/>
      <c r="S191" s="180"/>
      <c r="T191" s="180"/>
      <c r="U191" s="180"/>
      <c r="V191" s="181"/>
      <c r="W191" s="182">
        <f t="shared" si="21"/>
        <v>86667</v>
      </c>
      <c r="Y191" s="184">
        <f t="shared" ref="Y191:Z213" si="23">+M191+O191+Q191+S191+U191</f>
        <v>0</v>
      </c>
      <c r="Z191" s="182">
        <f t="shared" si="23"/>
        <v>86667</v>
      </c>
      <c r="AB191" s="185">
        <f t="shared" si="22"/>
        <v>0</v>
      </c>
      <c r="AC191" s="181"/>
      <c r="AD191" s="334"/>
      <c r="AE191" s="338"/>
      <c r="AF191" s="209"/>
    </row>
    <row r="192" spans="1:32" ht="30" hidden="1" customHeight="1" outlineLevel="1" x14ac:dyDescent="0.3">
      <c r="A192" s="157">
        <v>2024</v>
      </c>
      <c r="B192" s="158">
        <v>331</v>
      </c>
      <c r="C192" s="175" t="s">
        <v>203</v>
      </c>
      <c r="D192" s="176">
        <v>901900052</v>
      </c>
      <c r="E192" s="330" t="s">
        <v>683</v>
      </c>
      <c r="F192" s="175" t="s">
        <v>67</v>
      </c>
      <c r="G192" s="177">
        <v>45670</v>
      </c>
      <c r="H192" s="177">
        <v>45850</v>
      </c>
      <c r="I192" s="175" t="s">
        <v>512</v>
      </c>
      <c r="J192" s="175" t="s">
        <v>91</v>
      </c>
      <c r="K192" s="178">
        <v>19802623</v>
      </c>
      <c r="L192" s="179" t="s">
        <v>847</v>
      </c>
      <c r="M192" s="180"/>
      <c r="N192" s="180"/>
      <c r="O192" s="180">
        <v>19802623</v>
      </c>
      <c r="P192" s="180"/>
      <c r="Q192" s="180"/>
      <c r="R192" s="180"/>
      <c r="S192" s="180"/>
      <c r="T192" s="180"/>
      <c r="U192" s="180"/>
      <c r="V192" s="181"/>
      <c r="W192" s="182">
        <f t="shared" si="21"/>
        <v>19802623</v>
      </c>
      <c r="Y192" s="184">
        <f t="shared" si="23"/>
        <v>19802623</v>
      </c>
      <c r="Z192" s="182">
        <f t="shared" si="23"/>
        <v>0</v>
      </c>
      <c r="AB192" s="185">
        <f t="shared" si="22"/>
        <v>0</v>
      </c>
      <c r="AC192" s="181"/>
      <c r="AD192" s="334"/>
      <c r="AE192" s="338"/>
      <c r="AF192" s="209"/>
    </row>
    <row r="193" spans="1:32" ht="15" hidden="1" customHeight="1" outlineLevel="1" x14ac:dyDescent="0.3">
      <c r="A193" s="157">
        <v>2024</v>
      </c>
      <c r="B193" s="158">
        <v>333</v>
      </c>
      <c r="C193" s="175" t="s">
        <v>357</v>
      </c>
      <c r="D193" s="176">
        <v>79553309</v>
      </c>
      <c r="E193" s="330" t="s">
        <v>692</v>
      </c>
      <c r="F193" s="175" t="s">
        <v>40</v>
      </c>
      <c r="G193" s="177">
        <v>45664</v>
      </c>
      <c r="H193" s="177">
        <v>45722</v>
      </c>
      <c r="I193" s="175"/>
      <c r="J193" s="210" t="s">
        <v>91</v>
      </c>
      <c r="K193" s="178">
        <v>1080000</v>
      </c>
      <c r="L193" s="175"/>
      <c r="M193" s="180"/>
      <c r="N193" s="180"/>
      <c r="O193" s="180"/>
      <c r="P193" s="180"/>
      <c r="Q193" s="180"/>
      <c r="R193" s="180"/>
      <c r="S193" s="180"/>
      <c r="T193" s="180"/>
      <c r="U193" s="180"/>
      <c r="V193" s="181"/>
      <c r="W193" s="182">
        <f t="shared" si="21"/>
        <v>0</v>
      </c>
      <c r="Y193" s="184">
        <f t="shared" si="23"/>
        <v>0</v>
      </c>
      <c r="Z193" s="182">
        <f t="shared" si="23"/>
        <v>0</v>
      </c>
      <c r="AB193" s="185">
        <f t="shared" si="22"/>
        <v>1080000</v>
      </c>
      <c r="AC193" s="181"/>
      <c r="AD193" s="334"/>
      <c r="AE193" s="338"/>
      <c r="AF193" s="209"/>
    </row>
    <row r="194" spans="1:32" ht="15" hidden="1" customHeight="1" outlineLevel="1" x14ac:dyDescent="0.3">
      <c r="A194" s="157">
        <v>2024</v>
      </c>
      <c r="B194" s="158">
        <v>334</v>
      </c>
      <c r="C194" s="175" t="s">
        <v>200</v>
      </c>
      <c r="D194" s="176">
        <v>830128286</v>
      </c>
      <c r="E194" s="330" t="s">
        <v>683</v>
      </c>
      <c r="F194" s="175" t="s">
        <v>67</v>
      </c>
      <c r="G194" s="177">
        <v>45664</v>
      </c>
      <c r="H194" s="177">
        <v>45906</v>
      </c>
      <c r="I194" s="175" t="s">
        <v>88</v>
      </c>
      <c r="J194" s="175" t="s">
        <v>113</v>
      </c>
      <c r="K194" s="178">
        <v>935100000</v>
      </c>
      <c r="L194" s="175" t="s">
        <v>848</v>
      </c>
      <c r="M194" s="180">
        <v>0</v>
      </c>
      <c r="N194" s="180"/>
      <c r="O194" s="180"/>
      <c r="P194" s="180"/>
      <c r="Q194" s="180"/>
      <c r="R194" s="180"/>
      <c r="S194" s="180">
        <v>130000000</v>
      </c>
      <c r="T194" s="180"/>
      <c r="U194" s="180"/>
      <c r="V194" s="181"/>
      <c r="W194" s="182">
        <f t="shared" si="21"/>
        <v>130000000</v>
      </c>
      <c r="Y194" s="184">
        <f t="shared" si="23"/>
        <v>130000000</v>
      </c>
      <c r="Z194" s="182">
        <f t="shared" si="23"/>
        <v>0</v>
      </c>
      <c r="AB194" s="185">
        <f t="shared" si="22"/>
        <v>805100000</v>
      </c>
      <c r="AC194" s="181"/>
      <c r="AD194" s="334"/>
      <c r="AE194" s="338"/>
      <c r="AF194" s="209"/>
    </row>
    <row r="195" spans="1:32" ht="15" hidden="1" customHeight="1" outlineLevel="1" x14ac:dyDescent="0.3">
      <c r="A195" s="157">
        <v>2024</v>
      </c>
      <c r="B195" s="158">
        <v>335</v>
      </c>
      <c r="C195" s="175" t="s">
        <v>429</v>
      </c>
      <c r="D195" s="176">
        <v>1026598365</v>
      </c>
      <c r="E195" s="330" t="s">
        <v>683</v>
      </c>
      <c r="F195" s="175" t="s">
        <v>40</v>
      </c>
      <c r="G195" s="177">
        <v>45659</v>
      </c>
      <c r="H195" s="177">
        <v>45717</v>
      </c>
      <c r="I195" s="175" t="s">
        <v>625</v>
      </c>
      <c r="J195" s="175" t="s">
        <v>300</v>
      </c>
      <c r="K195" s="178">
        <v>112700</v>
      </c>
      <c r="L195" s="179" t="s">
        <v>846</v>
      </c>
      <c r="M195" s="180"/>
      <c r="N195" s="180"/>
      <c r="O195" s="180"/>
      <c r="P195" s="178">
        <v>112700</v>
      </c>
      <c r="Q195" s="180"/>
      <c r="R195" s="180"/>
      <c r="S195" s="180"/>
      <c r="T195" s="180"/>
      <c r="U195" s="180"/>
      <c r="V195" s="181"/>
      <c r="W195" s="182">
        <f t="shared" si="21"/>
        <v>112700</v>
      </c>
      <c r="Y195" s="184">
        <f t="shared" si="23"/>
        <v>0</v>
      </c>
      <c r="Z195" s="182">
        <f t="shared" si="23"/>
        <v>112700</v>
      </c>
      <c r="AB195" s="185">
        <f t="shared" si="22"/>
        <v>0</v>
      </c>
      <c r="AC195" s="181"/>
      <c r="AD195" s="334"/>
      <c r="AE195" s="338"/>
      <c r="AF195" s="209"/>
    </row>
    <row r="196" spans="1:32" ht="15" hidden="1" customHeight="1" outlineLevel="1" x14ac:dyDescent="0.3">
      <c r="A196" s="157">
        <v>2024</v>
      </c>
      <c r="B196" s="158">
        <v>336</v>
      </c>
      <c r="C196" s="175" t="s">
        <v>259</v>
      </c>
      <c r="D196" s="176">
        <v>900812511</v>
      </c>
      <c r="E196" s="330" t="s">
        <v>683</v>
      </c>
      <c r="F196" s="175" t="s">
        <v>57</v>
      </c>
      <c r="G196" s="177">
        <v>45671</v>
      </c>
      <c r="H196" s="177">
        <v>45744</v>
      </c>
      <c r="I196" s="175" t="s">
        <v>260</v>
      </c>
      <c r="J196" s="175" t="s">
        <v>703</v>
      </c>
      <c r="K196" s="178">
        <v>4000000</v>
      </c>
      <c r="L196" s="175" t="s">
        <v>654</v>
      </c>
      <c r="M196" s="180"/>
      <c r="N196" s="180"/>
      <c r="O196" s="180"/>
      <c r="P196" s="180"/>
      <c r="Q196" s="180"/>
      <c r="R196" s="180"/>
      <c r="S196" s="180"/>
      <c r="T196" s="180"/>
      <c r="U196" s="180"/>
      <c r="V196" s="181"/>
      <c r="W196" s="182">
        <f t="shared" si="21"/>
        <v>0</v>
      </c>
      <c r="Y196" s="184">
        <f t="shared" si="23"/>
        <v>0</v>
      </c>
      <c r="Z196" s="182">
        <f t="shared" si="23"/>
        <v>0</v>
      </c>
      <c r="AB196" s="185">
        <f t="shared" si="22"/>
        <v>4000000</v>
      </c>
      <c r="AC196" s="181"/>
      <c r="AD196" s="334"/>
      <c r="AE196" s="338"/>
      <c r="AF196" s="209"/>
    </row>
    <row r="197" spans="1:32" ht="15" hidden="1" customHeight="1" outlineLevel="1" x14ac:dyDescent="0.3">
      <c r="A197" s="157">
        <v>2024</v>
      </c>
      <c r="B197" s="158">
        <v>337</v>
      </c>
      <c r="C197" s="175" t="s">
        <v>154</v>
      </c>
      <c r="D197" s="176">
        <v>900971006</v>
      </c>
      <c r="E197" s="330" t="s">
        <v>683</v>
      </c>
      <c r="F197" s="175" t="s">
        <v>67</v>
      </c>
      <c r="G197" s="177">
        <v>45664</v>
      </c>
      <c r="H197" s="177">
        <v>45875</v>
      </c>
      <c r="I197" s="175" t="s">
        <v>155</v>
      </c>
      <c r="J197" s="175" t="s">
        <v>300</v>
      </c>
      <c r="K197" s="178">
        <v>226599973</v>
      </c>
      <c r="L197" s="175" t="s">
        <v>655</v>
      </c>
      <c r="M197" s="180"/>
      <c r="N197" s="180"/>
      <c r="O197" s="180"/>
      <c r="P197" s="180">
        <v>169949980</v>
      </c>
      <c r="Q197" s="180"/>
      <c r="R197" s="180"/>
      <c r="S197" s="180"/>
      <c r="T197" s="180"/>
      <c r="U197" s="180"/>
      <c r="V197" s="181"/>
      <c r="W197" s="182">
        <f t="shared" si="21"/>
        <v>169949980</v>
      </c>
      <c r="Y197" s="184">
        <f t="shared" si="23"/>
        <v>0</v>
      </c>
      <c r="Z197" s="182">
        <f t="shared" si="23"/>
        <v>169949980</v>
      </c>
      <c r="AB197" s="185">
        <f t="shared" si="22"/>
        <v>56649993</v>
      </c>
      <c r="AC197" s="181"/>
      <c r="AD197" s="334"/>
      <c r="AE197" s="338"/>
      <c r="AF197" s="209"/>
    </row>
    <row r="198" spans="1:32" ht="30" hidden="1" customHeight="1" outlineLevel="1" x14ac:dyDescent="0.3">
      <c r="A198" s="364">
        <v>2024</v>
      </c>
      <c r="B198" s="365">
        <v>339</v>
      </c>
      <c r="C198" s="366" t="s">
        <v>189</v>
      </c>
      <c r="D198" s="367">
        <v>901476766</v>
      </c>
      <c r="E198" s="368" t="s">
        <v>683</v>
      </c>
      <c r="F198" s="366" t="s">
        <v>190</v>
      </c>
      <c r="G198" s="369">
        <v>45677</v>
      </c>
      <c r="H198" s="369">
        <v>45871</v>
      </c>
      <c r="I198" s="366" t="s">
        <v>188</v>
      </c>
      <c r="J198" s="371" t="s">
        <v>300</v>
      </c>
      <c r="K198" s="372">
        <v>363344599</v>
      </c>
      <c r="L198" s="373" t="s">
        <v>657</v>
      </c>
      <c r="M198" s="374"/>
      <c r="N198" s="374"/>
      <c r="O198" s="374"/>
      <c r="P198" s="374"/>
      <c r="Q198" s="374">
        <v>331397228</v>
      </c>
      <c r="R198" s="374">
        <v>31947371</v>
      </c>
      <c r="S198" s="374"/>
      <c r="T198" s="374"/>
      <c r="U198" s="374"/>
      <c r="V198" s="375"/>
      <c r="W198" s="376">
        <f t="shared" si="21"/>
        <v>363344599</v>
      </c>
      <c r="X198" s="377"/>
      <c r="Y198" s="378">
        <f t="shared" si="23"/>
        <v>331397228</v>
      </c>
      <c r="Z198" s="376">
        <f t="shared" si="23"/>
        <v>31947371</v>
      </c>
      <c r="AA198" s="377"/>
      <c r="AB198" s="379">
        <f t="shared" si="22"/>
        <v>0</v>
      </c>
      <c r="AC198" s="375"/>
      <c r="AD198" s="387" t="s">
        <v>687</v>
      </c>
      <c r="AE198" s="380"/>
      <c r="AF198" s="381"/>
    </row>
    <row r="199" spans="1:32" ht="15" hidden="1" customHeight="1" outlineLevel="1" x14ac:dyDescent="0.3">
      <c r="A199" s="157">
        <v>2024</v>
      </c>
      <c r="B199" s="158">
        <v>340</v>
      </c>
      <c r="C199" s="175" t="s">
        <v>156</v>
      </c>
      <c r="D199" s="176">
        <v>900088976</v>
      </c>
      <c r="E199" s="330" t="s">
        <v>683</v>
      </c>
      <c r="F199" s="175" t="s">
        <v>57</v>
      </c>
      <c r="G199" s="177">
        <v>45680</v>
      </c>
      <c r="H199" s="177">
        <v>45738</v>
      </c>
      <c r="I199" s="175" t="s">
        <v>849</v>
      </c>
      <c r="J199" s="175" t="s">
        <v>113</v>
      </c>
      <c r="K199" s="178">
        <v>25250000</v>
      </c>
      <c r="L199" s="175" t="s">
        <v>850</v>
      </c>
      <c r="M199" s="180"/>
      <c r="N199" s="180"/>
      <c r="O199" s="180"/>
      <c r="P199" s="180"/>
      <c r="Q199" s="180"/>
      <c r="R199" s="180"/>
      <c r="S199" s="180"/>
      <c r="T199" s="180"/>
      <c r="U199" s="180"/>
      <c r="V199" s="181"/>
      <c r="W199" s="182">
        <f t="shared" si="21"/>
        <v>0</v>
      </c>
      <c r="Y199" s="184">
        <f t="shared" si="23"/>
        <v>0</v>
      </c>
      <c r="Z199" s="182">
        <f t="shared" si="23"/>
        <v>0</v>
      </c>
      <c r="AB199" s="185">
        <f t="shared" si="22"/>
        <v>25250000</v>
      </c>
      <c r="AC199" s="181"/>
      <c r="AD199" s="334"/>
      <c r="AE199" s="338"/>
      <c r="AF199" s="209"/>
    </row>
    <row r="200" spans="1:32" ht="15" hidden="1" customHeight="1" outlineLevel="1" x14ac:dyDescent="0.3">
      <c r="A200" s="157">
        <v>2024</v>
      </c>
      <c r="B200" s="158">
        <v>341</v>
      </c>
      <c r="C200" s="175" t="s">
        <v>253</v>
      </c>
      <c r="D200" s="176">
        <v>901901814</v>
      </c>
      <c r="E200" s="330" t="s">
        <v>683</v>
      </c>
      <c r="F200" s="175" t="s">
        <v>67</v>
      </c>
      <c r="G200" s="177">
        <v>45713</v>
      </c>
      <c r="H200" s="177">
        <v>45893</v>
      </c>
      <c r="I200" s="175" t="s">
        <v>851</v>
      </c>
      <c r="J200" s="175" t="s">
        <v>300</v>
      </c>
      <c r="K200" s="178">
        <v>1664278963</v>
      </c>
      <c r="L200" s="175" t="s">
        <v>658</v>
      </c>
      <c r="M200" s="180">
        <v>0</v>
      </c>
      <c r="N200" s="180"/>
      <c r="O200" s="180">
        <f>280938818+525934187</f>
        <v>806873005</v>
      </c>
      <c r="P200" s="180"/>
      <c r="Q200" s="180">
        <v>605213834</v>
      </c>
      <c r="R200" s="180"/>
      <c r="S200" s="180"/>
      <c r="T200" s="180"/>
      <c r="U200" s="180"/>
      <c r="V200" s="181"/>
      <c r="W200" s="182">
        <f t="shared" si="21"/>
        <v>1412086839</v>
      </c>
      <c r="Y200" s="184">
        <f t="shared" si="23"/>
        <v>1412086839</v>
      </c>
      <c r="Z200" s="182">
        <f t="shared" si="23"/>
        <v>0</v>
      </c>
      <c r="AB200" s="185">
        <f t="shared" si="22"/>
        <v>252192124</v>
      </c>
      <c r="AC200" s="181"/>
      <c r="AD200" s="334"/>
      <c r="AE200" s="338"/>
      <c r="AF200" s="209"/>
    </row>
    <row r="201" spans="1:32" ht="15" hidden="1" customHeight="1" outlineLevel="1" x14ac:dyDescent="0.3">
      <c r="A201" s="157">
        <v>2024</v>
      </c>
      <c r="B201" s="158">
        <v>342</v>
      </c>
      <c r="C201" s="175" t="s">
        <v>158</v>
      </c>
      <c r="D201" s="176">
        <v>900925348</v>
      </c>
      <c r="E201" s="330" t="s">
        <v>683</v>
      </c>
      <c r="F201" s="175" t="s">
        <v>57</v>
      </c>
      <c r="G201" s="177">
        <v>45671</v>
      </c>
      <c r="H201" s="177">
        <v>45729</v>
      </c>
      <c r="I201" s="175" t="s">
        <v>159</v>
      </c>
      <c r="J201" s="175" t="s">
        <v>113</v>
      </c>
      <c r="K201" s="178">
        <v>25250000</v>
      </c>
      <c r="L201" s="175" t="s">
        <v>852</v>
      </c>
      <c r="M201" s="180">
        <v>0</v>
      </c>
      <c r="N201" s="180"/>
      <c r="O201" s="180">
        <v>25250000</v>
      </c>
      <c r="P201" s="180"/>
      <c r="Q201" s="180"/>
      <c r="R201" s="180"/>
      <c r="S201" s="180"/>
      <c r="T201" s="180"/>
      <c r="U201" s="180"/>
      <c r="V201" s="181"/>
      <c r="W201" s="182">
        <f t="shared" si="21"/>
        <v>25250000</v>
      </c>
      <c r="Y201" s="184">
        <f t="shared" si="23"/>
        <v>25250000</v>
      </c>
      <c r="Z201" s="182">
        <f t="shared" si="23"/>
        <v>0</v>
      </c>
      <c r="AB201" s="185">
        <f t="shared" si="22"/>
        <v>0</v>
      </c>
      <c r="AC201" s="181"/>
      <c r="AD201" s="334"/>
      <c r="AE201" s="338"/>
      <c r="AF201" s="209"/>
    </row>
    <row r="202" spans="1:32" ht="15" hidden="1" customHeight="1" outlineLevel="1" x14ac:dyDescent="0.3">
      <c r="A202" s="364">
        <v>2024</v>
      </c>
      <c r="B202" s="365">
        <v>343</v>
      </c>
      <c r="C202" s="366" t="s">
        <v>189</v>
      </c>
      <c r="D202" s="367">
        <v>901476766</v>
      </c>
      <c r="E202" s="368" t="s">
        <v>683</v>
      </c>
      <c r="F202" s="366" t="s">
        <v>190</v>
      </c>
      <c r="G202" s="369">
        <v>45705</v>
      </c>
      <c r="H202" s="369">
        <v>45824</v>
      </c>
      <c r="I202" s="366" t="s">
        <v>261</v>
      </c>
      <c r="J202" s="371" t="s">
        <v>300</v>
      </c>
      <c r="K202" s="372">
        <v>205000000</v>
      </c>
      <c r="L202" s="366" t="s">
        <v>659</v>
      </c>
      <c r="M202" s="374">
        <v>0</v>
      </c>
      <c r="N202" s="374"/>
      <c r="O202" s="374"/>
      <c r="P202" s="374"/>
      <c r="Q202" s="374">
        <v>142560000</v>
      </c>
      <c r="R202" s="374"/>
      <c r="S202" s="374">
        <v>15840000</v>
      </c>
      <c r="T202" s="374"/>
      <c r="U202" s="374"/>
      <c r="V202" s="375"/>
      <c r="W202" s="376">
        <f t="shared" si="21"/>
        <v>158400000</v>
      </c>
      <c r="X202" s="377"/>
      <c r="Y202" s="378">
        <f t="shared" si="23"/>
        <v>158400000</v>
      </c>
      <c r="Z202" s="376">
        <f t="shared" si="23"/>
        <v>0</v>
      </c>
      <c r="AA202" s="377"/>
      <c r="AB202" s="379">
        <f t="shared" si="22"/>
        <v>46600000</v>
      </c>
      <c r="AC202" s="375"/>
      <c r="AD202" s="387" t="s">
        <v>687</v>
      </c>
      <c r="AE202" s="380"/>
      <c r="AF202" s="381"/>
    </row>
    <row r="203" spans="1:32" ht="15" hidden="1" customHeight="1" outlineLevel="1" x14ac:dyDescent="0.3">
      <c r="A203" s="157">
        <v>2024</v>
      </c>
      <c r="B203" s="158">
        <v>344</v>
      </c>
      <c r="C203" s="175" t="s">
        <v>194</v>
      </c>
      <c r="D203" s="176">
        <v>901901871</v>
      </c>
      <c r="E203" s="330" t="s">
        <v>683</v>
      </c>
      <c r="F203" s="175" t="s">
        <v>67</v>
      </c>
      <c r="G203" s="177">
        <v>45670</v>
      </c>
      <c r="H203" s="177">
        <v>45850</v>
      </c>
      <c r="I203" s="175" t="s">
        <v>195</v>
      </c>
      <c r="J203" s="175" t="s">
        <v>300</v>
      </c>
      <c r="K203" s="178">
        <v>693756761</v>
      </c>
      <c r="L203" s="175" t="s">
        <v>627</v>
      </c>
      <c r="M203" s="180">
        <v>0</v>
      </c>
      <c r="N203" s="180"/>
      <c r="O203" s="180">
        <v>70000000</v>
      </c>
      <c r="P203" s="180"/>
      <c r="Q203" s="180"/>
      <c r="R203" s="180"/>
      <c r="S203" s="180">
        <v>623356398</v>
      </c>
      <c r="T203" s="180"/>
      <c r="U203" s="180"/>
      <c r="V203" s="181"/>
      <c r="W203" s="182">
        <f t="shared" si="21"/>
        <v>693356398</v>
      </c>
      <c r="Y203" s="184">
        <f t="shared" si="23"/>
        <v>693356398</v>
      </c>
      <c r="Z203" s="182">
        <f t="shared" si="23"/>
        <v>0</v>
      </c>
      <c r="AB203" s="185">
        <f t="shared" si="22"/>
        <v>400363</v>
      </c>
      <c r="AC203" s="181"/>
      <c r="AD203" s="334"/>
      <c r="AE203" s="338"/>
      <c r="AF203" s="209"/>
    </row>
    <row r="204" spans="1:32" ht="15" hidden="1" customHeight="1" outlineLevel="1" x14ac:dyDescent="0.3">
      <c r="A204" s="157">
        <v>2024</v>
      </c>
      <c r="B204" s="158">
        <v>345</v>
      </c>
      <c r="C204" s="175" t="s">
        <v>172</v>
      </c>
      <c r="D204" s="176">
        <v>901455381</v>
      </c>
      <c r="E204" s="330" t="s">
        <v>683</v>
      </c>
      <c r="F204" s="175" t="s">
        <v>67</v>
      </c>
      <c r="G204" s="177">
        <v>45670</v>
      </c>
      <c r="H204" s="177">
        <v>45850</v>
      </c>
      <c r="I204" s="175" t="s">
        <v>217</v>
      </c>
      <c r="J204" s="175" t="s">
        <v>300</v>
      </c>
      <c r="K204" s="178">
        <v>833252578</v>
      </c>
      <c r="L204" s="175" t="s">
        <v>853</v>
      </c>
      <c r="M204" s="180"/>
      <c r="N204" s="180"/>
      <c r="O204" s="180">
        <v>208313144.60000002</v>
      </c>
      <c r="P204" s="180"/>
      <c r="Q204" s="180"/>
      <c r="R204" s="180"/>
      <c r="S204" s="180"/>
      <c r="T204" s="180"/>
      <c r="U204" s="180"/>
      <c r="V204" s="181"/>
      <c r="W204" s="182">
        <f t="shared" si="21"/>
        <v>208313144.60000002</v>
      </c>
      <c r="Y204" s="184">
        <f t="shared" si="23"/>
        <v>208313144.60000002</v>
      </c>
      <c r="Z204" s="182">
        <f t="shared" si="23"/>
        <v>0</v>
      </c>
      <c r="AB204" s="185">
        <f t="shared" si="22"/>
        <v>624939433.39999998</v>
      </c>
      <c r="AC204" s="181"/>
      <c r="AD204" s="334"/>
      <c r="AE204" s="338"/>
      <c r="AF204" s="209"/>
    </row>
    <row r="205" spans="1:32" ht="15" hidden="1" customHeight="1" outlineLevel="1" x14ac:dyDescent="0.3">
      <c r="A205" s="157">
        <v>2024</v>
      </c>
      <c r="B205" s="158">
        <v>346</v>
      </c>
      <c r="C205" s="175" t="s">
        <v>252</v>
      </c>
      <c r="D205" s="176">
        <v>901383717</v>
      </c>
      <c r="E205" s="330" t="s">
        <v>683</v>
      </c>
      <c r="F205" s="175" t="s">
        <v>67</v>
      </c>
      <c r="G205" s="177">
        <v>45713</v>
      </c>
      <c r="H205" s="177">
        <v>45893</v>
      </c>
      <c r="I205" s="175" t="s">
        <v>851</v>
      </c>
      <c r="J205" s="175" t="s">
        <v>300</v>
      </c>
      <c r="K205" s="178">
        <v>224094838</v>
      </c>
      <c r="L205" s="175" t="s">
        <v>661</v>
      </c>
      <c r="M205" s="180">
        <v>0</v>
      </c>
      <c r="N205" s="180"/>
      <c r="O205" s="180">
        <v>51924413</v>
      </c>
      <c r="P205" s="180"/>
      <c r="Q205" s="180">
        <v>0</v>
      </c>
      <c r="R205" s="180"/>
      <c r="S205" s="180">
        <v>68321599</v>
      </c>
      <c r="T205" s="180"/>
      <c r="U205" s="180"/>
      <c r="V205" s="181"/>
      <c r="W205" s="182">
        <f t="shared" ref="W205:W213" si="24">SUM(M205:V205)</f>
        <v>120246012</v>
      </c>
      <c r="Y205" s="184">
        <f t="shared" si="23"/>
        <v>120246012</v>
      </c>
      <c r="Z205" s="182">
        <f t="shared" si="23"/>
        <v>0</v>
      </c>
      <c r="AB205" s="185">
        <f t="shared" ref="AB205:AB213" si="25">+K205-W205</f>
        <v>103848826</v>
      </c>
      <c r="AC205" s="181"/>
      <c r="AD205" s="334"/>
      <c r="AE205" s="338"/>
      <c r="AF205" s="209"/>
    </row>
    <row r="206" spans="1:32" ht="15" hidden="1" customHeight="1" outlineLevel="1" x14ac:dyDescent="0.3">
      <c r="A206" s="157">
        <v>2024</v>
      </c>
      <c r="B206" s="158">
        <v>347</v>
      </c>
      <c r="C206" s="175" t="s">
        <v>172</v>
      </c>
      <c r="D206" s="176">
        <v>901455381</v>
      </c>
      <c r="E206" s="330" t="s">
        <v>683</v>
      </c>
      <c r="F206" s="175" t="s">
        <v>67</v>
      </c>
      <c r="G206" s="177">
        <v>45672</v>
      </c>
      <c r="H206" s="177">
        <v>45914</v>
      </c>
      <c r="I206" s="175" t="s">
        <v>173</v>
      </c>
      <c r="J206" s="175" t="s">
        <v>300</v>
      </c>
      <c r="K206" s="178">
        <v>908670000</v>
      </c>
      <c r="L206" s="175" t="s">
        <v>854</v>
      </c>
      <c r="M206" s="180"/>
      <c r="N206" s="180"/>
      <c r="O206" s="180">
        <v>45000000</v>
      </c>
      <c r="P206" s="180"/>
      <c r="Q206" s="180">
        <v>0</v>
      </c>
      <c r="R206" s="180"/>
      <c r="S206" s="180"/>
      <c r="T206" s="180"/>
      <c r="U206" s="180"/>
      <c r="V206" s="181"/>
      <c r="W206" s="182">
        <f t="shared" si="24"/>
        <v>45000000</v>
      </c>
      <c r="Y206" s="184">
        <f t="shared" si="23"/>
        <v>45000000</v>
      </c>
      <c r="Z206" s="182">
        <f t="shared" si="23"/>
        <v>0</v>
      </c>
      <c r="AB206" s="185">
        <f t="shared" si="25"/>
        <v>863670000</v>
      </c>
      <c r="AC206" s="181"/>
      <c r="AD206" s="334"/>
      <c r="AE206" s="338"/>
      <c r="AF206" s="209"/>
    </row>
    <row r="207" spans="1:32" ht="15" hidden="1" customHeight="1" outlineLevel="1" x14ac:dyDescent="0.3">
      <c r="A207" s="157">
        <v>2024</v>
      </c>
      <c r="B207" s="158">
        <v>348</v>
      </c>
      <c r="C207" s="175" t="s">
        <v>187</v>
      </c>
      <c r="D207" s="176">
        <v>800089897</v>
      </c>
      <c r="E207" s="330" t="s">
        <v>683</v>
      </c>
      <c r="F207" s="175" t="s">
        <v>57</v>
      </c>
      <c r="G207" s="177">
        <v>45673</v>
      </c>
      <c r="H207" s="177">
        <v>45762</v>
      </c>
      <c r="I207" s="175" t="s">
        <v>855</v>
      </c>
      <c r="J207" s="175" t="s">
        <v>91</v>
      </c>
      <c r="K207" s="178">
        <v>162146055</v>
      </c>
      <c r="L207" s="175" t="s">
        <v>663</v>
      </c>
      <c r="M207" s="180"/>
      <c r="N207" s="180"/>
      <c r="O207" s="180"/>
      <c r="P207" s="180"/>
      <c r="Q207" s="180"/>
      <c r="R207" s="180"/>
      <c r="S207" s="180">
        <v>162146055</v>
      </c>
      <c r="T207" s="180"/>
      <c r="U207" s="180"/>
      <c r="V207" s="181"/>
      <c r="W207" s="182">
        <f t="shared" si="24"/>
        <v>162146055</v>
      </c>
      <c r="Y207" s="184">
        <f t="shared" si="23"/>
        <v>162146055</v>
      </c>
      <c r="Z207" s="182">
        <f t="shared" si="23"/>
        <v>0</v>
      </c>
      <c r="AB207" s="185">
        <f t="shared" si="25"/>
        <v>0</v>
      </c>
      <c r="AC207" s="181"/>
      <c r="AD207" s="334"/>
      <c r="AE207" s="338"/>
      <c r="AF207" s="209"/>
    </row>
    <row r="208" spans="1:32" s="298" customFormat="1" ht="15" hidden="1" customHeight="1" outlineLevel="1" x14ac:dyDescent="0.3">
      <c r="A208" s="285">
        <v>2024</v>
      </c>
      <c r="B208" s="286">
        <v>351</v>
      </c>
      <c r="C208" s="287" t="s">
        <v>433</v>
      </c>
      <c r="D208" s="288">
        <v>1019096491</v>
      </c>
      <c r="E208" s="361" t="s">
        <v>692</v>
      </c>
      <c r="F208" s="287" t="s">
        <v>57</v>
      </c>
      <c r="G208" s="289">
        <v>45665</v>
      </c>
      <c r="H208" s="289">
        <v>45723</v>
      </c>
      <c r="I208" s="287" t="s">
        <v>856</v>
      </c>
      <c r="J208" s="457" t="s">
        <v>91</v>
      </c>
      <c r="K208" s="290">
        <v>12296258</v>
      </c>
      <c r="L208" s="287" t="s">
        <v>779</v>
      </c>
      <c r="M208" s="291"/>
      <c r="N208" s="291"/>
      <c r="O208" s="291"/>
      <c r="P208" s="291"/>
      <c r="Q208" s="291">
        <v>12296258</v>
      </c>
      <c r="R208" s="291"/>
      <c r="S208" s="291"/>
      <c r="T208" s="291"/>
      <c r="U208" s="291"/>
      <c r="V208" s="292"/>
      <c r="W208" s="293">
        <f t="shared" si="24"/>
        <v>12296258</v>
      </c>
      <c r="X208" s="294"/>
      <c r="Y208" s="295">
        <f t="shared" si="23"/>
        <v>12296258</v>
      </c>
      <c r="Z208" s="293">
        <f t="shared" si="23"/>
        <v>0</v>
      </c>
      <c r="AA208" s="294"/>
      <c r="AB208" s="296">
        <f t="shared" si="25"/>
        <v>0</v>
      </c>
      <c r="AC208" s="292"/>
      <c r="AD208" s="390"/>
      <c r="AE208" s="349"/>
      <c r="AF208" s="297"/>
    </row>
    <row r="209" spans="1:32" hidden="1" outlineLevel="1" x14ac:dyDescent="0.3">
      <c r="A209" s="157">
        <v>2024</v>
      </c>
      <c r="B209" s="158">
        <v>124583</v>
      </c>
      <c r="C209" s="175" t="s">
        <v>60</v>
      </c>
      <c r="D209" s="176">
        <v>811009788</v>
      </c>
      <c r="E209" s="330" t="s">
        <v>683</v>
      </c>
      <c r="F209" s="175" t="s">
        <v>57</v>
      </c>
      <c r="G209" s="177">
        <v>45337</v>
      </c>
      <c r="H209" s="177">
        <v>45716</v>
      </c>
      <c r="I209" s="175" t="s">
        <v>276</v>
      </c>
      <c r="J209" s="175" t="s">
        <v>91</v>
      </c>
      <c r="K209" s="178">
        <v>13560565</v>
      </c>
      <c r="L209" s="175" t="s">
        <v>664</v>
      </c>
      <c r="M209" s="180"/>
      <c r="N209" s="180"/>
      <c r="O209" s="180">
        <v>2300000</v>
      </c>
      <c r="P209" s="180"/>
      <c r="Q209" s="180"/>
      <c r="R209" s="180"/>
      <c r="S209" s="180"/>
      <c r="T209" s="180"/>
      <c r="U209" s="180"/>
      <c r="V209" s="181"/>
      <c r="W209" s="182">
        <f t="shared" si="24"/>
        <v>2300000</v>
      </c>
      <c r="Y209" s="184">
        <f t="shared" si="23"/>
        <v>2300000</v>
      </c>
      <c r="Z209" s="182">
        <f t="shared" si="23"/>
        <v>0</v>
      </c>
      <c r="AB209" s="185">
        <f t="shared" si="25"/>
        <v>11260565</v>
      </c>
      <c r="AC209" s="181"/>
      <c r="AD209" s="334"/>
      <c r="AE209" s="338"/>
      <c r="AF209" s="209"/>
    </row>
    <row r="210" spans="1:32" ht="15" hidden="1" customHeight="1" outlineLevel="1" x14ac:dyDescent="0.3">
      <c r="A210" s="157">
        <v>2024</v>
      </c>
      <c r="B210" s="158">
        <v>127132</v>
      </c>
      <c r="C210" s="175" t="s">
        <v>69</v>
      </c>
      <c r="D210" s="176">
        <v>901346888</v>
      </c>
      <c r="E210" s="330" t="s">
        <v>683</v>
      </c>
      <c r="F210" s="175" t="s">
        <v>57</v>
      </c>
      <c r="G210" s="177">
        <v>45399</v>
      </c>
      <c r="H210" s="177">
        <v>45641</v>
      </c>
      <c r="I210" s="175"/>
      <c r="J210" s="175" t="s">
        <v>113</v>
      </c>
      <c r="K210" s="178">
        <v>99255703</v>
      </c>
      <c r="L210" s="175" t="s">
        <v>665</v>
      </c>
      <c r="M210" s="180"/>
      <c r="N210" s="180"/>
      <c r="O210" s="180"/>
      <c r="P210" s="180"/>
      <c r="Q210" s="180"/>
      <c r="R210" s="180"/>
      <c r="S210" s="180"/>
      <c r="T210" s="180"/>
      <c r="U210" s="180"/>
      <c r="V210" s="181"/>
      <c r="W210" s="182">
        <f t="shared" si="24"/>
        <v>0</v>
      </c>
      <c r="Y210" s="184">
        <f t="shared" si="23"/>
        <v>0</v>
      </c>
      <c r="Z210" s="182">
        <f t="shared" si="23"/>
        <v>0</v>
      </c>
      <c r="AB210" s="185">
        <f t="shared" si="25"/>
        <v>99255703</v>
      </c>
      <c r="AC210" s="181"/>
      <c r="AD210" s="334"/>
      <c r="AE210" s="338"/>
      <c r="AF210" s="209"/>
    </row>
    <row r="211" spans="1:32" ht="15" hidden="1" customHeight="1" outlineLevel="1" x14ac:dyDescent="0.3">
      <c r="A211" s="157">
        <v>2024</v>
      </c>
      <c r="B211" s="158">
        <v>140207</v>
      </c>
      <c r="C211" s="175" t="s">
        <v>70</v>
      </c>
      <c r="D211" s="176">
        <v>860067479</v>
      </c>
      <c r="E211" s="330" t="s">
        <v>683</v>
      </c>
      <c r="F211" s="175" t="s">
        <v>57</v>
      </c>
      <c r="G211" s="177">
        <v>45659</v>
      </c>
      <c r="H211" s="177">
        <v>45778</v>
      </c>
      <c r="I211" s="175" t="s">
        <v>857</v>
      </c>
      <c r="J211" s="175" t="s">
        <v>91</v>
      </c>
      <c r="K211" s="178">
        <v>29436890</v>
      </c>
      <c r="L211" s="175" t="s">
        <v>667</v>
      </c>
      <c r="M211" s="180"/>
      <c r="N211" s="180"/>
      <c r="O211" s="180">
        <v>14600000</v>
      </c>
      <c r="P211" s="180"/>
      <c r="Q211" s="180">
        <v>14600000</v>
      </c>
      <c r="R211" s="180"/>
      <c r="S211" s="180"/>
      <c r="T211" s="180"/>
      <c r="U211" s="180"/>
      <c r="V211" s="181"/>
      <c r="W211" s="182">
        <f t="shared" si="24"/>
        <v>29200000</v>
      </c>
      <c r="Y211" s="184">
        <f t="shared" si="23"/>
        <v>29200000</v>
      </c>
      <c r="Z211" s="182">
        <f t="shared" si="23"/>
        <v>0</v>
      </c>
      <c r="AB211" s="185">
        <f t="shared" si="25"/>
        <v>236890</v>
      </c>
      <c r="AC211" s="181"/>
      <c r="AD211" s="334"/>
      <c r="AE211" s="338"/>
      <c r="AF211" s="209"/>
    </row>
    <row r="212" spans="1:32" ht="15" hidden="1" customHeight="1" outlineLevel="1" x14ac:dyDescent="0.3">
      <c r="A212" s="157">
        <v>2024</v>
      </c>
      <c r="B212" s="158">
        <v>140613</v>
      </c>
      <c r="C212" s="175" t="s">
        <v>265</v>
      </c>
      <c r="D212" s="176">
        <v>800237412</v>
      </c>
      <c r="E212" s="330" t="s">
        <v>683</v>
      </c>
      <c r="F212" s="175" t="s">
        <v>40</v>
      </c>
      <c r="G212" s="177">
        <v>45658</v>
      </c>
      <c r="H212" s="177">
        <v>45716</v>
      </c>
      <c r="I212" s="175" t="s">
        <v>266</v>
      </c>
      <c r="J212" s="175" t="s">
        <v>91</v>
      </c>
      <c r="K212" s="178">
        <v>1</v>
      </c>
      <c r="L212" s="175" t="s">
        <v>858</v>
      </c>
      <c r="M212" s="180"/>
      <c r="N212" s="180"/>
      <c r="O212" s="180"/>
      <c r="P212" s="180">
        <v>1</v>
      </c>
      <c r="Q212" s="180"/>
      <c r="R212" s="180"/>
      <c r="S212" s="180"/>
      <c r="T212" s="180"/>
      <c r="U212" s="180"/>
      <c r="V212" s="181"/>
      <c r="W212" s="182">
        <f t="shared" si="24"/>
        <v>1</v>
      </c>
      <c r="Y212" s="184">
        <f t="shared" si="23"/>
        <v>0</v>
      </c>
      <c r="Z212" s="182">
        <f t="shared" si="23"/>
        <v>1</v>
      </c>
      <c r="AB212" s="185">
        <f t="shared" si="25"/>
        <v>0</v>
      </c>
      <c r="AC212" s="181"/>
      <c r="AD212" s="334"/>
      <c r="AE212" s="338"/>
      <c r="AF212" s="209"/>
    </row>
    <row r="213" spans="1:32" ht="15" hidden="1" customHeight="1" outlineLevel="1" x14ac:dyDescent="0.3">
      <c r="A213" s="157">
        <v>2024</v>
      </c>
      <c r="B213" s="158">
        <v>140619</v>
      </c>
      <c r="C213" s="175" t="s">
        <v>268</v>
      </c>
      <c r="D213" s="176">
        <v>800230829</v>
      </c>
      <c r="E213" s="330" t="s">
        <v>683</v>
      </c>
      <c r="F213" s="175" t="s">
        <v>57</v>
      </c>
      <c r="G213" s="177">
        <v>45659</v>
      </c>
      <c r="H213" s="177">
        <v>45809</v>
      </c>
      <c r="I213" s="175" t="s">
        <v>266</v>
      </c>
      <c r="J213" s="175" t="s">
        <v>707</v>
      </c>
      <c r="K213" s="178">
        <v>320111100</v>
      </c>
      <c r="L213" s="175" t="s">
        <v>859</v>
      </c>
      <c r="M213" s="180"/>
      <c r="N213" s="180"/>
      <c r="O213" s="180">
        <v>320111100</v>
      </c>
      <c r="P213" s="180"/>
      <c r="Q213" s="180"/>
      <c r="R213" s="180"/>
      <c r="S213" s="180"/>
      <c r="T213" s="180"/>
      <c r="U213" s="180"/>
      <c r="V213" s="181"/>
      <c r="W213" s="182">
        <f t="shared" si="24"/>
        <v>320111100</v>
      </c>
      <c r="Y213" s="184">
        <f t="shared" si="23"/>
        <v>320111100</v>
      </c>
      <c r="Z213" s="181">
        <f t="shared" si="23"/>
        <v>0</v>
      </c>
      <c r="AA213" s="207"/>
      <c r="AB213" s="427">
        <f t="shared" si="25"/>
        <v>0</v>
      </c>
      <c r="AC213" s="435"/>
      <c r="AD213" s="334"/>
      <c r="AE213" s="338"/>
      <c r="AF213" s="209"/>
    </row>
    <row r="214" spans="1:32" ht="15" hidden="1" customHeight="1" collapsed="1" x14ac:dyDescent="0.3">
      <c r="A214" s="164" t="s">
        <v>566</v>
      </c>
      <c r="B214" s="165"/>
      <c r="C214" s="211"/>
      <c r="D214" s="211"/>
      <c r="E214" s="355"/>
      <c r="F214" s="211"/>
      <c r="G214" s="212"/>
      <c r="H214" s="212"/>
      <c r="I214" s="211"/>
      <c r="J214" s="416"/>
      <c r="K214" s="213">
        <f>SUM(K113:K213)</f>
        <v>7417051712</v>
      </c>
      <c r="L214" s="187"/>
      <c r="M214" s="215">
        <f t="shared" ref="M214:W214" si="26">SUM(M113:M213)</f>
        <v>0</v>
      </c>
      <c r="N214" s="215">
        <f t="shared" si="26"/>
        <v>0</v>
      </c>
      <c r="O214" s="215">
        <f t="shared" si="26"/>
        <v>1790376176.5999999</v>
      </c>
      <c r="P214" s="215">
        <f t="shared" si="26"/>
        <v>174057027</v>
      </c>
      <c r="Q214" s="215">
        <f t="shared" si="26"/>
        <v>1310427530</v>
      </c>
      <c r="R214" s="215">
        <f t="shared" si="26"/>
        <v>31968786</v>
      </c>
      <c r="S214" s="215">
        <f t="shared" si="26"/>
        <v>999664052</v>
      </c>
      <c r="T214" s="215">
        <f t="shared" si="26"/>
        <v>0</v>
      </c>
      <c r="U214" s="215">
        <f t="shared" si="26"/>
        <v>0</v>
      </c>
      <c r="V214" s="216">
        <f t="shared" si="26"/>
        <v>0</v>
      </c>
      <c r="W214" s="217">
        <f t="shared" si="26"/>
        <v>4306493571.6000004</v>
      </c>
      <c r="X214" s="220"/>
      <c r="Y214" s="219">
        <f>SUM(Y113:Y213)</f>
        <v>4100467758.5999999</v>
      </c>
      <c r="Z214" s="217">
        <f>SUM(Z113:Z213)</f>
        <v>206025813</v>
      </c>
      <c r="AA214" s="220"/>
      <c r="AB214" s="449">
        <f>SUM(AB113:AB213)</f>
        <v>3110558140.4000001</v>
      </c>
      <c r="AC214" s="216"/>
      <c r="AD214" s="388"/>
      <c r="AE214" s="341"/>
      <c r="AF214" s="221"/>
    </row>
    <row r="215" spans="1:32" ht="15.75" hidden="1" customHeight="1" thickBot="1" x14ac:dyDescent="0.35">
      <c r="A215" s="166" t="s">
        <v>567</v>
      </c>
      <c r="B215" s="167"/>
      <c r="C215" s="224"/>
      <c r="D215" s="224"/>
      <c r="E215" s="363"/>
      <c r="F215" s="224"/>
      <c r="G215" s="225"/>
      <c r="H215" s="225"/>
      <c r="I215" s="224"/>
      <c r="J215" s="224"/>
      <c r="K215" s="226">
        <f>+K7+K12+K28+K49+K112+K214</f>
        <v>14198657519</v>
      </c>
      <c r="L215" s="188"/>
      <c r="M215" s="227">
        <f t="shared" ref="M215:W215" si="27">+M7+M12+M28+M49+M112+M214</f>
        <v>0</v>
      </c>
      <c r="N215" s="227">
        <f t="shared" si="27"/>
        <v>0</v>
      </c>
      <c r="O215" s="227">
        <f t="shared" si="27"/>
        <v>3341438039.5999999</v>
      </c>
      <c r="P215" s="227">
        <f t="shared" si="27"/>
        <v>667870837</v>
      </c>
      <c r="Q215" s="227">
        <f t="shared" si="27"/>
        <v>2492056785</v>
      </c>
      <c r="R215" s="227">
        <f t="shared" si="27"/>
        <v>112462915</v>
      </c>
      <c r="S215" s="227">
        <f t="shared" si="27"/>
        <v>1752664052</v>
      </c>
      <c r="T215" s="227">
        <f t="shared" si="27"/>
        <v>41021541</v>
      </c>
      <c r="U215" s="227">
        <f t="shared" si="27"/>
        <v>0</v>
      </c>
      <c r="V215" s="228">
        <f t="shared" si="27"/>
        <v>0</v>
      </c>
      <c r="W215" s="229">
        <f t="shared" si="27"/>
        <v>8407514169.6000004</v>
      </c>
      <c r="X215" s="220"/>
      <c r="Y215" s="230">
        <f>+Y7+Y12+Y28+Y49+Y112+Y214</f>
        <v>7586158876.6000004</v>
      </c>
      <c r="Z215" s="229">
        <f>+Z7+Z12+Z28+Z49+Z112+Z214</f>
        <v>821355293</v>
      </c>
      <c r="AA215" s="220"/>
      <c r="AB215" s="231">
        <f>+AB7+AB12+AB28+AB49+AB112+AB214</f>
        <v>5791143349.3999996</v>
      </c>
      <c r="AC215" s="228"/>
      <c r="AD215" s="395"/>
      <c r="AE215" s="351"/>
      <c r="AF215" s="231"/>
    </row>
    <row r="216" spans="1:32" x14ac:dyDescent="0.3">
      <c r="E216" s="328"/>
      <c r="AC216" s="328"/>
      <c r="AD216" s="328"/>
      <c r="AE216" s="328"/>
      <c r="AF216" s="328"/>
    </row>
    <row r="217" spans="1:32" ht="15" thickBot="1" x14ac:dyDescent="0.35">
      <c r="E217" s="328"/>
      <c r="J217" s="233"/>
      <c r="K217" s="232">
        <f>K31-2114991</f>
        <v>3460002</v>
      </c>
      <c r="M217" s="234"/>
      <c r="O217" s="235"/>
      <c r="P217" s="235"/>
      <c r="AC217" s="328"/>
      <c r="AD217" s="328"/>
      <c r="AE217" s="328"/>
      <c r="AF217" s="328"/>
    </row>
    <row r="218" spans="1:32" x14ac:dyDescent="0.3">
      <c r="B218" s="168"/>
      <c r="C218" s="236" t="s">
        <v>860</v>
      </c>
      <c r="E218" s="328"/>
      <c r="F218" s="234"/>
      <c r="G218" s="234"/>
      <c r="H218" s="234"/>
      <c r="I218" s="234"/>
      <c r="K218" s="234">
        <f>K217-2325889</f>
        <v>1134113</v>
      </c>
      <c r="L218" s="237" t="s">
        <v>861</v>
      </c>
      <c r="M218" s="238" t="s">
        <v>862</v>
      </c>
      <c r="O218" s="235"/>
      <c r="P218" s="234"/>
      <c r="Q218" s="235"/>
      <c r="AC218" s="328"/>
      <c r="AD218" s="328"/>
      <c r="AE218" s="328"/>
      <c r="AF218" s="328"/>
    </row>
    <row r="219" spans="1:32" x14ac:dyDescent="0.3">
      <c r="B219" s="169"/>
      <c r="C219" s="239" t="s">
        <v>863</v>
      </c>
      <c r="E219" s="328"/>
      <c r="G219" s="234"/>
      <c r="H219" s="234"/>
      <c r="I219" s="234"/>
      <c r="L219" s="240" t="s">
        <v>864</v>
      </c>
      <c r="M219" s="182">
        <v>30365770186</v>
      </c>
      <c r="O219" s="234"/>
      <c r="AC219" s="328"/>
      <c r="AD219" s="328"/>
      <c r="AE219" s="328"/>
      <c r="AF219" s="328"/>
    </row>
    <row r="220" spans="1:32" x14ac:dyDescent="0.3">
      <c r="B220" s="284"/>
      <c r="C220" s="239" t="s">
        <v>865</v>
      </c>
      <c r="E220" s="328"/>
      <c r="G220" s="234"/>
      <c r="H220" s="241"/>
      <c r="I220" s="234"/>
      <c r="L220" s="240" t="s">
        <v>866</v>
      </c>
      <c r="M220" s="182">
        <f>+O233</f>
        <v>13178185052</v>
      </c>
      <c r="AC220" s="328"/>
      <c r="AD220" s="328"/>
      <c r="AE220" s="328"/>
      <c r="AF220" s="328"/>
    </row>
    <row r="221" spans="1:32" x14ac:dyDescent="0.3">
      <c r="B221" s="300"/>
      <c r="C221" s="301" t="s">
        <v>867</v>
      </c>
      <c r="E221" s="328"/>
      <c r="G221" s="234"/>
      <c r="H221" s="234"/>
      <c r="I221" s="234"/>
      <c r="L221" s="240" t="s">
        <v>868</v>
      </c>
      <c r="M221" s="182">
        <f>+P233</f>
        <v>2988927614</v>
      </c>
      <c r="O221" s="233"/>
      <c r="AC221" s="328"/>
      <c r="AD221" s="328"/>
      <c r="AE221" s="328"/>
      <c r="AF221" s="328"/>
    </row>
    <row r="222" spans="1:32" ht="15" thickBot="1" x14ac:dyDescent="0.35">
      <c r="B222" s="170"/>
      <c r="C222" s="239" t="s">
        <v>190</v>
      </c>
      <c r="E222" s="328"/>
      <c r="H222" s="233"/>
      <c r="I222" s="234"/>
      <c r="L222" s="242" t="s">
        <v>869</v>
      </c>
      <c r="M222" s="243">
        <f>+M219-M220-M221</f>
        <v>14198657520</v>
      </c>
      <c r="O222" s="244">
        <f>+M222/M219</f>
        <v>0.46758759725271931</v>
      </c>
      <c r="AC222" s="328"/>
      <c r="AD222" s="328"/>
      <c r="AE222" s="328"/>
      <c r="AF222" s="328"/>
    </row>
    <row r="223" spans="1:32" x14ac:dyDescent="0.3">
      <c r="B223" s="171"/>
      <c r="C223" s="239" t="s">
        <v>870</v>
      </c>
      <c r="E223" s="328"/>
      <c r="H223" s="233"/>
      <c r="I223" s="234"/>
      <c r="K223" s="232"/>
      <c r="AC223" s="328"/>
      <c r="AD223" s="328"/>
      <c r="AE223" s="328"/>
      <c r="AF223" s="328"/>
    </row>
    <row r="224" spans="1:32" ht="15" thickBot="1" x14ac:dyDescent="0.35">
      <c r="B224" s="172"/>
      <c r="C224" s="245" t="s">
        <v>871</v>
      </c>
      <c r="E224" s="328"/>
      <c r="H224" s="246"/>
      <c r="I224" s="234"/>
      <c r="AC224" s="328"/>
      <c r="AD224" s="328"/>
      <c r="AE224" s="328"/>
      <c r="AF224" s="328"/>
    </row>
    <row r="225" spans="2:32" ht="18.899999999999999" customHeight="1" thickBot="1" x14ac:dyDescent="0.35">
      <c r="B225" s="173"/>
      <c r="C225" s="247" t="s">
        <v>872</v>
      </c>
      <c r="E225" s="328"/>
      <c r="L225" s="189" t="s">
        <v>873</v>
      </c>
      <c r="M225" s="248" t="s">
        <v>874</v>
      </c>
      <c r="N225" s="248" t="s">
        <v>875</v>
      </c>
      <c r="O225" s="248" t="s">
        <v>876</v>
      </c>
      <c r="P225" s="248" t="s">
        <v>877</v>
      </c>
      <c r="Q225" s="248" t="s">
        <v>878</v>
      </c>
      <c r="R225" s="248" t="s">
        <v>879</v>
      </c>
      <c r="S225" s="249" t="s">
        <v>880</v>
      </c>
      <c r="AC225" s="328"/>
      <c r="AD225" s="328"/>
      <c r="AE225" s="328"/>
      <c r="AF225" s="328"/>
    </row>
    <row r="226" spans="2:32" x14ac:dyDescent="0.3">
      <c r="C226" s="232"/>
      <c r="D226" s="232"/>
      <c r="E226" s="328"/>
      <c r="F226" s="232"/>
      <c r="G226" s="232"/>
      <c r="H226" s="232"/>
      <c r="I226" s="232"/>
      <c r="J226" s="232"/>
      <c r="K226" s="232"/>
      <c r="L226" s="250" t="s">
        <v>881</v>
      </c>
      <c r="M226" s="251">
        <v>0</v>
      </c>
      <c r="N226" s="251">
        <v>0</v>
      </c>
      <c r="O226" s="251">
        <v>0</v>
      </c>
      <c r="P226" s="251">
        <v>0</v>
      </c>
      <c r="Q226" s="251">
        <v>0</v>
      </c>
      <c r="R226" s="251">
        <v>0</v>
      </c>
      <c r="S226" s="252"/>
      <c r="AC226" s="328"/>
      <c r="AD226" s="328"/>
      <c r="AE226" s="328"/>
      <c r="AF226" s="328"/>
    </row>
    <row r="227" spans="2:32" x14ac:dyDescent="0.3">
      <c r="C227" s="232"/>
      <c r="D227" s="232"/>
      <c r="E227" s="328"/>
      <c r="F227" s="232"/>
      <c r="G227" s="232"/>
      <c r="H227" s="232"/>
      <c r="I227" s="232"/>
      <c r="J227" s="232"/>
      <c r="K227" s="232"/>
      <c r="L227" s="240" t="s">
        <v>882</v>
      </c>
      <c r="M227" s="180">
        <v>1747545896</v>
      </c>
      <c r="N227" s="180">
        <v>481931419</v>
      </c>
      <c r="O227" s="180">
        <v>1747545896</v>
      </c>
      <c r="P227" s="180">
        <v>481931419</v>
      </c>
      <c r="Q227" s="180">
        <f t="shared" ref="Q227:Q237" si="28">+O227+P227</f>
        <v>2229477315</v>
      </c>
      <c r="R227" s="253">
        <f t="shared" ref="R227:R235" si="29">+$M$219-Q227</f>
        <v>28136292871</v>
      </c>
      <c r="S227" s="254">
        <f t="shared" ref="S227:S237" si="30">+O227/$M$219</f>
        <v>5.7549862404138792E-2</v>
      </c>
      <c r="AC227" s="328"/>
      <c r="AD227" s="328"/>
      <c r="AE227" s="328"/>
      <c r="AF227" s="328"/>
    </row>
    <row r="228" spans="2:32" x14ac:dyDescent="0.3">
      <c r="C228" s="232"/>
      <c r="D228" s="232"/>
      <c r="E228" s="328"/>
      <c r="F228" s="232"/>
      <c r="G228" s="232"/>
      <c r="H228" s="232"/>
      <c r="I228" s="232"/>
      <c r="J228" s="232"/>
      <c r="K228" s="232"/>
      <c r="L228" s="240" t="s">
        <v>883</v>
      </c>
      <c r="M228" s="180">
        <f t="shared" ref="M228:N232" si="31">+O228-O227</f>
        <v>5201316947</v>
      </c>
      <c r="N228" s="180">
        <f t="shared" si="31"/>
        <v>96986935</v>
      </c>
      <c r="O228" s="180">
        <v>6948862843</v>
      </c>
      <c r="P228" s="180">
        <v>578918354</v>
      </c>
      <c r="Q228" s="180">
        <f t="shared" si="28"/>
        <v>7527781197</v>
      </c>
      <c r="R228" s="253">
        <f t="shared" si="29"/>
        <v>22837988989</v>
      </c>
      <c r="S228" s="254">
        <f t="shared" si="30"/>
        <v>0.22883868251771666</v>
      </c>
      <c r="AC228" s="328"/>
      <c r="AD228" s="328"/>
      <c r="AE228" s="328"/>
      <c r="AF228" s="328"/>
    </row>
    <row r="229" spans="2:32" x14ac:dyDescent="0.3">
      <c r="C229" s="232"/>
      <c r="D229" s="232"/>
      <c r="E229" s="328"/>
      <c r="F229" s="232"/>
      <c r="G229" s="232"/>
      <c r="H229" s="232"/>
      <c r="I229" s="232"/>
      <c r="J229" s="232"/>
      <c r="K229" s="232"/>
      <c r="L229" s="240" t="s">
        <v>884</v>
      </c>
      <c r="M229" s="180">
        <f t="shared" si="31"/>
        <v>1438975554</v>
      </c>
      <c r="N229" s="180">
        <f t="shared" si="31"/>
        <v>36245907</v>
      </c>
      <c r="O229" s="180">
        <v>8387838397</v>
      </c>
      <c r="P229" s="180">
        <v>615164261</v>
      </c>
      <c r="Q229" s="180">
        <f t="shared" si="28"/>
        <v>9003002658</v>
      </c>
      <c r="R229" s="253">
        <f t="shared" si="29"/>
        <v>21362767528</v>
      </c>
      <c r="S229" s="254">
        <f t="shared" si="30"/>
        <v>0.27622676275364733</v>
      </c>
      <c r="AC229" s="328"/>
      <c r="AD229" s="328"/>
      <c r="AE229" s="328"/>
      <c r="AF229" s="328"/>
    </row>
    <row r="230" spans="2:32" x14ac:dyDescent="0.3">
      <c r="C230" s="232"/>
      <c r="D230" s="232"/>
      <c r="E230" s="328"/>
      <c r="F230" s="232"/>
      <c r="G230" s="232"/>
      <c r="H230" s="232"/>
      <c r="I230" s="232"/>
      <c r="J230" s="232"/>
      <c r="K230" s="232"/>
      <c r="L230" s="240" t="s">
        <v>885</v>
      </c>
      <c r="M230" s="180">
        <f t="shared" si="31"/>
        <v>1298771394</v>
      </c>
      <c r="N230" s="180">
        <f t="shared" si="31"/>
        <v>103613817</v>
      </c>
      <c r="O230" s="180">
        <v>9686609791</v>
      </c>
      <c r="P230" s="180">
        <v>718778078</v>
      </c>
      <c r="Q230" s="180">
        <f t="shared" si="28"/>
        <v>10405387869</v>
      </c>
      <c r="R230" s="253">
        <f t="shared" si="29"/>
        <v>19960382317</v>
      </c>
      <c r="S230" s="254">
        <f t="shared" si="30"/>
        <v>0.31899766518900835</v>
      </c>
      <c r="AC230" s="328"/>
      <c r="AD230" s="328"/>
      <c r="AE230" s="328"/>
      <c r="AF230" s="328"/>
    </row>
    <row r="231" spans="2:32" x14ac:dyDescent="0.3">
      <c r="C231" s="232"/>
      <c r="D231" s="232"/>
      <c r="E231" s="328"/>
      <c r="F231" s="232"/>
      <c r="G231" s="232"/>
      <c r="H231" s="232"/>
      <c r="I231" s="232"/>
      <c r="J231" s="232"/>
      <c r="K231" s="232"/>
      <c r="L231" s="240" t="s">
        <v>886</v>
      </c>
      <c r="M231" s="180">
        <f t="shared" si="31"/>
        <v>680777782</v>
      </c>
      <c r="N231" s="180">
        <f t="shared" si="31"/>
        <v>15855824</v>
      </c>
      <c r="O231" s="180">
        <v>10367387573</v>
      </c>
      <c r="P231" s="180">
        <v>734633902</v>
      </c>
      <c r="Q231" s="180">
        <f t="shared" si="28"/>
        <v>11102021475</v>
      </c>
      <c r="R231" s="253">
        <f t="shared" si="29"/>
        <v>19263748711</v>
      </c>
      <c r="S231" s="254">
        <f t="shared" si="30"/>
        <v>0.34141691481877307</v>
      </c>
      <c r="AC231" s="328"/>
      <c r="AD231" s="328"/>
      <c r="AE231" s="328"/>
      <c r="AF231" s="328"/>
    </row>
    <row r="232" spans="2:32" x14ac:dyDescent="0.3">
      <c r="C232" s="232"/>
      <c r="D232" s="232"/>
      <c r="E232" s="328"/>
      <c r="F232" s="232"/>
      <c r="G232" s="232"/>
      <c r="H232" s="232"/>
      <c r="I232" s="232"/>
      <c r="J232" s="232"/>
      <c r="K232" s="232"/>
      <c r="L232" s="240" t="s">
        <v>887</v>
      </c>
      <c r="M232" s="180">
        <f t="shared" si="31"/>
        <v>967835579</v>
      </c>
      <c r="N232" s="180">
        <f t="shared" si="31"/>
        <v>2243496392</v>
      </c>
      <c r="O232" s="180">
        <v>11335223152</v>
      </c>
      <c r="P232" s="180">
        <v>2978130294</v>
      </c>
      <c r="Q232" s="180">
        <f t="shared" si="28"/>
        <v>14313353446</v>
      </c>
      <c r="R232" s="253">
        <f t="shared" si="29"/>
        <v>16052416740</v>
      </c>
      <c r="S232" s="254">
        <f t="shared" si="30"/>
        <v>0.37328949941227091</v>
      </c>
      <c r="AC232" s="328"/>
      <c r="AD232" s="328"/>
      <c r="AE232" s="328"/>
      <c r="AF232" s="328"/>
    </row>
    <row r="233" spans="2:32" x14ac:dyDescent="0.3">
      <c r="C233" s="232"/>
      <c r="D233" s="232"/>
      <c r="E233" s="328"/>
      <c r="F233" s="232"/>
      <c r="G233" s="232"/>
      <c r="H233" s="232"/>
      <c r="I233" s="232"/>
      <c r="J233" s="232"/>
      <c r="K233" s="232"/>
      <c r="L233" s="240" t="s">
        <v>888</v>
      </c>
      <c r="M233" s="180">
        <v>1842961900</v>
      </c>
      <c r="N233" s="180">
        <v>10797320</v>
      </c>
      <c r="O233" s="180">
        <f>+O232+M233</f>
        <v>13178185052</v>
      </c>
      <c r="P233" s="180">
        <f>2978130294+N233</f>
        <v>2988927614</v>
      </c>
      <c r="Q233" s="180">
        <f t="shared" si="28"/>
        <v>16167112666</v>
      </c>
      <c r="R233" s="180">
        <f t="shared" si="29"/>
        <v>14198657520</v>
      </c>
      <c r="S233" s="254">
        <f t="shared" si="30"/>
        <v>0.4339815842403939</v>
      </c>
      <c r="AC233" s="328"/>
      <c r="AD233" s="328"/>
      <c r="AE233" s="328"/>
      <c r="AF233" s="328"/>
    </row>
    <row r="234" spans="2:32" x14ac:dyDescent="0.3">
      <c r="C234" s="232"/>
      <c r="D234" s="232"/>
      <c r="E234" s="328"/>
      <c r="F234" s="232"/>
      <c r="G234" s="232"/>
      <c r="H234" s="232"/>
      <c r="I234" s="232"/>
      <c r="J234" s="232"/>
      <c r="K234" s="232"/>
      <c r="L234" s="240" t="s">
        <v>889</v>
      </c>
      <c r="M234" s="180">
        <f>+O215</f>
        <v>3341438039.5999999</v>
      </c>
      <c r="N234" s="180">
        <f>+P215</f>
        <v>667870837</v>
      </c>
      <c r="O234" s="180">
        <f>+O233+M234</f>
        <v>16519623091.6</v>
      </c>
      <c r="P234" s="180">
        <v>0</v>
      </c>
      <c r="Q234" s="180">
        <f t="shared" si="28"/>
        <v>16519623091.6</v>
      </c>
      <c r="R234" s="180">
        <f t="shared" si="29"/>
        <v>13846147094.4</v>
      </c>
      <c r="S234" s="254">
        <f t="shared" si="30"/>
        <v>0.54402121172662687</v>
      </c>
      <c r="AC234" s="328"/>
      <c r="AD234" s="328"/>
      <c r="AE234" s="328"/>
      <c r="AF234" s="328"/>
    </row>
    <row r="235" spans="2:32" x14ac:dyDescent="0.3">
      <c r="C235" s="232"/>
      <c r="D235" s="232"/>
      <c r="E235" s="328"/>
      <c r="F235" s="232"/>
      <c r="G235" s="232"/>
      <c r="H235" s="232"/>
      <c r="I235" s="232"/>
      <c r="J235" s="232"/>
      <c r="K235" s="232"/>
      <c r="L235" s="240" t="s">
        <v>890</v>
      </c>
      <c r="M235" s="180">
        <f>+Q215</f>
        <v>2492056785</v>
      </c>
      <c r="N235" s="180">
        <f>+R215</f>
        <v>112462915</v>
      </c>
      <c r="O235" s="180">
        <f>+O234+M235</f>
        <v>19011679876.599998</v>
      </c>
      <c r="P235" s="180">
        <v>0</v>
      </c>
      <c r="Q235" s="180">
        <f t="shared" si="28"/>
        <v>19011679876.599998</v>
      </c>
      <c r="R235" s="180">
        <f t="shared" si="29"/>
        <v>11354090309.400002</v>
      </c>
      <c r="S235" s="254">
        <f t="shared" si="30"/>
        <v>0.6260891708047388</v>
      </c>
      <c r="AC235" s="328"/>
      <c r="AD235" s="328"/>
      <c r="AE235" s="328"/>
      <c r="AF235" s="328"/>
    </row>
    <row r="236" spans="2:32" x14ac:dyDescent="0.3">
      <c r="C236" s="232"/>
      <c r="D236" s="232"/>
      <c r="E236" s="328"/>
      <c r="F236" s="232"/>
      <c r="G236" s="232"/>
      <c r="H236" s="232"/>
      <c r="I236" s="232"/>
      <c r="J236" s="232"/>
      <c r="K236" s="232"/>
      <c r="L236" s="240" t="s">
        <v>891</v>
      </c>
      <c r="M236" s="180">
        <f>+S215</f>
        <v>1752664052</v>
      </c>
      <c r="N236" s="180">
        <f>+T215</f>
        <v>41021541</v>
      </c>
      <c r="O236" s="180">
        <f>+O235+M236</f>
        <v>20764343928.599998</v>
      </c>
      <c r="P236" s="180">
        <v>0</v>
      </c>
      <c r="Q236" s="180">
        <f t="shared" si="28"/>
        <v>20764343928.599998</v>
      </c>
      <c r="R236" s="180">
        <v>0</v>
      </c>
      <c r="S236" s="254">
        <f t="shared" si="30"/>
        <v>0.68380758338786696</v>
      </c>
      <c r="AC236" s="328"/>
      <c r="AD236" s="328"/>
      <c r="AE236" s="328"/>
      <c r="AF236" s="328"/>
    </row>
    <row r="237" spans="2:32" ht="15" thickBot="1" x14ac:dyDescent="0.35">
      <c r="C237" s="232"/>
      <c r="D237" s="232"/>
      <c r="E237" s="328"/>
      <c r="F237" s="232"/>
      <c r="G237" s="232"/>
      <c r="H237" s="232"/>
      <c r="I237" s="232"/>
      <c r="J237" s="232"/>
      <c r="K237" s="232"/>
      <c r="L237" s="242" t="s">
        <v>892</v>
      </c>
      <c r="M237" s="255">
        <f>+U215</f>
        <v>0</v>
      </c>
      <c r="N237" s="255">
        <f>+V215</f>
        <v>0</v>
      </c>
      <c r="O237" s="255">
        <f>+O236+M237</f>
        <v>20764343928.599998</v>
      </c>
      <c r="P237" s="255">
        <v>0</v>
      </c>
      <c r="Q237" s="255">
        <f t="shared" si="28"/>
        <v>20764343928.599998</v>
      </c>
      <c r="R237" s="255">
        <v>0</v>
      </c>
      <c r="S237" s="256">
        <f t="shared" si="30"/>
        <v>0.68380758338786696</v>
      </c>
      <c r="AC237" s="328"/>
      <c r="AD237" s="328"/>
      <c r="AE237" s="328"/>
      <c r="AF237" s="328"/>
    </row>
    <row r="238" spans="2:32" x14ac:dyDescent="0.3">
      <c r="E238" s="328"/>
      <c r="M238" s="232"/>
      <c r="N238" s="232"/>
      <c r="AC238" s="328"/>
      <c r="AD238" s="328"/>
      <c r="AE238" s="328"/>
      <c r="AF238" s="328"/>
    </row>
    <row r="239" spans="2:32" x14ac:dyDescent="0.3">
      <c r="E239" s="328"/>
      <c r="AC239" s="328"/>
      <c r="AD239" s="328"/>
      <c r="AE239" s="328"/>
      <c r="AF239" s="328"/>
    </row>
    <row r="240" spans="2:32" x14ac:dyDescent="0.3">
      <c r="E240" s="328"/>
      <c r="M240" s="234"/>
      <c r="AC240" s="328"/>
      <c r="AD240" s="328"/>
      <c r="AE240" s="328"/>
      <c r="AF240" s="328"/>
    </row>
    <row r="241" spans="5:32" x14ac:dyDescent="0.3">
      <c r="E241" s="328"/>
      <c r="M241" s="235"/>
      <c r="AC241" s="328"/>
      <c r="AD241" s="328"/>
      <c r="AE241" s="328"/>
      <c r="AF241" s="328"/>
    </row>
    <row r="242" spans="5:32" x14ac:dyDescent="0.3">
      <c r="E242" s="328"/>
      <c r="AC242" s="328"/>
      <c r="AD242" s="328"/>
      <c r="AE242" s="328"/>
      <c r="AF242" s="328"/>
    </row>
    <row r="243" spans="5:32" x14ac:dyDescent="0.3">
      <c r="E243" s="328"/>
      <c r="M243" s="234"/>
      <c r="AC243" s="328"/>
      <c r="AD243" s="328"/>
      <c r="AE243" s="328"/>
      <c r="AF243" s="328"/>
    </row>
  </sheetData>
  <autoFilter ref="A1:AE215" xr:uid="{00000000-0001-0000-0300-000000000000}">
    <filterColumn colId="1">
      <filters>
        <filter val="91"/>
        <filter val="(No vacías)"/>
      </filters>
    </filterColumn>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920F7-95F2-4F1D-8D52-5C8BA27EBEDB}">
  <sheetPr filterMode="1"/>
  <dimension ref="A1:AF231"/>
  <sheetViews>
    <sheetView tabSelected="1" zoomScaleNormal="100" workbookViewId="0">
      <pane ySplit="1" topLeftCell="A8" activePane="bottomLeft" state="frozen"/>
      <selection pane="bottomLeft" activeCell="C39" sqref="C39"/>
    </sheetView>
  </sheetViews>
  <sheetFormatPr baseColWidth="10" defaultColWidth="11.44140625" defaultRowHeight="14.4" outlineLevelRow="1" x14ac:dyDescent="0.3"/>
  <cols>
    <col min="1" max="1" width="12.109375" style="159" customWidth="1"/>
    <col min="2" max="2" width="13.109375" style="159" customWidth="1"/>
    <col min="3" max="3" width="61.6640625" style="183" customWidth="1"/>
    <col min="4" max="4" width="14" style="183" customWidth="1"/>
    <col min="5" max="5" width="19.6640625" style="159" customWidth="1"/>
    <col min="6" max="6" width="17.109375" style="183" customWidth="1"/>
    <col min="7" max="7" width="13.33203125" style="183" customWidth="1"/>
    <col min="8" max="8" width="13.88671875" style="183" customWidth="1"/>
    <col min="9" max="9" width="29.88671875" style="183" customWidth="1"/>
    <col min="10" max="10" width="39.88671875" style="183" customWidth="1"/>
    <col min="11" max="11" width="19.109375" style="183" customWidth="1"/>
    <col min="12" max="12" width="73.88671875" style="183" customWidth="1"/>
    <col min="13" max="13" width="16.109375" style="183" customWidth="1"/>
    <col min="14" max="15" width="15" style="183" customWidth="1"/>
    <col min="16" max="16" width="15.109375" style="183" customWidth="1"/>
    <col min="17" max="17" width="16.109375" style="183" customWidth="1"/>
    <col min="18" max="18" width="16.33203125" style="183" customWidth="1"/>
    <col min="19" max="19" width="16.109375" style="183" customWidth="1"/>
    <col min="20" max="20" width="14.109375" style="183" customWidth="1"/>
    <col min="21" max="21" width="14.44140625" style="183" customWidth="1"/>
    <col min="22" max="22" width="13.44140625" style="232" customWidth="1"/>
    <col min="23" max="23" width="15.44140625" style="232" customWidth="1"/>
    <col min="24" max="24" width="15.5546875" style="183" customWidth="1"/>
    <col min="25" max="25" width="29.44140625" style="183" customWidth="1"/>
    <col min="26" max="26" width="39.44140625" style="183" customWidth="1"/>
    <col min="27" max="27" width="22.88671875" style="183" customWidth="1"/>
    <col min="28" max="28" width="19.44140625" style="183" customWidth="1"/>
    <col min="29" max="29" width="32.33203125" style="159" customWidth="1"/>
    <col min="30" max="30" width="54.88671875" style="159" customWidth="1"/>
    <col min="31" max="31" width="19.6640625" style="159" customWidth="1"/>
    <col min="32" max="32" width="25.88671875" style="159" customWidth="1"/>
    <col min="33" max="16384" width="11.44140625" style="156"/>
  </cols>
  <sheetData>
    <row r="1" spans="1:32" s="155" customFormat="1" ht="42.75" customHeight="1" x14ac:dyDescent="0.3">
      <c r="A1" s="160" t="s">
        <v>11</v>
      </c>
      <c r="B1" s="161" t="s">
        <v>10</v>
      </c>
      <c r="C1" s="190" t="s">
        <v>7</v>
      </c>
      <c r="D1" s="190" t="s">
        <v>570</v>
      </c>
      <c r="E1" s="336" t="s">
        <v>672</v>
      </c>
      <c r="F1" s="190" t="s">
        <v>571</v>
      </c>
      <c r="G1" s="190" t="s">
        <v>673</v>
      </c>
      <c r="H1" s="190" t="s">
        <v>674</v>
      </c>
      <c r="I1" s="190" t="s">
        <v>572</v>
      </c>
      <c r="J1" s="190" t="s">
        <v>573</v>
      </c>
      <c r="K1" s="190" t="s">
        <v>574</v>
      </c>
      <c r="L1" s="190" t="s">
        <v>675</v>
      </c>
      <c r="M1" s="190" t="s">
        <v>582</v>
      </c>
      <c r="N1" s="190" t="s">
        <v>583</v>
      </c>
      <c r="O1" s="190" t="s">
        <v>584</v>
      </c>
      <c r="P1" s="190" t="s">
        <v>585</v>
      </c>
      <c r="Q1" s="190" t="s">
        <v>586</v>
      </c>
      <c r="R1" s="174" t="s">
        <v>676</v>
      </c>
      <c r="S1" s="191" t="s">
        <v>677</v>
      </c>
      <c r="T1" s="192"/>
      <c r="U1" s="193" t="s">
        <v>678</v>
      </c>
      <c r="V1" s="194" t="s">
        <v>679</v>
      </c>
      <c r="W1" s="192"/>
      <c r="X1" s="195" t="s">
        <v>680</v>
      </c>
      <c r="Y1" s="323" t="s">
        <v>681</v>
      </c>
      <c r="Z1" s="352" t="s">
        <v>682</v>
      </c>
      <c r="AA1" s="336"/>
      <c r="AB1" s="324"/>
    </row>
    <row r="2" spans="1:32" ht="17.25" hidden="1" customHeight="1" outlineLevel="1" x14ac:dyDescent="0.3">
      <c r="A2" s="162">
        <v>2019</v>
      </c>
      <c r="B2" s="163">
        <v>128</v>
      </c>
      <c r="C2" s="196" t="s">
        <v>121</v>
      </c>
      <c r="D2" s="197">
        <v>900180764</v>
      </c>
      <c r="E2" s="337" t="s">
        <v>683</v>
      </c>
      <c r="F2" s="196" t="s">
        <v>57</v>
      </c>
      <c r="G2" s="198">
        <v>43802</v>
      </c>
      <c r="H2" s="198">
        <v>44204</v>
      </c>
      <c r="I2" s="199"/>
      <c r="J2" s="199" t="s">
        <v>300</v>
      </c>
      <c r="K2" s="200">
        <v>4594853</v>
      </c>
      <c r="L2" s="201" t="s">
        <v>589</v>
      </c>
      <c r="M2" s="202"/>
      <c r="N2" s="202">
        <v>4594853</v>
      </c>
      <c r="O2" s="202"/>
      <c r="P2" s="202"/>
      <c r="Q2" s="202"/>
      <c r="R2" s="203"/>
      <c r="S2" s="182">
        <f>SUM(M2:R2)</f>
        <v>4594853</v>
      </c>
      <c r="U2" s="204">
        <f>+M2+O2+Q2</f>
        <v>0</v>
      </c>
      <c r="V2" s="205">
        <f>+N2+P2+R2</f>
        <v>4594853</v>
      </c>
      <c r="W2" s="183"/>
      <c r="X2" s="185">
        <f>+K2-S2</f>
        <v>0</v>
      </c>
      <c r="Y2" s="325"/>
      <c r="Z2" s="332" t="s">
        <v>684</v>
      </c>
      <c r="AA2" s="337" t="s">
        <v>683</v>
      </c>
      <c r="AB2" s="329"/>
      <c r="AC2" s="156"/>
      <c r="AD2" s="156"/>
      <c r="AE2" s="156"/>
      <c r="AF2" s="156"/>
    </row>
    <row r="3" spans="1:32" ht="18" hidden="1" customHeight="1" outlineLevel="1" x14ac:dyDescent="0.3">
      <c r="A3" s="157">
        <v>2019</v>
      </c>
      <c r="B3" s="158">
        <v>134</v>
      </c>
      <c r="C3" s="175" t="s">
        <v>553</v>
      </c>
      <c r="D3" s="176">
        <v>830041411</v>
      </c>
      <c r="E3" s="337" t="s">
        <v>683</v>
      </c>
      <c r="F3" s="175" t="s">
        <v>57</v>
      </c>
      <c r="G3" s="177">
        <v>43825</v>
      </c>
      <c r="H3" s="206">
        <v>43976</v>
      </c>
      <c r="I3" s="207"/>
      <c r="J3" s="199" t="s">
        <v>300</v>
      </c>
      <c r="K3" s="208">
        <v>12914027</v>
      </c>
      <c r="L3" s="179" t="s">
        <v>589</v>
      </c>
      <c r="M3" s="180"/>
      <c r="N3" s="180">
        <v>12914027</v>
      </c>
      <c r="O3" s="180"/>
      <c r="P3" s="180"/>
      <c r="Q3" s="180"/>
      <c r="R3" s="181"/>
      <c r="S3" s="182">
        <f>SUM(M3:R3)</f>
        <v>12914027</v>
      </c>
      <c r="U3" s="184">
        <f t="shared" ref="U3:U66" si="0">+M3+O3+Q3</f>
        <v>0</v>
      </c>
      <c r="V3" s="182">
        <f t="shared" ref="V3:V66" si="1">+N3+P3+R3</f>
        <v>12914027</v>
      </c>
      <c r="W3" s="183"/>
      <c r="X3" s="185">
        <f>+K3-S3</f>
        <v>0</v>
      </c>
      <c r="Y3" s="326"/>
      <c r="Z3" s="332" t="s">
        <v>684</v>
      </c>
      <c r="AA3" s="337" t="s">
        <v>683</v>
      </c>
      <c r="AB3" s="330"/>
      <c r="AC3" s="156"/>
      <c r="AD3" s="156"/>
      <c r="AE3" s="156"/>
      <c r="AF3" s="156"/>
    </row>
    <row r="4" spans="1:32" ht="81" hidden="1" customHeight="1" outlineLevel="1" x14ac:dyDescent="0.3">
      <c r="A4" s="364">
        <v>2019</v>
      </c>
      <c r="B4" s="365">
        <v>144</v>
      </c>
      <c r="C4" s="366" t="s">
        <v>556</v>
      </c>
      <c r="D4" s="367">
        <v>830133329</v>
      </c>
      <c r="E4" s="368" t="s">
        <v>683</v>
      </c>
      <c r="F4" s="366" t="s">
        <v>190</v>
      </c>
      <c r="G4" s="369">
        <v>43826</v>
      </c>
      <c r="H4" s="369">
        <v>43887</v>
      </c>
      <c r="I4" s="370" t="s">
        <v>685</v>
      </c>
      <c r="J4" s="371" t="s">
        <v>893</v>
      </c>
      <c r="K4" s="372">
        <v>180000000</v>
      </c>
      <c r="L4" s="373" t="s">
        <v>591</v>
      </c>
      <c r="M4" s="374"/>
      <c r="N4" s="374">
        <v>180000000</v>
      </c>
      <c r="O4" s="374"/>
      <c r="P4" s="374"/>
      <c r="Q4" s="374"/>
      <c r="R4" s="375"/>
      <c r="S4" s="376">
        <f>SUM(M4:R4)</f>
        <v>180000000</v>
      </c>
      <c r="T4" s="377"/>
      <c r="U4" s="378">
        <f t="shared" si="0"/>
        <v>0</v>
      </c>
      <c r="V4" s="376">
        <f t="shared" si="1"/>
        <v>180000000</v>
      </c>
      <c r="W4" s="377"/>
      <c r="X4" s="379">
        <f>+K4-S4</f>
        <v>0</v>
      </c>
      <c r="Y4" s="375"/>
      <c r="Z4" s="387" t="s">
        <v>687</v>
      </c>
      <c r="AA4" s="380"/>
      <c r="AB4" s="381" t="s">
        <v>688</v>
      </c>
      <c r="AC4" s="156"/>
      <c r="AD4" s="156"/>
      <c r="AE4" s="156"/>
      <c r="AF4" s="156"/>
    </row>
    <row r="5" spans="1:32" ht="30" hidden="1" customHeight="1" outlineLevel="1" x14ac:dyDescent="0.3">
      <c r="A5" s="157">
        <v>2019</v>
      </c>
      <c r="B5" s="158">
        <v>147</v>
      </c>
      <c r="C5" s="175" t="s">
        <v>689</v>
      </c>
      <c r="D5" s="176">
        <v>52268409</v>
      </c>
      <c r="E5" s="353" t="s">
        <v>683</v>
      </c>
      <c r="F5" s="175" t="s">
        <v>190</v>
      </c>
      <c r="G5" s="177">
        <v>43829</v>
      </c>
      <c r="H5" s="206">
        <v>43890</v>
      </c>
      <c r="I5" s="207" t="s">
        <v>685</v>
      </c>
      <c r="J5" s="460" t="s">
        <v>893</v>
      </c>
      <c r="K5" s="178">
        <v>8000000</v>
      </c>
      <c r="L5" s="373" t="s">
        <v>591</v>
      </c>
      <c r="M5" s="374"/>
      <c r="N5" s="374">
        <v>8000000</v>
      </c>
      <c r="O5" s="374"/>
      <c r="P5" s="374"/>
      <c r="Q5" s="374"/>
      <c r="R5" s="375"/>
      <c r="S5" s="376">
        <f>SUM(M5:R5)</f>
        <v>8000000</v>
      </c>
      <c r="T5" s="377"/>
      <c r="U5" s="378">
        <f t="shared" si="0"/>
        <v>0</v>
      </c>
      <c r="V5" s="376">
        <f t="shared" si="1"/>
        <v>8000000</v>
      </c>
      <c r="W5" s="377"/>
      <c r="X5" s="379">
        <f>+K5-S5</f>
        <v>0</v>
      </c>
      <c r="Y5" s="375"/>
      <c r="Z5" s="387" t="s">
        <v>687</v>
      </c>
      <c r="AA5" s="386"/>
      <c r="AB5" s="381" t="s">
        <v>691</v>
      </c>
      <c r="AC5" s="156"/>
      <c r="AD5" s="156"/>
      <c r="AE5" s="156"/>
      <c r="AF5" s="156"/>
    </row>
    <row r="6" spans="1:32" ht="18.75" hidden="1" customHeight="1" outlineLevel="1" x14ac:dyDescent="0.3">
      <c r="A6" s="157">
        <v>2019</v>
      </c>
      <c r="B6" s="158">
        <v>37501</v>
      </c>
      <c r="C6" s="175" t="s">
        <v>120</v>
      </c>
      <c r="D6" s="176">
        <v>901030557</v>
      </c>
      <c r="E6" s="337" t="s">
        <v>683</v>
      </c>
      <c r="F6" s="175" t="s">
        <v>57</v>
      </c>
      <c r="G6" s="177">
        <v>43831</v>
      </c>
      <c r="H6" s="177">
        <v>44196</v>
      </c>
      <c r="I6" s="210"/>
      <c r="J6" s="199" t="s">
        <v>300</v>
      </c>
      <c r="K6" s="178">
        <v>1504725</v>
      </c>
      <c r="L6" s="179" t="s">
        <v>589</v>
      </c>
      <c r="M6" s="180"/>
      <c r="N6" s="180">
        <v>1504725</v>
      </c>
      <c r="O6" s="180"/>
      <c r="P6" s="180"/>
      <c r="Q6" s="180"/>
      <c r="R6" s="181"/>
      <c r="S6" s="182">
        <f>SUM(M6:R6)</f>
        <v>1504725</v>
      </c>
      <c r="U6" s="184">
        <f t="shared" si="0"/>
        <v>0</v>
      </c>
      <c r="V6" s="182">
        <f t="shared" si="1"/>
        <v>1504725</v>
      </c>
      <c r="W6" s="183"/>
      <c r="X6" s="185">
        <f>+K6-S6</f>
        <v>0</v>
      </c>
      <c r="Y6" s="326"/>
      <c r="Z6" s="332" t="s">
        <v>684</v>
      </c>
      <c r="AA6" s="337" t="s">
        <v>683</v>
      </c>
      <c r="AB6" s="330"/>
      <c r="AC6" s="156"/>
      <c r="AD6" s="156"/>
      <c r="AE6" s="156"/>
      <c r="AF6" s="156"/>
    </row>
    <row r="7" spans="1:32" ht="15" hidden="1" customHeight="1" collapsed="1" x14ac:dyDescent="0.3">
      <c r="A7" s="164" t="s">
        <v>560</v>
      </c>
      <c r="B7" s="165"/>
      <c r="C7" s="211"/>
      <c r="D7" s="211"/>
      <c r="E7" s="354"/>
      <c r="F7" s="211"/>
      <c r="G7" s="212"/>
      <c r="H7" s="212"/>
      <c r="I7" s="211"/>
      <c r="J7" s="211"/>
      <c r="K7" s="213">
        <f>SUM(K2:K6)</f>
        <v>207013605</v>
      </c>
      <c r="L7" s="214"/>
      <c r="M7" s="215">
        <f t="shared" ref="M7:S7" si="2">SUM(M2:M6)</f>
        <v>0</v>
      </c>
      <c r="N7" s="215">
        <f t="shared" si="2"/>
        <v>207013605</v>
      </c>
      <c r="O7" s="215">
        <f t="shared" si="2"/>
        <v>0</v>
      </c>
      <c r="P7" s="215">
        <f t="shared" si="2"/>
        <v>0</v>
      </c>
      <c r="Q7" s="215">
        <f t="shared" si="2"/>
        <v>0</v>
      </c>
      <c r="R7" s="216">
        <f t="shared" si="2"/>
        <v>0</v>
      </c>
      <c r="S7" s="217">
        <f t="shared" si="2"/>
        <v>207013605</v>
      </c>
      <c r="T7" s="218"/>
      <c r="U7" s="219">
        <f>SUM(U2:U6)</f>
        <v>0</v>
      </c>
      <c r="V7" s="217">
        <f>SUM(V2:V6)</f>
        <v>207013605</v>
      </c>
      <c r="W7" s="220"/>
      <c r="X7" s="221">
        <f>SUM(X2:X6)</f>
        <v>0</v>
      </c>
      <c r="Y7" s="216"/>
      <c r="Z7" s="332"/>
      <c r="AA7" s="340"/>
      <c r="AB7" s="221"/>
      <c r="AC7" s="156"/>
      <c r="AD7" s="156"/>
      <c r="AE7" s="156"/>
      <c r="AF7" s="156"/>
    </row>
    <row r="8" spans="1:32" ht="19.5" customHeight="1" outlineLevel="1" x14ac:dyDescent="0.3">
      <c r="A8" s="466">
        <v>2020</v>
      </c>
      <c r="B8" s="467">
        <v>156</v>
      </c>
      <c r="C8" s="468" t="s">
        <v>548</v>
      </c>
      <c r="D8" s="469">
        <v>91535526</v>
      </c>
      <c r="E8" s="470" t="s">
        <v>692</v>
      </c>
      <c r="F8" s="468" t="s">
        <v>40</v>
      </c>
      <c r="G8" s="471">
        <v>44062</v>
      </c>
      <c r="H8" s="471">
        <v>44207</v>
      </c>
      <c r="I8" s="468"/>
      <c r="J8" s="468" t="s">
        <v>690</v>
      </c>
      <c r="K8" s="472">
        <v>6277668</v>
      </c>
      <c r="L8" s="473" t="s">
        <v>693</v>
      </c>
      <c r="M8" s="180"/>
      <c r="N8" s="180">
        <v>6277668</v>
      </c>
      <c r="O8" s="180"/>
      <c r="P8" s="180"/>
      <c r="Q8" s="180"/>
      <c r="R8" s="181"/>
      <c r="S8" s="182">
        <f>SUM(M8:R8)</f>
        <v>6277668</v>
      </c>
      <c r="U8" s="184">
        <f t="shared" si="0"/>
        <v>0</v>
      </c>
      <c r="V8" s="182">
        <f t="shared" si="1"/>
        <v>6277668</v>
      </c>
      <c r="W8" s="183"/>
      <c r="X8" s="185">
        <f>+K8-S8</f>
        <v>0</v>
      </c>
      <c r="Y8" s="326"/>
      <c r="Z8" s="332" t="s">
        <v>684</v>
      </c>
      <c r="AA8" s="337" t="s">
        <v>683</v>
      </c>
      <c r="AB8" s="330"/>
      <c r="AC8" s="156"/>
      <c r="AD8" s="156"/>
      <c r="AE8" s="156"/>
      <c r="AF8" s="156"/>
    </row>
    <row r="9" spans="1:32" ht="18.75" hidden="1" customHeight="1" outlineLevel="1" x14ac:dyDescent="0.3">
      <c r="A9" s="157">
        <v>2020</v>
      </c>
      <c r="B9" s="158">
        <v>172</v>
      </c>
      <c r="C9" s="175" t="s">
        <v>80</v>
      </c>
      <c r="D9" s="176">
        <v>860524654</v>
      </c>
      <c r="E9" s="337" t="s">
        <v>683</v>
      </c>
      <c r="F9" s="175" t="s">
        <v>57</v>
      </c>
      <c r="G9" s="177">
        <v>44088</v>
      </c>
      <c r="H9" s="177">
        <v>44579</v>
      </c>
      <c r="I9" s="175"/>
      <c r="J9" s="199" t="s">
        <v>300</v>
      </c>
      <c r="K9" s="178">
        <v>3591934</v>
      </c>
      <c r="L9" s="179" t="s">
        <v>589</v>
      </c>
      <c r="M9" s="180"/>
      <c r="N9" s="180">
        <v>3591934</v>
      </c>
      <c r="O9" s="180"/>
      <c r="P9" s="180"/>
      <c r="Q9" s="180"/>
      <c r="R9" s="181"/>
      <c r="S9" s="182">
        <f>SUM(M9:R9)</f>
        <v>3591934</v>
      </c>
      <c r="U9" s="184">
        <f t="shared" si="0"/>
        <v>0</v>
      </c>
      <c r="V9" s="182">
        <f t="shared" si="1"/>
        <v>3591934</v>
      </c>
      <c r="W9" s="183"/>
      <c r="X9" s="185">
        <f>+K9-S9</f>
        <v>0</v>
      </c>
      <c r="Y9" s="326"/>
      <c r="Z9" s="332" t="s">
        <v>684</v>
      </c>
      <c r="AA9" s="337" t="s">
        <v>683</v>
      </c>
      <c r="AB9" s="330"/>
      <c r="AC9" s="156"/>
      <c r="AD9" s="156"/>
      <c r="AE9" s="156"/>
      <c r="AF9" s="156"/>
    </row>
    <row r="10" spans="1:32" ht="19.5" hidden="1" customHeight="1" outlineLevel="1" x14ac:dyDescent="0.3">
      <c r="A10" s="157">
        <v>2020</v>
      </c>
      <c r="B10" s="158">
        <v>208</v>
      </c>
      <c r="C10" s="175" t="s">
        <v>550</v>
      </c>
      <c r="D10" s="176">
        <v>80222117</v>
      </c>
      <c r="E10" s="337" t="s">
        <v>692</v>
      </c>
      <c r="F10" s="175" t="s">
        <v>40</v>
      </c>
      <c r="G10" s="177">
        <v>44245</v>
      </c>
      <c r="H10" s="177">
        <v>44303</v>
      </c>
      <c r="I10" s="175"/>
      <c r="J10" s="175" t="s">
        <v>694</v>
      </c>
      <c r="K10" s="178">
        <v>24000000</v>
      </c>
      <c r="L10" s="179" t="s">
        <v>693</v>
      </c>
      <c r="M10" s="180"/>
      <c r="N10" s="180">
        <v>24000000</v>
      </c>
      <c r="O10" s="180"/>
      <c r="P10" s="180"/>
      <c r="Q10" s="180"/>
      <c r="R10" s="181"/>
      <c r="S10" s="182">
        <f>SUM(M10:R10)</f>
        <v>24000000</v>
      </c>
      <c r="U10" s="184">
        <f t="shared" si="0"/>
        <v>0</v>
      </c>
      <c r="V10" s="182">
        <f t="shared" si="1"/>
        <v>24000000</v>
      </c>
      <c r="W10" s="183"/>
      <c r="X10" s="185">
        <f>+K10-S10</f>
        <v>0</v>
      </c>
      <c r="Y10" s="326"/>
      <c r="Z10" s="332" t="s">
        <v>684</v>
      </c>
      <c r="AA10" s="337" t="s">
        <v>683</v>
      </c>
      <c r="AB10" s="330"/>
      <c r="AC10" s="156"/>
      <c r="AD10" s="156"/>
      <c r="AE10" s="156"/>
      <c r="AF10" s="156"/>
    </row>
    <row r="11" spans="1:32" ht="21" hidden="1" customHeight="1" outlineLevel="1" x14ac:dyDescent="0.3">
      <c r="A11" s="157">
        <v>2020</v>
      </c>
      <c r="B11" s="158">
        <v>210</v>
      </c>
      <c r="C11" s="175" t="s">
        <v>550</v>
      </c>
      <c r="D11" s="176">
        <v>80222117</v>
      </c>
      <c r="E11" s="337" t="s">
        <v>692</v>
      </c>
      <c r="F11" s="175" t="s">
        <v>40</v>
      </c>
      <c r="G11" s="177">
        <v>44384</v>
      </c>
      <c r="H11" s="177">
        <v>44445</v>
      </c>
      <c r="I11" s="175"/>
      <c r="J11" s="175" t="s">
        <v>694</v>
      </c>
      <c r="K11" s="178">
        <v>16025773</v>
      </c>
      <c r="L11" s="179" t="s">
        <v>693</v>
      </c>
      <c r="M11" s="180"/>
      <c r="N11" s="180">
        <v>16025773</v>
      </c>
      <c r="O11" s="180"/>
      <c r="P11" s="180"/>
      <c r="Q11" s="180"/>
      <c r="R11" s="181"/>
      <c r="S11" s="182">
        <f>SUM(M11:R11)</f>
        <v>16025773</v>
      </c>
      <c r="U11" s="184">
        <f t="shared" si="0"/>
        <v>0</v>
      </c>
      <c r="V11" s="182">
        <f t="shared" si="1"/>
        <v>16025773</v>
      </c>
      <c r="W11" s="183"/>
      <c r="X11" s="185">
        <f>+K11-S11</f>
        <v>0</v>
      </c>
      <c r="Y11" s="326"/>
      <c r="Z11" s="332" t="s">
        <v>684</v>
      </c>
      <c r="AA11" s="337" t="s">
        <v>683</v>
      </c>
      <c r="AB11" s="330"/>
      <c r="AC11" s="156"/>
      <c r="AD11" s="156"/>
      <c r="AE11" s="156"/>
      <c r="AF11" s="156"/>
    </row>
    <row r="12" spans="1:32" ht="15" hidden="1" customHeight="1" x14ac:dyDescent="0.3">
      <c r="A12" s="164" t="s">
        <v>561</v>
      </c>
      <c r="B12" s="165"/>
      <c r="C12" s="211"/>
      <c r="D12" s="211"/>
      <c r="E12" s="355"/>
      <c r="F12" s="211"/>
      <c r="G12" s="212"/>
      <c r="H12" s="212"/>
      <c r="I12" s="211"/>
      <c r="J12" s="211"/>
      <c r="K12" s="213">
        <f>SUM(K8:K11)</f>
        <v>49895375</v>
      </c>
      <c r="L12" s="214"/>
      <c r="M12" s="215">
        <f t="shared" ref="M12:S12" si="3">SUM(M8:M11)</f>
        <v>0</v>
      </c>
      <c r="N12" s="215">
        <f t="shared" si="3"/>
        <v>49895375</v>
      </c>
      <c r="O12" s="215">
        <f t="shared" si="3"/>
        <v>0</v>
      </c>
      <c r="P12" s="215">
        <f t="shared" si="3"/>
        <v>0</v>
      </c>
      <c r="Q12" s="215">
        <f t="shared" si="3"/>
        <v>0</v>
      </c>
      <c r="R12" s="216">
        <f t="shared" si="3"/>
        <v>0</v>
      </c>
      <c r="S12" s="217">
        <f t="shared" si="3"/>
        <v>49895375</v>
      </c>
      <c r="T12" s="218"/>
      <c r="U12" s="219">
        <f>SUM(U8:U11)</f>
        <v>0</v>
      </c>
      <c r="V12" s="217">
        <f>SUM(V8:V11)</f>
        <v>49895375</v>
      </c>
      <c r="W12" s="220"/>
      <c r="X12" s="221">
        <f>SUM(X8:X11)</f>
        <v>0</v>
      </c>
      <c r="Y12" s="216"/>
      <c r="Z12" s="332"/>
      <c r="AA12" s="341"/>
      <c r="AB12" s="221"/>
      <c r="AC12" s="156"/>
      <c r="AD12" s="156"/>
      <c r="AE12" s="156"/>
      <c r="AF12" s="156"/>
    </row>
    <row r="13" spans="1:32" ht="30.75" hidden="1" customHeight="1" outlineLevel="1" x14ac:dyDescent="0.3">
      <c r="A13" s="157">
        <v>2021</v>
      </c>
      <c r="B13" s="158">
        <v>5</v>
      </c>
      <c r="C13" s="176" t="s">
        <v>449</v>
      </c>
      <c r="D13" s="176">
        <v>901100455</v>
      </c>
      <c r="E13" s="353" t="s">
        <v>683</v>
      </c>
      <c r="F13" s="175" t="s">
        <v>695</v>
      </c>
      <c r="G13" s="177">
        <v>44517</v>
      </c>
      <c r="H13" s="177">
        <v>45839</v>
      </c>
      <c r="I13" s="175" t="s">
        <v>696</v>
      </c>
      <c r="J13" s="175" t="s">
        <v>300</v>
      </c>
      <c r="K13" s="178">
        <v>174626189</v>
      </c>
      <c r="L13" s="179" t="s">
        <v>697</v>
      </c>
      <c r="M13" s="180">
        <v>174626189</v>
      </c>
      <c r="N13" s="180"/>
      <c r="O13" s="180"/>
      <c r="P13" s="180"/>
      <c r="Q13" s="180"/>
      <c r="R13" s="181"/>
      <c r="S13" s="182">
        <f t="shared" ref="S13:S26" si="4">SUM(M13:R13)</f>
        <v>174626189</v>
      </c>
      <c r="U13" s="184">
        <f t="shared" si="0"/>
        <v>174626189</v>
      </c>
      <c r="V13" s="182">
        <f t="shared" si="1"/>
        <v>0</v>
      </c>
      <c r="W13" s="183"/>
      <c r="X13" s="185">
        <f t="shared" ref="X13:X26" si="5">+K13-S13</f>
        <v>0</v>
      </c>
      <c r="Y13" s="181"/>
      <c r="Z13" s="332" t="s">
        <v>698</v>
      </c>
      <c r="AA13" s="339" t="s">
        <v>683</v>
      </c>
      <c r="AB13" s="209" t="s">
        <v>699</v>
      </c>
      <c r="AC13" s="156"/>
      <c r="AD13" s="156"/>
      <c r="AE13" s="156"/>
      <c r="AF13" s="156"/>
    </row>
    <row r="14" spans="1:32" ht="15" customHeight="1" outlineLevel="1" x14ac:dyDescent="0.3">
      <c r="A14" s="466">
        <v>2021</v>
      </c>
      <c r="B14" s="467">
        <v>78</v>
      </c>
      <c r="C14" s="468" t="s">
        <v>531</v>
      </c>
      <c r="D14" s="469">
        <v>53009898</v>
      </c>
      <c r="E14" s="470" t="s">
        <v>692</v>
      </c>
      <c r="F14" s="468" t="s">
        <v>40</v>
      </c>
      <c r="G14" s="471">
        <v>44307</v>
      </c>
      <c r="H14" s="471">
        <v>44560</v>
      </c>
      <c r="I14" s="468"/>
      <c r="J14" s="474" t="s">
        <v>690</v>
      </c>
      <c r="K14" s="472">
        <v>6000000</v>
      </c>
      <c r="L14" s="473" t="s">
        <v>693</v>
      </c>
      <c r="M14" s="180">
        <v>6000000</v>
      </c>
      <c r="N14" s="180"/>
      <c r="O14" s="180"/>
      <c r="P14" s="180"/>
      <c r="Q14" s="180"/>
      <c r="R14" s="181"/>
      <c r="S14" s="182">
        <f t="shared" si="4"/>
        <v>6000000</v>
      </c>
      <c r="U14" s="184">
        <f t="shared" si="0"/>
        <v>6000000</v>
      </c>
      <c r="V14" s="182">
        <f t="shared" si="1"/>
        <v>0</v>
      </c>
      <c r="W14" s="183"/>
      <c r="X14" s="185">
        <f t="shared" si="5"/>
        <v>0</v>
      </c>
      <c r="Y14" s="326"/>
      <c r="Z14" s="332" t="s">
        <v>684</v>
      </c>
      <c r="AA14" s="337" t="s">
        <v>683</v>
      </c>
      <c r="AB14" s="330"/>
      <c r="AC14" s="156"/>
      <c r="AD14" s="156"/>
      <c r="AE14" s="156"/>
      <c r="AF14" s="156"/>
    </row>
    <row r="15" spans="1:32" ht="15" hidden="1" customHeight="1" outlineLevel="1" x14ac:dyDescent="0.3">
      <c r="A15" s="157">
        <v>2021</v>
      </c>
      <c r="B15" s="158">
        <v>91</v>
      </c>
      <c r="C15" s="175" t="s">
        <v>114</v>
      </c>
      <c r="D15" s="176">
        <v>900274811</v>
      </c>
      <c r="E15" s="337" t="s">
        <v>683</v>
      </c>
      <c r="F15" s="175" t="s">
        <v>57</v>
      </c>
      <c r="G15" s="177">
        <v>44294</v>
      </c>
      <c r="H15" s="177">
        <v>44926</v>
      </c>
      <c r="I15" s="175"/>
      <c r="J15" s="199" t="s">
        <v>300</v>
      </c>
      <c r="K15" s="178">
        <v>7671443</v>
      </c>
      <c r="L15" s="175" t="s">
        <v>589</v>
      </c>
      <c r="M15" s="180">
        <v>7671443</v>
      </c>
      <c r="N15" s="180"/>
      <c r="O15" s="180"/>
      <c r="P15" s="180"/>
      <c r="Q15" s="180"/>
      <c r="R15" s="181"/>
      <c r="S15" s="182">
        <f t="shared" si="4"/>
        <v>7671443</v>
      </c>
      <c r="U15" s="184">
        <f t="shared" si="0"/>
        <v>7671443</v>
      </c>
      <c r="V15" s="182">
        <f t="shared" si="1"/>
        <v>0</v>
      </c>
      <c r="W15" s="183"/>
      <c r="X15" s="185">
        <f t="shared" si="5"/>
        <v>0</v>
      </c>
      <c r="Y15" s="326"/>
      <c r="Z15" s="332" t="s">
        <v>684</v>
      </c>
      <c r="AA15" s="337" t="s">
        <v>683</v>
      </c>
      <c r="AB15" s="330"/>
      <c r="AC15" s="156"/>
      <c r="AD15" s="156"/>
      <c r="AE15" s="156"/>
      <c r="AF15" s="156"/>
    </row>
    <row r="16" spans="1:32" ht="15" hidden="1" customHeight="1" outlineLevel="1" x14ac:dyDescent="0.3">
      <c r="A16" s="157">
        <v>2021</v>
      </c>
      <c r="B16" s="158">
        <v>96</v>
      </c>
      <c r="C16" s="175" t="s">
        <v>92</v>
      </c>
      <c r="D16" s="176">
        <v>830053669</v>
      </c>
      <c r="E16" s="337" t="s">
        <v>683</v>
      </c>
      <c r="F16" s="175" t="s">
        <v>57</v>
      </c>
      <c r="G16" s="177">
        <v>44299</v>
      </c>
      <c r="H16" s="177">
        <v>44663</v>
      </c>
      <c r="I16" s="175"/>
      <c r="J16" s="199" t="s">
        <v>300</v>
      </c>
      <c r="K16" s="178">
        <v>7150000</v>
      </c>
      <c r="L16" s="175" t="s">
        <v>589</v>
      </c>
      <c r="M16" s="180">
        <v>7150000</v>
      </c>
      <c r="N16" s="180"/>
      <c r="O16" s="180"/>
      <c r="P16" s="180"/>
      <c r="Q16" s="180"/>
      <c r="R16" s="181"/>
      <c r="S16" s="182">
        <f t="shared" si="4"/>
        <v>7150000</v>
      </c>
      <c r="U16" s="184">
        <f t="shared" si="0"/>
        <v>7150000</v>
      </c>
      <c r="V16" s="182">
        <f t="shared" si="1"/>
        <v>0</v>
      </c>
      <c r="W16" s="183"/>
      <c r="X16" s="185">
        <f t="shared" si="5"/>
        <v>0</v>
      </c>
      <c r="Y16" s="326"/>
      <c r="Z16" s="332" t="s">
        <v>684</v>
      </c>
      <c r="AA16" s="337" t="s">
        <v>683</v>
      </c>
      <c r="AB16" s="330"/>
      <c r="AC16" s="156"/>
      <c r="AD16" s="156"/>
      <c r="AE16" s="156"/>
      <c r="AF16" s="156"/>
    </row>
    <row r="17" spans="1:32" ht="15" hidden="1" customHeight="1" outlineLevel="1" x14ac:dyDescent="0.3">
      <c r="A17" s="157">
        <v>2021</v>
      </c>
      <c r="B17" s="158">
        <v>99</v>
      </c>
      <c r="C17" s="175" t="s">
        <v>544</v>
      </c>
      <c r="D17" s="176">
        <v>1014187715</v>
      </c>
      <c r="E17" s="337" t="s">
        <v>683</v>
      </c>
      <c r="F17" s="175" t="s">
        <v>40</v>
      </c>
      <c r="G17" s="177">
        <v>44194</v>
      </c>
      <c r="H17" s="177">
        <v>44558</v>
      </c>
      <c r="I17" s="175"/>
      <c r="J17" s="199" t="s">
        <v>300</v>
      </c>
      <c r="K17" s="178">
        <v>7166667</v>
      </c>
      <c r="L17" s="175" t="s">
        <v>589</v>
      </c>
      <c r="M17" s="180">
        <v>7166667</v>
      </c>
      <c r="N17" s="180"/>
      <c r="O17" s="180"/>
      <c r="P17" s="180"/>
      <c r="Q17" s="180"/>
      <c r="R17" s="181"/>
      <c r="S17" s="182">
        <f t="shared" si="4"/>
        <v>7166667</v>
      </c>
      <c r="U17" s="184">
        <f t="shared" si="0"/>
        <v>7166667</v>
      </c>
      <c r="V17" s="182">
        <f t="shared" si="1"/>
        <v>0</v>
      </c>
      <c r="W17" s="183"/>
      <c r="X17" s="185">
        <f t="shared" si="5"/>
        <v>0</v>
      </c>
      <c r="Y17" s="326"/>
      <c r="Z17" s="332" t="s">
        <v>684</v>
      </c>
      <c r="AA17" s="337" t="s">
        <v>683</v>
      </c>
      <c r="AB17" s="330"/>
      <c r="AC17" s="156"/>
      <c r="AD17" s="156"/>
      <c r="AE17" s="156"/>
      <c r="AF17" s="156"/>
    </row>
    <row r="18" spans="1:32" ht="15" hidden="1" customHeight="1" outlineLevel="1" x14ac:dyDescent="0.3">
      <c r="A18" s="157">
        <v>2021</v>
      </c>
      <c r="B18" s="158">
        <v>111</v>
      </c>
      <c r="C18" s="175" t="s">
        <v>540</v>
      </c>
      <c r="D18" s="176">
        <v>79863965</v>
      </c>
      <c r="E18" s="337" t="s">
        <v>683</v>
      </c>
      <c r="F18" s="175" t="s">
        <v>40</v>
      </c>
      <c r="G18" s="177">
        <v>44420</v>
      </c>
      <c r="H18" s="177">
        <v>44600</v>
      </c>
      <c r="I18" s="175"/>
      <c r="J18" s="199" t="s">
        <v>300</v>
      </c>
      <c r="K18" s="178">
        <v>833333</v>
      </c>
      <c r="L18" s="175" t="s">
        <v>589</v>
      </c>
      <c r="M18" s="180">
        <v>833333</v>
      </c>
      <c r="N18" s="180"/>
      <c r="O18" s="180"/>
      <c r="P18" s="180"/>
      <c r="Q18" s="180"/>
      <c r="R18" s="181"/>
      <c r="S18" s="182">
        <f t="shared" si="4"/>
        <v>833333</v>
      </c>
      <c r="U18" s="184">
        <f t="shared" si="0"/>
        <v>833333</v>
      </c>
      <c r="V18" s="182">
        <f t="shared" si="1"/>
        <v>0</v>
      </c>
      <c r="W18" s="183"/>
      <c r="X18" s="185">
        <f t="shared" si="5"/>
        <v>0</v>
      </c>
      <c r="Y18" s="326"/>
      <c r="Z18" s="332" t="s">
        <v>684</v>
      </c>
      <c r="AA18" s="337" t="s">
        <v>683</v>
      </c>
      <c r="AB18" s="330"/>
      <c r="AC18" s="156"/>
      <c r="AD18" s="156"/>
      <c r="AE18" s="156"/>
      <c r="AF18" s="156"/>
    </row>
    <row r="19" spans="1:32" ht="15" hidden="1" customHeight="1" outlineLevel="1" x14ac:dyDescent="0.3">
      <c r="A19" s="157">
        <v>2021</v>
      </c>
      <c r="B19" s="158">
        <v>116</v>
      </c>
      <c r="C19" s="175" t="s">
        <v>539</v>
      </c>
      <c r="D19" s="176">
        <v>79991580</v>
      </c>
      <c r="E19" s="337" t="s">
        <v>683</v>
      </c>
      <c r="F19" s="175" t="s">
        <v>40</v>
      </c>
      <c r="G19" s="177">
        <v>44442</v>
      </c>
      <c r="H19" s="177">
        <v>44563</v>
      </c>
      <c r="I19" s="175"/>
      <c r="J19" s="199" t="s">
        <v>300</v>
      </c>
      <c r="K19" s="178">
        <v>366668</v>
      </c>
      <c r="L19" s="175" t="s">
        <v>589</v>
      </c>
      <c r="M19" s="180">
        <v>366668</v>
      </c>
      <c r="N19" s="180"/>
      <c r="O19" s="180"/>
      <c r="P19" s="180"/>
      <c r="Q19" s="180"/>
      <c r="R19" s="181"/>
      <c r="S19" s="182">
        <f t="shared" si="4"/>
        <v>366668</v>
      </c>
      <c r="U19" s="184">
        <f t="shared" si="0"/>
        <v>366668</v>
      </c>
      <c r="V19" s="182">
        <f t="shared" si="1"/>
        <v>0</v>
      </c>
      <c r="W19" s="183"/>
      <c r="X19" s="185">
        <f t="shared" si="5"/>
        <v>0</v>
      </c>
      <c r="Y19" s="326"/>
      <c r="Z19" s="332" t="s">
        <v>684</v>
      </c>
      <c r="AA19" s="337" t="s">
        <v>683</v>
      </c>
      <c r="AB19" s="330"/>
      <c r="AC19" s="156"/>
      <c r="AD19" s="156"/>
      <c r="AE19" s="156"/>
      <c r="AF19" s="156"/>
    </row>
    <row r="20" spans="1:32" ht="15" hidden="1" customHeight="1" outlineLevel="1" x14ac:dyDescent="0.3">
      <c r="A20" s="157">
        <v>2021</v>
      </c>
      <c r="B20" s="158">
        <v>123</v>
      </c>
      <c r="C20" s="175" t="s">
        <v>543</v>
      </c>
      <c r="D20" s="176">
        <v>79943624</v>
      </c>
      <c r="E20" s="337" t="s">
        <v>683</v>
      </c>
      <c r="F20" s="175" t="s">
        <v>40</v>
      </c>
      <c r="G20" s="177">
        <v>44445</v>
      </c>
      <c r="H20" s="177">
        <v>44566</v>
      </c>
      <c r="I20" s="175"/>
      <c r="J20" s="199" t="s">
        <v>300</v>
      </c>
      <c r="K20" s="178">
        <v>333667</v>
      </c>
      <c r="L20" s="175" t="s">
        <v>589</v>
      </c>
      <c r="M20" s="264">
        <v>333667</v>
      </c>
      <c r="N20" s="180"/>
      <c r="O20" s="180"/>
      <c r="P20" s="180"/>
      <c r="Q20" s="180"/>
      <c r="R20" s="181"/>
      <c r="S20" s="182">
        <f t="shared" si="4"/>
        <v>333667</v>
      </c>
      <c r="U20" s="184">
        <f t="shared" si="0"/>
        <v>333667</v>
      </c>
      <c r="V20" s="182">
        <f t="shared" si="1"/>
        <v>0</v>
      </c>
      <c r="W20" s="183"/>
      <c r="X20" s="185">
        <f t="shared" si="5"/>
        <v>0</v>
      </c>
      <c r="Y20" s="326"/>
      <c r="Z20" s="332" t="s">
        <v>684</v>
      </c>
      <c r="AA20" s="337" t="s">
        <v>683</v>
      </c>
      <c r="AB20" s="330"/>
      <c r="AC20" s="156"/>
      <c r="AD20" s="156"/>
      <c r="AE20" s="156"/>
      <c r="AF20" s="156"/>
    </row>
    <row r="21" spans="1:32" ht="15" hidden="1" customHeight="1" outlineLevel="1" x14ac:dyDescent="0.3">
      <c r="A21" s="157">
        <v>2021</v>
      </c>
      <c r="B21" s="158">
        <v>126</v>
      </c>
      <c r="C21" s="175" t="s">
        <v>541</v>
      </c>
      <c r="D21" s="176">
        <v>51638228</v>
      </c>
      <c r="E21" s="337" t="s">
        <v>683</v>
      </c>
      <c r="F21" s="175" t="s">
        <v>40</v>
      </c>
      <c r="G21" s="177">
        <v>44449</v>
      </c>
      <c r="H21" s="177">
        <v>44630</v>
      </c>
      <c r="I21" s="175"/>
      <c r="J21" s="199" t="s">
        <v>300</v>
      </c>
      <c r="K21" s="178">
        <v>583333</v>
      </c>
      <c r="L21" s="175" t="s">
        <v>589</v>
      </c>
      <c r="M21" s="180">
        <v>583333</v>
      </c>
      <c r="N21" s="180"/>
      <c r="O21" s="180"/>
      <c r="P21" s="180"/>
      <c r="Q21" s="180"/>
      <c r="R21" s="181"/>
      <c r="S21" s="182">
        <f t="shared" si="4"/>
        <v>583333</v>
      </c>
      <c r="U21" s="184">
        <f t="shared" si="0"/>
        <v>583333</v>
      </c>
      <c r="V21" s="182">
        <f t="shared" si="1"/>
        <v>0</v>
      </c>
      <c r="W21" s="183"/>
      <c r="X21" s="185">
        <f t="shared" si="5"/>
        <v>0</v>
      </c>
      <c r="Y21" s="326"/>
      <c r="Z21" s="332" t="s">
        <v>684</v>
      </c>
      <c r="AA21" s="337" t="s">
        <v>683</v>
      </c>
      <c r="AB21" s="330"/>
      <c r="AC21" s="156"/>
      <c r="AD21" s="156"/>
      <c r="AE21" s="156"/>
      <c r="AF21" s="156"/>
    </row>
    <row r="22" spans="1:32" ht="15" hidden="1" customHeight="1" outlineLevel="1" x14ac:dyDescent="0.3">
      <c r="A22" s="157">
        <v>2021</v>
      </c>
      <c r="B22" s="158">
        <v>139</v>
      </c>
      <c r="C22" s="175" t="s">
        <v>532</v>
      </c>
      <c r="D22" s="176">
        <v>900068796</v>
      </c>
      <c r="E22" s="353" t="s">
        <v>683</v>
      </c>
      <c r="F22" s="175" t="s">
        <v>57</v>
      </c>
      <c r="G22" s="177">
        <v>44459</v>
      </c>
      <c r="H22" s="177">
        <v>44865</v>
      </c>
      <c r="I22" s="175" t="s">
        <v>700</v>
      </c>
      <c r="J22" s="175" t="s">
        <v>300</v>
      </c>
      <c r="K22" s="178">
        <v>731618250</v>
      </c>
      <c r="L22" s="175" t="s">
        <v>701</v>
      </c>
      <c r="M22" s="180"/>
      <c r="N22" s="180"/>
      <c r="O22" s="180"/>
      <c r="P22" s="180"/>
      <c r="Q22" s="180"/>
      <c r="R22" s="181"/>
      <c r="S22" s="182">
        <f t="shared" si="4"/>
        <v>0</v>
      </c>
      <c r="U22" s="184">
        <f t="shared" si="0"/>
        <v>0</v>
      </c>
      <c r="V22" s="182">
        <f t="shared" si="1"/>
        <v>0</v>
      </c>
      <c r="W22" s="183"/>
      <c r="X22" s="185">
        <f t="shared" si="5"/>
        <v>731618250</v>
      </c>
      <c r="Y22" s="181"/>
      <c r="Z22" s="334"/>
      <c r="AA22" s="339"/>
      <c r="AB22" s="209"/>
      <c r="AC22" s="156"/>
      <c r="AD22" s="156"/>
      <c r="AE22" s="156"/>
      <c r="AF22" s="156"/>
    </row>
    <row r="23" spans="1:32" s="315" customFormat="1" ht="15" hidden="1" customHeight="1" outlineLevel="1" x14ac:dyDescent="0.3">
      <c r="A23" s="302">
        <v>2021</v>
      </c>
      <c r="B23" s="303">
        <v>190</v>
      </c>
      <c r="C23" s="304" t="s">
        <v>119</v>
      </c>
      <c r="D23" s="305">
        <v>860002400</v>
      </c>
      <c r="E23" s="342" t="s">
        <v>683</v>
      </c>
      <c r="F23" s="304" t="s">
        <v>57</v>
      </c>
      <c r="G23" s="306">
        <v>44580</v>
      </c>
      <c r="H23" s="306">
        <v>45036</v>
      </c>
      <c r="I23" s="304"/>
      <c r="J23" s="415" t="s">
        <v>300</v>
      </c>
      <c r="K23" s="307">
        <v>559531</v>
      </c>
      <c r="L23" s="304" t="s">
        <v>589</v>
      </c>
      <c r="M23" s="308">
        <v>559531</v>
      </c>
      <c r="N23" s="308"/>
      <c r="O23" s="308"/>
      <c r="P23" s="308"/>
      <c r="Q23" s="308"/>
      <c r="R23" s="309"/>
      <c r="S23" s="310">
        <f t="shared" si="4"/>
        <v>559531</v>
      </c>
      <c r="T23" s="311"/>
      <c r="U23" s="312">
        <f t="shared" si="0"/>
        <v>559531</v>
      </c>
      <c r="V23" s="310">
        <f t="shared" si="1"/>
        <v>0</v>
      </c>
      <c r="W23" s="311"/>
      <c r="X23" s="313">
        <f t="shared" si="5"/>
        <v>0</v>
      </c>
      <c r="Y23" s="327"/>
      <c r="Z23" s="333" t="s">
        <v>684</v>
      </c>
      <c r="AA23" s="342" t="s">
        <v>683</v>
      </c>
      <c r="AB23" s="331"/>
    </row>
    <row r="24" spans="1:32" s="315" customFormat="1" ht="15" hidden="1" customHeight="1" outlineLevel="1" x14ac:dyDescent="0.3">
      <c r="A24" s="302">
        <v>2021</v>
      </c>
      <c r="B24" s="303">
        <v>193</v>
      </c>
      <c r="C24" s="304" t="s">
        <v>537</v>
      </c>
      <c r="D24" s="305">
        <v>830029017</v>
      </c>
      <c r="E24" s="331" t="s">
        <v>683</v>
      </c>
      <c r="F24" s="304" t="s">
        <v>57</v>
      </c>
      <c r="G24" s="306">
        <v>44637</v>
      </c>
      <c r="H24" s="306">
        <v>44995</v>
      </c>
      <c r="I24" s="304" t="s">
        <v>702</v>
      </c>
      <c r="J24" s="414" t="s">
        <v>300</v>
      </c>
      <c r="K24" s="307">
        <v>1514</v>
      </c>
      <c r="L24" s="304" t="s">
        <v>589</v>
      </c>
      <c r="M24" s="308">
        <v>1514</v>
      </c>
      <c r="N24" s="308"/>
      <c r="O24" s="308"/>
      <c r="P24" s="308"/>
      <c r="Q24" s="308"/>
      <c r="R24" s="309"/>
      <c r="S24" s="310">
        <f t="shared" si="4"/>
        <v>1514</v>
      </c>
      <c r="T24" s="311"/>
      <c r="U24" s="312">
        <f t="shared" si="0"/>
        <v>1514</v>
      </c>
      <c r="V24" s="310">
        <f t="shared" si="1"/>
        <v>0</v>
      </c>
      <c r="W24" s="311"/>
      <c r="X24" s="313">
        <f t="shared" si="5"/>
        <v>0</v>
      </c>
      <c r="Y24" s="316">
        <v>45910</v>
      </c>
      <c r="Z24" s="335"/>
      <c r="AA24" s="343"/>
      <c r="AB24" s="314"/>
    </row>
    <row r="25" spans="1:32" s="413" customFormat="1" ht="30" hidden="1" customHeight="1" outlineLevel="1" x14ac:dyDescent="0.3">
      <c r="A25" s="396">
        <v>2021</v>
      </c>
      <c r="B25" s="397">
        <v>196</v>
      </c>
      <c r="C25" s="398" t="s">
        <v>476</v>
      </c>
      <c r="D25" s="399">
        <v>830073703</v>
      </c>
      <c r="E25" s="400" t="s">
        <v>683</v>
      </c>
      <c r="F25" s="398" t="s">
        <v>57</v>
      </c>
      <c r="G25" s="401">
        <v>44606</v>
      </c>
      <c r="H25" s="401">
        <v>45330</v>
      </c>
      <c r="I25" s="398" t="s">
        <v>477</v>
      </c>
      <c r="J25" s="398" t="s">
        <v>703</v>
      </c>
      <c r="K25" s="402">
        <v>92651835</v>
      </c>
      <c r="L25" s="403" t="s">
        <v>704</v>
      </c>
      <c r="M25" s="404">
        <v>69000000</v>
      </c>
      <c r="N25" s="404">
        <v>23651835</v>
      </c>
      <c r="O25" s="404"/>
      <c r="P25" s="404"/>
      <c r="Q25" s="404"/>
      <c r="R25" s="405"/>
      <c r="S25" s="406">
        <f t="shared" si="4"/>
        <v>92651835</v>
      </c>
      <c r="T25" s="407"/>
      <c r="U25" s="408">
        <f t="shared" si="0"/>
        <v>69000000</v>
      </c>
      <c r="V25" s="406">
        <f t="shared" si="1"/>
        <v>23651835</v>
      </c>
      <c r="W25" s="407"/>
      <c r="X25" s="409">
        <f t="shared" si="5"/>
        <v>0</v>
      </c>
      <c r="Y25" s="405"/>
      <c r="Z25" s="410"/>
      <c r="AA25" s="411"/>
      <c r="AB25" s="412"/>
    </row>
    <row r="26" spans="1:32" ht="30" hidden="1" customHeight="1" outlineLevel="1" x14ac:dyDescent="0.3">
      <c r="A26" s="157">
        <v>2021</v>
      </c>
      <c r="B26" s="158">
        <v>198</v>
      </c>
      <c r="C26" s="175" t="s">
        <v>523</v>
      </c>
      <c r="D26" s="176">
        <v>900503599</v>
      </c>
      <c r="E26" s="330" t="s">
        <v>683</v>
      </c>
      <c r="F26" s="175" t="s">
        <v>57</v>
      </c>
      <c r="G26" s="177">
        <v>44634</v>
      </c>
      <c r="H26" s="177">
        <v>45336</v>
      </c>
      <c r="I26" s="175" t="s">
        <v>477</v>
      </c>
      <c r="J26" s="175" t="s">
        <v>703</v>
      </c>
      <c r="K26" s="178">
        <v>7441818</v>
      </c>
      <c r="L26" s="179" t="s">
        <v>704</v>
      </c>
      <c r="M26" s="180">
        <v>7441818</v>
      </c>
      <c r="N26" s="180"/>
      <c r="O26" s="180"/>
      <c r="P26" s="180"/>
      <c r="Q26" s="180"/>
      <c r="R26" s="181"/>
      <c r="S26" s="182">
        <f t="shared" si="4"/>
        <v>7441818</v>
      </c>
      <c r="U26" s="184">
        <f t="shared" si="0"/>
        <v>7441818</v>
      </c>
      <c r="V26" s="182">
        <f t="shared" si="1"/>
        <v>0</v>
      </c>
      <c r="W26" s="183"/>
      <c r="X26" s="185">
        <f t="shared" si="5"/>
        <v>0</v>
      </c>
      <c r="Y26" s="181"/>
      <c r="Z26" s="334"/>
      <c r="AA26" s="338"/>
      <c r="AB26" s="209"/>
      <c r="AC26" s="156"/>
      <c r="AD26" s="156"/>
      <c r="AE26" s="156"/>
      <c r="AF26" s="156"/>
    </row>
    <row r="27" spans="1:32" ht="15" hidden="1" customHeight="1" x14ac:dyDescent="0.3">
      <c r="A27" s="164" t="s">
        <v>562</v>
      </c>
      <c r="B27" s="165"/>
      <c r="C27" s="211"/>
      <c r="D27" s="211"/>
      <c r="E27" s="354"/>
      <c r="F27" s="211"/>
      <c r="G27" s="212"/>
      <c r="H27" s="212"/>
      <c r="I27" s="211"/>
      <c r="J27" s="416"/>
      <c r="K27" s="213">
        <f>SUM(K13:K26)</f>
        <v>1037004248</v>
      </c>
      <c r="L27" s="214"/>
      <c r="M27" s="215">
        <f t="shared" ref="M27:S27" si="6">SUM(M13:M26)</f>
        <v>281734163</v>
      </c>
      <c r="N27" s="215">
        <f t="shared" si="6"/>
        <v>23651835</v>
      </c>
      <c r="O27" s="215">
        <f t="shared" si="6"/>
        <v>0</v>
      </c>
      <c r="P27" s="215">
        <f t="shared" si="6"/>
        <v>0</v>
      </c>
      <c r="Q27" s="215">
        <f t="shared" si="6"/>
        <v>0</v>
      </c>
      <c r="R27" s="216">
        <f t="shared" si="6"/>
        <v>0</v>
      </c>
      <c r="S27" s="217">
        <f t="shared" si="6"/>
        <v>305385998</v>
      </c>
      <c r="T27" s="220"/>
      <c r="U27" s="219">
        <f>SUM(U13:U26)</f>
        <v>281734163</v>
      </c>
      <c r="V27" s="217">
        <f>SUM(V13:V26)</f>
        <v>23651835</v>
      </c>
      <c r="W27" s="220"/>
      <c r="X27" s="221">
        <f>SUM(X13:X26)</f>
        <v>731618250</v>
      </c>
      <c r="Y27" s="216"/>
      <c r="Z27" s="388"/>
      <c r="AA27" s="340"/>
      <c r="AB27" s="221"/>
      <c r="AC27" s="156"/>
      <c r="AD27" s="156"/>
      <c r="AE27" s="156"/>
      <c r="AF27" s="156"/>
    </row>
    <row r="28" spans="1:32" hidden="1" outlineLevel="1" x14ac:dyDescent="0.3">
      <c r="A28" s="157">
        <v>2022</v>
      </c>
      <c r="B28" s="158">
        <v>51</v>
      </c>
      <c r="C28" s="175" t="s">
        <v>520</v>
      </c>
      <c r="D28" s="176">
        <v>1022396640</v>
      </c>
      <c r="E28" s="337" t="s">
        <v>692</v>
      </c>
      <c r="F28" s="175" t="s">
        <v>40</v>
      </c>
      <c r="G28" s="177">
        <v>44897</v>
      </c>
      <c r="H28" s="177">
        <v>44926</v>
      </c>
      <c r="I28" s="175"/>
      <c r="J28" s="175" t="s">
        <v>707</v>
      </c>
      <c r="K28" s="178">
        <v>13500000</v>
      </c>
      <c r="L28" s="426" t="s">
        <v>693</v>
      </c>
      <c r="M28" s="180"/>
      <c r="N28" s="180">
        <v>13500000</v>
      </c>
      <c r="O28" s="180"/>
      <c r="P28" s="180"/>
      <c r="Q28" s="180"/>
      <c r="R28" s="181"/>
      <c r="S28" s="182">
        <f t="shared" ref="S28:S46" si="7">SUM(M28:R28)</f>
        <v>13500000</v>
      </c>
      <c r="U28" s="184">
        <f t="shared" si="0"/>
        <v>0</v>
      </c>
      <c r="V28" s="182">
        <f t="shared" si="1"/>
        <v>13500000</v>
      </c>
      <c r="W28" s="183"/>
      <c r="X28" s="185">
        <f t="shared" ref="X28:X46" si="8">+K28-S28</f>
        <v>0</v>
      </c>
      <c r="Y28" s="326"/>
      <c r="Z28" s="426" t="s">
        <v>684</v>
      </c>
      <c r="AA28" s="337" t="s">
        <v>683</v>
      </c>
      <c r="AB28" s="330"/>
      <c r="AC28" s="156"/>
      <c r="AD28" s="156"/>
      <c r="AE28" s="156"/>
      <c r="AF28" s="156"/>
    </row>
    <row r="29" spans="1:32" hidden="1" outlineLevel="1" x14ac:dyDescent="0.3">
      <c r="A29" s="157">
        <v>2022</v>
      </c>
      <c r="B29" s="158">
        <v>51</v>
      </c>
      <c r="C29" s="175" t="s">
        <v>522</v>
      </c>
      <c r="D29" s="176">
        <v>52266204</v>
      </c>
      <c r="E29" s="337" t="s">
        <v>692</v>
      </c>
      <c r="F29" s="175" t="s">
        <v>40</v>
      </c>
      <c r="G29" s="177">
        <v>44595</v>
      </c>
      <c r="H29" s="177">
        <v>44926</v>
      </c>
      <c r="I29" s="175"/>
      <c r="J29" s="175" t="s">
        <v>707</v>
      </c>
      <c r="K29" s="178">
        <v>7666667</v>
      </c>
      <c r="L29" s="426" t="s">
        <v>693</v>
      </c>
      <c r="M29" s="180"/>
      <c r="N29" s="180">
        <v>7666667</v>
      </c>
      <c r="O29" s="180"/>
      <c r="P29" s="180"/>
      <c r="Q29" s="180"/>
      <c r="R29" s="181"/>
      <c r="S29" s="182">
        <f t="shared" si="7"/>
        <v>7666667</v>
      </c>
      <c r="U29" s="184">
        <f t="shared" si="0"/>
        <v>0</v>
      </c>
      <c r="V29" s="182">
        <f t="shared" si="1"/>
        <v>7666667</v>
      </c>
      <c r="W29" s="183"/>
      <c r="X29" s="185">
        <f t="shared" si="8"/>
        <v>0</v>
      </c>
      <c r="Y29" s="326"/>
      <c r="Z29" s="426" t="s">
        <v>684</v>
      </c>
      <c r="AA29" s="337" t="s">
        <v>683</v>
      </c>
      <c r="AB29" s="330"/>
      <c r="AC29" s="156"/>
      <c r="AD29" s="156"/>
      <c r="AE29" s="156"/>
      <c r="AF29" s="156"/>
    </row>
    <row r="30" spans="1:32" s="315" customFormat="1" ht="30" hidden="1" customHeight="1" outlineLevel="1" x14ac:dyDescent="0.3">
      <c r="A30" s="302">
        <v>2022</v>
      </c>
      <c r="B30" s="303">
        <v>114</v>
      </c>
      <c r="C30" s="304" t="s">
        <v>112</v>
      </c>
      <c r="D30" s="305">
        <v>805000867</v>
      </c>
      <c r="E30" s="331" t="s">
        <v>683</v>
      </c>
      <c r="F30" s="304" t="s">
        <v>57</v>
      </c>
      <c r="G30" s="306">
        <v>44630</v>
      </c>
      <c r="H30" s="306">
        <v>45004</v>
      </c>
      <c r="I30" s="304" t="s">
        <v>83</v>
      </c>
      <c r="J30" s="304" t="s">
        <v>113</v>
      </c>
      <c r="K30" s="307">
        <v>3480882</v>
      </c>
      <c r="L30" s="317" t="s">
        <v>708</v>
      </c>
      <c r="M30" s="308">
        <v>4985248</v>
      </c>
      <c r="N30" s="308">
        <v>589745</v>
      </c>
      <c r="O30" s="308"/>
      <c r="P30" s="308"/>
      <c r="Q30" s="308"/>
      <c r="R30" s="309"/>
      <c r="S30" s="310">
        <f t="shared" si="7"/>
        <v>5574993</v>
      </c>
      <c r="T30" s="311"/>
      <c r="U30" s="312">
        <f t="shared" si="0"/>
        <v>4985248</v>
      </c>
      <c r="V30" s="310">
        <f t="shared" si="1"/>
        <v>589745</v>
      </c>
      <c r="W30" s="311"/>
      <c r="X30" s="313">
        <f t="shared" si="8"/>
        <v>-2094111</v>
      </c>
      <c r="Y30" s="309"/>
      <c r="Z30" s="335" t="s">
        <v>709</v>
      </c>
      <c r="AA30" s="343"/>
      <c r="AB30" s="314"/>
    </row>
    <row r="31" spans="1:32" s="320" customFormat="1" ht="96" hidden="1" customHeight="1" outlineLevel="1" x14ac:dyDescent="0.3">
      <c r="A31" s="302">
        <v>2022</v>
      </c>
      <c r="B31" s="303">
        <v>114</v>
      </c>
      <c r="C31" s="304" t="s">
        <v>115</v>
      </c>
      <c r="D31" s="305">
        <v>830129581</v>
      </c>
      <c r="E31" s="356" t="s">
        <v>683</v>
      </c>
      <c r="F31" s="304" t="s">
        <v>57</v>
      </c>
      <c r="G31" s="306">
        <v>44630</v>
      </c>
      <c r="H31" s="306">
        <v>45004</v>
      </c>
      <c r="I31" s="304" t="s">
        <v>83</v>
      </c>
      <c r="J31" s="304" t="s">
        <v>113</v>
      </c>
      <c r="K31" s="307">
        <v>589744</v>
      </c>
      <c r="L31" s="317" t="s">
        <v>597</v>
      </c>
      <c r="M31" s="308">
        <v>589744</v>
      </c>
      <c r="N31" s="308"/>
      <c r="O31" s="308"/>
      <c r="P31" s="308"/>
      <c r="Q31" s="308"/>
      <c r="R31" s="309"/>
      <c r="S31" s="310">
        <f t="shared" si="7"/>
        <v>589744</v>
      </c>
      <c r="T31" s="311"/>
      <c r="U31" s="312">
        <f t="shared" si="0"/>
        <v>589744</v>
      </c>
      <c r="V31" s="310">
        <f t="shared" si="1"/>
        <v>0</v>
      </c>
      <c r="W31" s="311"/>
      <c r="X31" s="313">
        <f t="shared" si="8"/>
        <v>0</v>
      </c>
      <c r="Y31" s="316">
        <v>45919</v>
      </c>
      <c r="Z31" s="389" t="s">
        <v>710</v>
      </c>
      <c r="AA31" s="344"/>
      <c r="AB31" s="322"/>
    </row>
    <row r="32" spans="1:32" s="315" customFormat="1" ht="28.8" hidden="1" outlineLevel="1" x14ac:dyDescent="0.3">
      <c r="A32" s="302">
        <v>2022</v>
      </c>
      <c r="B32" s="303">
        <v>120</v>
      </c>
      <c r="C32" s="304" t="s">
        <v>84</v>
      </c>
      <c r="D32" s="305">
        <v>901120943</v>
      </c>
      <c r="E32" s="331" t="s">
        <v>683</v>
      </c>
      <c r="F32" s="304" t="s">
        <v>57</v>
      </c>
      <c r="G32" s="306">
        <v>44775</v>
      </c>
      <c r="H32" s="306">
        <v>45031</v>
      </c>
      <c r="I32" s="304" t="s">
        <v>103</v>
      </c>
      <c r="J32" s="304" t="s">
        <v>707</v>
      </c>
      <c r="K32" s="307">
        <v>1177255</v>
      </c>
      <c r="L32" s="333" t="s">
        <v>598</v>
      </c>
      <c r="M32" s="308"/>
      <c r="N32" s="308"/>
      <c r="O32" s="308"/>
      <c r="P32" s="308"/>
      <c r="Q32" s="308"/>
      <c r="R32" s="309"/>
      <c r="S32" s="310">
        <f t="shared" si="7"/>
        <v>0</v>
      </c>
      <c r="T32" s="311"/>
      <c r="U32" s="312">
        <f t="shared" si="0"/>
        <v>0</v>
      </c>
      <c r="V32" s="310">
        <f t="shared" si="1"/>
        <v>0</v>
      </c>
      <c r="W32" s="311"/>
      <c r="X32" s="313">
        <f t="shared" si="8"/>
        <v>1177255</v>
      </c>
      <c r="Y32" s="309"/>
      <c r="Z32" s="389" t="s">
        <v>711</v>
      </c>
      <c r="AA32" s="343"/>
      <c r="AB32" s="314"/>
    </row>
    <row r="33" spans="1:32" s="315" customFormat="1" hidden="1" outlineLevel="1" x14ac:dyDescent="0.3">
      <c r="A33" s="302">
        <v>2022</v>
      </c>
      <c r="B33" s="303">
        <v>131</v>
      </c>
      <c r="C33" s="304" t="s">
        <v>289</v>
      </c>
      <c r="D33" s="305">
        <v>1052096060</v>
      </c>
      <c r="E33" s="342" t="s">
        <v>683</v>
      </c>
      <c r="F33" s="304" t="s">
        <v>40</v>
      </c>
      <c r="G33" s="306">
        <v>44847</v>
      </c>
      <c r="H33" s="306">
        <v>44943</v>
      </c>
      <c r="I33" s="304"/>
      <c r="J33" s="415" t="s">
        <v>300</v>
      </c>
      <c r="K33" s="307">
        <v>1635200</v>
      </c>
      <c r="L33" s="304" t="s">
        <v>589</v>
      </c>
      <c r="M33" s="308"/>
      <c r="N33" s="308">
        <v>1635200</v>
      </c>
      <c r="O33" s="308"/>
      <c r="P33" s="308"/>
      <c r="Q33" s="308"/>
      <c r="R33" s="309"/>
      <c r="S33" s="310">
        <f t="shared" si="7"/>
        <v>1635200</v>
      </c>
      <c r="T33" s="311"/>
      <c r="U33" s="312">
        <f t="shared" si="0"/>
        <v>0</v>
      </c>
      <c r="V33" s="310">
        <f t="shared" si="1"/>
        <v>1635200</v>
      </c>
      <c r="W33" s="311"/>
      <c r="X33" s="313">
        <f t="shared" si="8"/>
        <v>0</v>
      </c>
      <c r="Y33" s="327"/>
      <c r="Z33" s="430" t="s">
        <v>684</v>
      </c>
      <c r="AA33" s="342" t="s">
        <v>683</v>
      </c>
      <c r="AB33" s="331"/>
    </row>
    <row r="34" spans="1:32" ht="15" hidden="1" customHeight="1" outlineLevel="1" x14ac:dyDescent="0.3">
      <c r="A34" s="157">
        <v>2022</v>
      </c>
      <c r="B34" s="158">
        <v>146</v>
      </c>
      <c r="C34" s="175" t="s">
        <v>243</v>
      </c>
      <c r="D34" s="176">
        <v>901655887</v>
      </c>
      <c r="E34" s="330" t="s">
        <v>683</v>
      </c>
      <c r="F34" s="175" t="s">
        <v>57</v>
      </c>
      <c r="G34" s="177">
        <v>44970</v>
      </c>
      <c r="H34" s="177">
        <v>45567</v>
      </c>
      <c r="I34" s="175" t="s">
        <v>712</v>
      </c>
      <c r="J34" s="175" t="s">
        <v>703</v>
      </c>
      <c r="K34" s="178">
        <v>75795628</v>
      </c>
      <c r="L34" s="175" t="s">
        <v>592</v>
      </c>
      <c r="M34" s="180">
        <v>75795628</v>
      </c>
      <c r="N34" s="180"/>
      <c r="O34" s="180"/>
      <c r="P34" s="180"/>
      <c r="Q34" s="180"/>
      <c r="R34" s="181"/>
      <c r="S34" s="182">
        <f t="shared" si="7"/>
        <v>75795628</v>
      </c>
      <c r="U34" s="184">
        <f t="shared" si="0"/>
        <v>75795628</v>
      </c>
      <c r="V34" s="182">
        <f t="shared" si="1"/>
        <v>0</v>
      </c>
      <c r="W34" s="183"/>
      <c r="X34" s="185">
        <f t="shared" si="8"/>
        <v>0</v>
      </c>
      <c r="Y34" s="181"/>
      <c r="Z34" s="334"/>
      <c r="AA34" s="338"/>
      <c r="AB34" s="209"/>
      <c r="AC34" s="156"/>
      <c r="AD34" s="156"/>
      <c r="AE34" s="156"/>
      <c r="AF34" s="156"/>
    </row>
    <row r="35" spans="1:32" ht="15" hidden="1" customHeight="1" outlineLevel="1" x14ac:dyDescent="0.3">
      <c r="A35" s="157">
        <v>2022</v>
      </c>
      <c r="B35" s="158">
        <v>164</v>
      </c>
      <c r="C35" s="175" t="s">
        <v>514</v>
      </c>
      <c r="D35" s="176">
        <v>900018217</v>
      </c>
      <c r="E35" s="330" t="s">
        <v>683</v>
      </c>
      <c r="F35" s="175" t="s">
        <v>57</v>
      </c>
      <c r="G35" s="177">
        <v>44981</v>
      </c>
      <c r="H35" s="177">
        <v>45192</v>
      </c>
      <c r="I35" s="175" t="s">
        <v>696</v>
      </c>
      <c r="J35" s="175" t="s">
        <v>694</v>
      </c>
      <c r="K35" s="178">
        <v>11230209</v>
      </c>
      <c r="L35" s="175" t="s">
        <v>713</v>
      </c>
      <c r="M35" s="180">
        <v>5100000</v>
      </c>
      <c r="N35" s="180">
        <v>6130209</v>
      </c>
      <c r="O35" s="180"/>
      <c r="P35" s="180"/>
      <c r="Q35" s="180"/>
      <c r="R35" s="181"/>
      <c r="S35" s="182">
        <f t="shared" si="7"/>
        <v>11230209</v>
      </c>
      <c r="U35" s="184">
        <f t="shared" si="0"/>
        <v>5100000</v>
      </c>
      <c r="V35" s="182">
        <f t="shared" si="1"/>
        <v>6130209</v>
      </c>
      <c r="W35" s="183"/>
      <c r="X35" s="185">
        <f t="shared" si="8"/>
        <v>0</v>
      </c>
      <c r="Y35" s="181"/>
      <c r="Z35" s="334"/>
      <c r="AA35" s="338"/>
      <c r="AB35" s="209"/>
      <c r="AC35" s="156"/>
      <c r="AD35" s="156"/>
      <c r="AE35" s="156"/>
      <c r="AF35" s="156"/>
    </row>
    <row r="36" spans="1:32" ht="15" hidden="1" customHeight="1" outlineLevel="1" x14ac:dyDescent="0.3">
      <c r="A36" s="157">
        <v>2022</v>
      </c>
      <c r="B36" s="158">
        <v>167</v>
      </c>
      <c r="C36" s="175" t="s">
        <v>525</v>
      </c>
      <c r="D36" s="176">
        <v>901666828</v>
      </c>
      <c r="E36" s="330" t="s">
        <v>683</v>
      </c>
      <c r="F36" s="175" t="s">
        <v>57</v>
      </c>
      <c r="G36" s="177">
        <v>44973</v>
      </c>
      <c r="H36" s="177">
        <v>45260</v>
      </c>
      <c r="I36" s="175" t="s">
        <v>208</v>
      </c>
      <c r="J36" s="175" t="s">
        <v>703</v>
      </c>
      <c r="K36" s="178">
        <v>87712034</v>
      </c>
      <c r="L36" s="175" t="s">
        <v>714</v>
      </c>
      <c r="M36" s="180">
        <v>87712034</v>
      </c>
      <c r="N36" s="180"/>
      <c r="O36" s="180"/>
      <c r="P36" s="180"/>
      <c r="Q36" s="180"/>
      <c r="R36" s="181"/>
      <c r="S36" s="182">
        <f t="shared" si="7"/>
        <v>87712034</v>
      </c>
      <c r="U36" s="184">
        <f t="shared" si="0"/>
        <v>87712034</v>
      </c>
      <c r="V36" s="182">
        <f t="shared" si="1"/>
        <v>0</v>
      </c>
      <c r="W36" s="183"/>
      <c r="X36" s="185">
        <f t="shared" si="8"/>
        <v>0</v>
      </c>
      <c r="Y36" s="181"/>
      <c r="Z36" s="334"/>
      <c r="AA36" s="338"/>
      <c r="AB36" s="209"/>
      <c r="AC36" s="156"/>
      <c r="AD36" s="156"/>
      <c r="AE36" s="156"/>
      <c r="AF36" s="156"/>
    </row>
    <row r="37" spans="1:32" ht="60" hidden="1" customHeight="1" outlineLevel="1" x14ac:dyDescent="0.3">
      <c r="A37" s="364">
        <v>2022</v>
      </c>
      <c r="B37" s="365">
        <v>169</v>
      </c>
      <c r="C37" s="366" t="s">
        <v>894</v>
      </c>
      <c r="D37" s="367">
        <v>830089058</v>
      </c>
      <c r="E37" s="368" t="s">
        <v>683</v>
      </c>
      <c r="F37" s="366" t="s">
        <v>190</v>
      </c>
      <c r="G37" s="369">
        <v>44972</v>
      </c>
      <c r="H37" s="369">
        <v>45377</v>
      </c>
      <c r="I37" s="366" t="s">
        <v>685</v>
      </c>
      <c r="J37" s="371" t="s">
        <v>895</v>
      </c>
      <c r="K37" s="372">
        <v>55923538</v>
      </c>
      <c r="L37" s="373" t="s">
        <v>715</v>
      </c>
      <c r="M37" s="374"/>
      <c r="N37" s="374">
        <v>55923538</v>
      </c>
      <c r="O37" s="374"/>
      <c r="P37" s="374"/>
      <c r="Q37" s="374"/>
      <c r="R37" s="375"/>
      <c r="S37" s="376">
        <f t="shared" si="7"/>
        <v>55923538</v>
      </c>
      <c r="T37" s="377"/>
      <c r="U37" s="378">
        <f t="shared" si="0"/>
        <v>0</v>
      </c>
      <c r="V37" s="376">
        <f t="shared" si="1"/>
        <v>55923538</v>
      </c>
      <c r="W37" s="377"/>
      <c r="X37" s="379">
        <f t="shared" si="8"/>
        <v>0</v>
      </c>
      <c r="Y37" s="375"/>
      <c r="Z37" s="431" t="s">
        <v>687</v>
      </c>
      <c r="AA37" s="380"/>
      <c r="AB37" s="381"/>
      <c r="AC37" s="156"/>
      <c r="AD37" s="156"/>
      <c r="AE37" s="156"/>
      <c r="AF37" s="156"/>
    </row>
    <row r="38" spans="1:32" ht="86.4" hidden="1" outlineLevel="1" x14ac:dyDescent="0.3">
      <c r="A38" s="157">
        <v>2022</v>
      </c>
      <c r="B38" s="158">
        <v>171</v>
      </c>
      <c r="C38" s="175" t="s">
        <v>513</v>
      </c>
      <c r="D38" s="176">
        <v>900164390</v>
      </c>
      <c r="E38" s="330" t="s">
        <v>683</v>
      </c>
      <c r="F38" s="175" t="s">
        <v>57</v>
      </c>
      <c r="G38" s="177">
        <v>45001</v>
      </c>
      <c r="H38" s="177">
        <v>45214</v>
      </c>
      <c r="I38" s="175" t="s">
        <v>696</v>
      </c>
      <c r="J38" s="175" t="s">
        <v>707</v>
      </c>
      <c r="K38" s="178">
        <v>3475635</v>
      </c>
      <c r="L38" s="426" t="s">
        <v>716</v>
      </c>
      <c r="M38" s="180"/>
      <c r="N38" s="180">
        <v>3475635</v>
      </c>
      <c r="O38" s="180"/>
      <c r="P38" s="180"/>
      <c r="Q38" s="180"/>
      <c r="R38" s="181"/>
      <c r="S38" s="182">
        <f t="shared" si="7"/>
        <v>3475635</v>
      </c>
      <c r="U38" s="184">
        <f t="shared" si="0"/>
        <v>0</v>
      </c>
      <c r="V38" s="182">
        <f t="shared" si="1"/>
        <v>3475635</v>
      </c>
      <c r="W38" s="183"/>
      <c r="X38" s="185">
        <f t="shared" si="8"/>
        <v>0</v>
      </c>
      <c r="Y38" s="450" t="s">
        <v>896</v>
      </c>
      <c r="Z38" s="418" t="s">
        <v>717</v>
      </c>
      <c r="AA38" s="338"/>
      <c r="AB38" s="209"/>
      <c r="AC38" s="156"/>
      <c r="AD38" s="156"/>
      <c r="AE38" s="156"/>
      <c r="AF38" s="156"/>
    </row>
    <row r="39" spans="1:32" ht="15" customHeight="1" outlineLevel="1" x14ac:dyDescent="0.3">
      <c r="A39" s="157">
        <v>2022</v>
      </c>
      <c r="B39" s="158">
        <v>176</v>
      </c>
      <c r="C39" s="175" t="s">
        <v>461</v>
      </c>
      <c r="D39" s="176">
        <v>830095614</v>
      </c>
      <c r="E39" s="330" t="s">
        <v>683</v>
      </c>
      <c r="F39" s="175" t="s">
        <v>57</v>
      </c>
      <c r="G39" s="177">
        <v>44987</v>
      </c>
      <c r="H39" s="177">
        <v>45537</v>
      </c>
      <c r="I39" s="175" t="s">
        <v>88</v>
      </c>
      <c r="J39" s="175" t="s">
        <v>690</v>
      </c>
      <c r="K39" s="178">
        <v>162060705</v>
      </c>
      <c r="L39" s="175" t="s">
        <v>718</v>
      </c>
      <c r="M39" s="180">
        <v>67997341</v>
      </c>
      <c r="N39" s="180">
        <v>94063364</v>
      </c>
      <c r="O39" s="180"/>
      <c r="P39" s="180"/>
      <c r="Q39" s="180"/>
      <c r="R39" s="181"/>
      <c r="S39" s="182">
        <f t="shared" si="7"/>
        <v>162060705</v>
      </c>
      <c r="U39" s="184">
        <f t="shared" si="0"/>
        <v>67997341</v>
      </c>
      <c r="V39" s="182">
        <f t="shared" si="1"/>
        <v>94063364</v>
      </c>
      <c r="W39" s="183"/>
      <c r="X39" s="185">
        <f t="shared" si="8"/>
        <v>0</v>
      </c>
      <c r="Y39" s="181"/>
      <c r="Z39" s="334"/>
      <c r="AA39" s="338"/>
      <c r="AB39" s="209"/>
      <c r="AC39" s="156"/>
      <c r="AD39" s="156"/>
      <c r="AE39" s="156"/>
      <c r="AF39" s="156"/>
    </row>
    <row r="40" spans="1:32" s="413" customFormat="1" ht="15" hidden="1" customHeight="1" outlineLevel="1" x14ac:dyDescent="0.3">
      <c r="A40" s="396">
        <v>2022</v>
      </c>
      <c r="B40" s="397">
        <v>177</v>
      </c>
      <c r="C40" s="398" t="s">
        <v>473</v>
      </c>
      <c r="D40" s="399">
        <v>899999230</v>
      </c>
      <c r="E40" s="400" t="s">
        <v>683</v>
      </c>
      <c r="F40" s="398" t="s">
        <v>190</v>
      </c>
      <c r="G40" s="401">
        <v>45033</v>
      </c>
      <c r="H40" s="401">
        <v>45632</v>
      </c>
      <c r="I40" s="398" t="s">
        <v>512</v>
      </c>
      <c r="J40" s="417" t="s">
        <v>897</v>
      </c>
      <c r="K40" s="402">
        <v>19541150</v>
      </c>
      <c r="L40" s="398" t="s">
        <v>719</v>
      </c>
      <c r="M40" s="404">
        <v>19541150</v>
      </c>
      <c r="N40" s="404"/>
      <c r="O40" s="404"/>
      <c r="P40" s="404"/>
      <c r="Q40" s="404"/>
      <c r="R40" s="405"/>
      <c r="S40" s="406">
        <f t="shared" si="7"/>
        <v>19541150</v>
      </c>
      <c r="T40" s="407"/>
      <c r="U40" s="408">
        <f t="shared" si="0"/>
        <v>19541150</v>
      </c>
      <c r="V40" s="406">
        <f t="shared" si="1"/>
        <v>0</v>
      </c>
      <c r="W40" s="407"/>
      <c r="X40" s="409">
        <f t="shared" si="8"/>
        <v>0</v>
      </c>
      <c r="Y40" s="405"/>
      <c r="Z40" s="461" t="s">
        <v>687</v>
      </c>
      <c r="AA40" s="411"/>
      <c r="AB40" s="412"/>
    </row>
    <row r="41" spans="1:32" ht="15" hidden="1" customHeight="1" outlineLevel="1" x14ac:dyDescent="0.3">
      <c r="A41" s="157">
        <v>2022</v>
      </c>
      <c r="B41" s="158">
        <v>178</v>
      </c>
      <c r="C41" s="175" t="s">
        <v>526</v>
      </c>
      <c r="D41" s="176">
        <v>830515396</v>
      </c>
      <c r="E41" s="330" t="s">
        <v>683</v>
      </c>
      <c r="F41" s="175" t="s">
        <v>57</v>
      </c>
      <c r="G41" s="177">
        <v>44973</v>
      </c>
      <c r="H41" s="177">
        <v>45260</v>
      </c>
      <c r="I41" s="175" t="s">
        <v>208</v>
      </c>
      <c r="J41" s="175" t="s">
        <v>703</v>
      </c>
      <c r="K41" s="178">
        <v>9558800</v>
      </c>
      <c r="L41" s="175" t="s">
        <v>604</v>
      </c>
      <c r="M41" s="180">
        <v>9558800</v>
      </c>
      <c r="N41" s="180"/>
      <c r="O41" s="180"/>
      <c r="P41" s="180"/>
      <c r="Q41" s="180"/>
      <c r="R41" s="181"/>
      <c r="S41" s="182">
        <f t="shared" si="7"/>
        <v>9558800</v>
      </c>
      <c r="U41" s="184">
        <f t="shared" si="0"/>
        <v>9558800</v>
      </c>
      <c r="V41" s="182">
        <f t="shared" si="1"/>
        <v>0</v>
      </c>
      <c r="W41" s="183"/>
      <c r="X41" s="185">
        <f t="shared" si="8"/>
        <v>0</v>
      </c>
      <c r="Y41" s="181"/>
      <c r="Z41" s="334"/>
      <c r="AA41" s="338"/>
      <c r="AB41" s="209"/>
      <c r="AC41" s="156"/>
      <c r="AD41" s="156"/>
      <c r="AE41" s="156"/>
      <c r="AF41" s="156"/>
    </row>
    <row r="42" spans="1:32" s="320" customFormat="1" ht="84" hidden="1" customHeight="1" outlineLevel="1" x14ac:dyDescent="0.3">
      <c r="A42" s="302">
        <v>2022</v>
      </c>
      <c r="B42" s="303">
        <v>181</v>
      </c>
      <c r="C42" s="304" t="s">
        <v>444</v>
      </c>
      <c r="D42" s="305">
        <v>900380303</v>
      </c>
      <c r="E42" s="358" t="s">
        <v>683</v>
      </c>
      <c r="F42" s="304" t="s">
        <v>57</v>
      </c>
      <c r="G42" s="306">
        <v>45019</v>
      </c>
      <c r="H42" s="306">
        <v>45079</v>
      </c>
      <c r="I42" s="304" t="s">
        <v>159</v>
      </c>
      <c r="J42" s="304" t="s">
        <v>113</v>
      </c>
      <c r="K42" s="307">
        <v>11800000</v>
      </c>
      <c r="L42" s="317" t="s">
        <v>898</v>
      </c>
      <c r="M42" s="308">
        <v>11800000</v>
      </c>
      <c r="N42" s="308"/>
      <c r="O42" s="308"/>
      <c r="P42" s="308"/>
      <c r="Q42" s="308"/>
      <c r="R42" s="309"/>
      <c r="S42" s="310">
        <f t="shared" si="7"/>
        <v>11800000</v>
      </c>
      <c r="T42" s="311"/>
      <c r="U42" s="312">
        <f t="shared" si="0"/>
        <v>11800000</v>
      </c>
      <c r="V42" s="310">
        <f t="shared" si="1"/>
        <v>0</v>
      </c>
      <c r="W42" s="311"/>
      <c r="X42" s="313">
        <f t="shared" si="8"/>
        <v>0</v>
      </c>
      <c r="Y42" s="318">
        <v>46012</v>
      </c>
      <c r="Z42" s="391" t="s">
        <v>721</v>
      </c>
      <c r="AA42" s="346"/>
      <c r="AB42" s="319"/>
    </row>
    <row r="43" spans="1:32" ht="30" hidden="1" customHeight="1" outlineLevel="1" x14ac:dyDescent="0.3">
      <c r="A43" s="257">
        <v>2022</v>
      </c>
      <c r="B43" s="258">
        <v>183</v>
      </c>
      <c r="C43" s="259" t="s">
        <v>722</v>
      </c>
      <c r="D43" s="260">
        <v>830089058</v>
      </c>
      <c r="E43" s="359" t="s">
        <v>683</v>
      </c>
      <c r="F43" s="259" t="s">
        <v>57</v>
      </c>
      <c r="G43" s="261">
        <v>44972</v>
      </c>
      <c r="H43" s="261">
        <v>45213</v>
      </c>
      <c r="I43" s="259" t="s">
        <v>450</v>
      </c>
      <c r="J43" s="259" t="s">
        <v>91</v>
      </c>
      <c r="K43" s="262">
        <v>53311107</v>
      </c>
      <c r="L43" s="263" t="s">
        <v>723</v>
      </c>
      <c r="M43" s="264">
        <v>53311107</v>
      </c>
      <c r="N43" s="264"/>
      <c r="O43" s="264"/>
      <c r="P43" s="264"/>
      <c r="Q43" s="264"/>
      <c r="R43" s="265"/>
      <c r="S43" s="266">
        <f t="shared" si="7"/>
        <v>53311107</v>
      </c>
      <c r="T43" s="267"/>
      <c r="U43" s="268">
        <f t="shared" si="0"/>
        <v>53311107</v>
      </c>
      <c r="V43" s="266">
        <f t="shared" si="1"/>
        <v>0</v>
      </c>
      <c r="W43" s="267"/>
      <c r="X43" s="269">
        <f t="shared" si="8"/>
        <v>0</v>
      </c>
      <c r="Y43" s="265"/>
      <c r="Z43" s="392"/>
      <c r="AA43" s="347"/>
      <c r="AB43" s="270"/>
      <c r="AC43" s="156"/>
      <c r="AD43" s="156"/>
      <c r="AE43" s="156"/>
      <c r="AF43" s="156"/>
    </row>
    <row r="44" spans="1:32" ht="30" hidden="1" customHeight="1" outlineLevel="1" x14ac:dyDescent="0.3">
      <c r="A44" s="364">
        <v>2022</v>
      </c>
      <c r="B44" s="365">
        <v>185</v>
      </c>
      <c r="C44" s="366" t="s">
        <v>449</v>
      </c>
      <c r="D44" s="367">
        <v>901100455</v>
      </c>
      <c r="E44" s="368" t="s">
        <v>683</v>
      </c>
      <c r="F44" s="366" t="s">
        <v>190</v>
      </c>
      <c r="G44" s="369">
        <v>44972</v>
      </c>
      <c r="H44" s="369">
        <v>45548</v>
      </c>
      <c r="I44" s="366" t="s">
        <v>450</v>
      </c>
      <c r="J44" s="371" t="s">
        <v>895</v>
      </c>
      <c r="K44" s="372">
        <v>442424100</v>
      </c>
      <c r="L44" s="373" t="s">
        <v>724</v>
      </c>
      <c r="M44" s="374">
        <v>176000000</v>
      </c>
      <c r="N44" s="374"/>
      <c r="O44" s="374">
        <v>0</v>
      </c>
      <c r="P44" s="374"/>
      <c r="Q44" s="374"/>
      <c r="R44" s="375"/>
      <c r="S44" s="376">
        <f t="shared" si="7"/>
        <v>176000000</v>
      </c>
      <c r="T44" s="377"/>
      <c r="U44" s="378">
        <f t="shared" si="0"/>
        <v>176000000</v>
      </c>
      <c r="V44" s="376">
        <f t="shared" si="1"/>
        <v>0</v>
      </c>
      <c r="W44" s="377"/>
      <c r="X44" s="379">
        <f t="shared" si="8"/>
        <v>266424100</v>
      </c>
      <c r="Y44" s="375"/>
      <c r="Z44" s="387" t="s">
        <v>687</v>
      </c>
      <c r="AA44" s="380"/>
      <c r="AB44" s="381"/>
      <c r="AC44" s="156"/>
      <c r="AD44" s="156"/>
      <c r="AE44" s="156"/>
      <c r="AF44" s="156"/>
    </row>
    <row r="45" spans="1:32" s="315" customFormat="1" ht="15" hidden="1" customHeight="1" outlineLevel="1" x14ac:dyDescent="0.3">
      <c r="A45" s="302">
        <v>2022</v>
      </c>
      <c r="B45" s="303">
        <v>94581</v>
      </c>
      <c r="C45" s="304" t="s">
        <v>60</v>
      </c>
      <c r="D45" s="305">
        <v>811009788</v>
      </c>
      <c r="E45" s="331" t="s">
        <v>683</v>
      </c>
      <c r="F45" s="304" t="s">
        <v>57</v>
      </c>
      <c r="G45" s="306">
        <v>44784</v>
      </c>
      <c r="H45" s="306">
        <v>44973</v>
      </c>
      <c r="I45" s="304"/>
      <c r="J45" s="414" t="s">
        <v>300</v>
      </c>
      <c r="K45" s="307">
        <v>2035900</v>
      </c>
      <c r="L45" s="304" t="s">
        <v>589</v>
      </c>
      <c r="M45" s="308"/>
      <c r="N45" s="308">
        <v>2035900</v>
      </c>
      <c r="O45" s="308"/>
      <c r="P45" s="308"/>
      <c r="Q45" s="308"/>
      <c r="R45" s="309"/>
      <c r="S45" s="310">
        <f t="shared" si="7"/>
        <v>2035900</v>
      </c>
      <c r="T45" s="311"/>
      <c r="U45" s="312">
        <f t="shared" si="0"/>
        <v>0</v>
      </c>
      <c r="V45" s="310">
        <f t="shared" si="1"/>
        <v>2035900</v>
      </c>
      <c r="W45" s="311"/>
      <c r="X45" s="313">
        <f t="shared" si="8"/>
        <v>0</v>
      </c>
      <c r="Y45" s="309"/>
      <c r="Z45" s="335"/>
      <c r="AA45" s="343"/>
      <c r="AB45" s="314"/>
    </row>
    <row r="46" spans="1:32" s="315" customFormat="1" ht="43.5" hidden="1" customHeight="1" outlineLevel="1" x14ac:dyDescent="0.3">
      <c r="A46" s="302">
        <v>2022</v>
      </c>
      <c r="B46" s="303">
        <v>103510</v>
      </c>
      <c r="C46" s="304" t="s">
        <v>109</v>
      </c>
      <c r="D46" s="305">
        <v>900032888</v>
      </c>
      <c r="E46" s="360" t="s">
        <v>683</v>
      </c>
      <c r="F46" s="304" t="s">
        <v>57</v>
      </c>
      <c r="G46" s="306">
        <v>44924</v>
      </c>
      <c r="H46" s="306">
        <v>44981</v>
      </c>
      <c r="I46" s="304"/>
      <c r="J46" s="414" t="s">
        <v>300</v>
      </c>
      <c r="K46" s="307">
        <v>3000</v>
      </c>
      <c r="L46" s="304" t="s">
        <v>589</v>
      </c>
      <c r="M46" s="308"/>
      <c r="N46" s="308">
        <v>3000</v>
      </c>
      <c r="O46" s="308"/>
      <c r="P46" s="308"/>
      <c r="Q46" s="308"/>
      <c r="R46" s="309"/>
      <c r="S46" s="310">
        <f t="shared" si="7"/>
        <v>3000</v>
      </c>
      <c r="T46" s="311"/>
      <c r="U46" s="312">
        <f t="shared" si="0"/>
        <v>0</v>
      </c>
      <c r="V46" s="310">
        <f t="shared" si="1"/>
        <v>3000</v>
      </c>
      <c r="W46" s="311"/>
      <c r="X46" s="313">
        <f t="shared" si="8"/>
        <v>0</v>
      </c>
      <c r="Y46" s="318">
        <v>45893</v>
      </c>
      <c r="Z46" s="393" t="s">
        <v>725</v>
      </c>
      <c r="AA46" s="348"/>
      <c r="AB46" s="321"/>
    </row>
    <row r="47" spans="1:32" ht="28.8" hidden="1" x14ac:dyDescent="0.3">
      <c r="A47" s="164" t="s">
        <v>563</v>
      </c>
      <c r="B47" s="165"/>
      <c r="C47" s="211"/>
      <c r="D47" s="211"/>
      <c r="E47" s="355"/>
      <c r="F47" s="211"/>
      <c r="G47" s="212"/>
      <c r="H47" s="212"/>
      <c r="I47" s="211"/>
      <c r="J47" s="211"/>
      <c r="K47" s="213">
        <f>SUM(K28:K46)</f>
        <v>962921554</v>
      </c>
      <c r="L47" s="186"/>
      <c r="M47" s="215">
        <f t="shared" ref="M47:S47" si="9">SUM(M28:M46)</f>
        <v>512391052</v>
      </c>
      <c r="N47" s="215">
        <f t="shared" si="9"/>
        <v>185023258</v>
      </c>
      <c r="O47" s="215">
        <f t="shared" si="9"/>
        <v>0</v>
      </c>
      <c r="P47" s="215">
        <f t="shared" si="9"/>
        <v>0</v>
      </c>
      <c r="Q47" s="215">
        <f t="shared" si="9"/>
        <v>0</v>
      </c>
      <c r="R47" s="216">
        <f t="shared" si="9"/>
        <v>0</v>
      </c>
      <c r="S47" s="217">
        <f t="shared" si="9"/>
        <v>697414310</v>
      </c>
      <c r="T47" s="220"/>
      <c r="U47" s="219">
        <f>SUM(U28:U46)</f>
        <v>512391052</v>
      </c>
      <c r="V47" s="217">
        <f>SUM(V28:V46)</f>
        <v>185023258</v>
      </c>
      <c r="W47" s="220"/>
      <c r="X47" s="453">
        <f>SUM(X28:X46)</f>
        <v>265507244</v>
      </c>
      <c r="Y47" s="216"/>
      <c r="Z47" s="418" t="s">
        <v>717</v>
      </c>
      <c r="AA47" s="341"/>
      <c r="AB47" s="221"/>
      <c r="AC47" s="156"/>
      <c r="AD47" s="156"/>
      <c r="AE47" s="156"/>
      <c r="AF47" s="156"/>
    </row>
    <row r="48" spans="1:32" ht="86.4" hidden="1" outlineLevel="1" x14ac:dyDescent="0.3">
      <c r="A48" s="157">
        <v>2023</v>
      </c>
      <c r="B48" s="158">
        <v>31</v>
      </c>
      <c r="C48" s="175" t="s">
        <v>468</v>
      </c>
      <c r="D48" s="176">
        <v>1007027883</v>
      </c>
      <c r="E48" s="330" t="s">
        <v>692</v>
      </c>
      <c r="F48" s="175" t="s">
        <v>40</v>
      </c>
      <c r="G48" s="177">
        <v>44965</v>
      </c>
      <c r="H48" s="177">
        <v>45298</v>
      </c>
      <c r="I48" s="175" t="s">
        <v>728</v>
      </c>
      <c r="J48" s="175" t="s">
        <v>110</v>
      </c>
      <c r="K48" s="178">
        <v>1833334</v>
      </c>
      <c r="L48" s="426" t="s">
        <v>729</v>
      </c>
      <c r="M48" s="180"/>
      <c r="N48" s="180"/>
      <c r="O48" s="180"/>
      <c r="P48" s="180"/>
      <c r="Q48" s="180"/>
      <c r="R48" s="181"/>
      <c r="S48" s="182">
        <f t="shared" ref="S48:S79" si="10">SUM(M48:R48)</f>
        <v>0</v>
      </c>
      <c r="U48" s="184">
        <f t="shared" si="0"/>
        <v>0</v>
      </c>
      <c r="V48" s="182">
        <f t="shared" si="1"/>
        <v>0</v>
      </c>
      <c r="W48" s="183"/>
      <c r="X48" s="433">
        <f t="shared" ref="X48:X79" si="11">+K48-S48</f>
        <v>1833334</v>
      </c>
      <c r="Y48" s="452" t="s">
        <v>899</v>
      </c>
      <c r="Z48" s="334"/>
      <c r="AA48" s="338"/>
      <c r="AB48" s="209"/>
      <c r="AC48" s="156"/>
      <c r="AD48" s="156"/>
      <c r="AE48" s="156"/>
      <c r="AF48" s="156"/>
    </row>
    <row r="49" spans="1:32" ht="86.4" hidden="1" outlineLevel="1" x14ac:dyDescent="0.3">
      <c r="A49" s="157">
        <v>2023</v>
      </c>
      <c r="B49" s="158">
        <v>46</v>
      </c>
      <c r="C49" s="175" t="s">
        <v>494</v>
      </c>
      <c r="D49" s="176">
        <v>80504340</v>
      </c>
      <c r="E49" s="330" t="s">
        <v>692</v>
      </c>
      <c r="F49" s="175" t="s">
        <v>40</v>
      </c>
      <c r="G49" s="177">
        <v>44972</v>
      </c>
      <c r="H49" s="177">
        <v>45244</v>
      </c>
      <c r="I49" s="175" t="s">
        <v>103</v>
      </c>
      <c r="J49" s="175" t="s">
        <v>110</v>
      </c>
      <c r="K49" s="178">
        <v>1272600</v>
      </c>
      <c r="L49" s="179" t="s">
        <v>732</v>
      </c>
      <c r="M49" s="180"/>
      <c r="N49" s="180"/>
      <c r="O49" s="180"/>
      <c r="P49" s="180"/>
      <c r="Q49" s="180"/>
      <c r="R49" s="181"/>
      <c r="S49" s="182">
        <f t="shared" si="10"/>
        <v>0</v>
      </c>
      <c r="U49" s="184">
        <f t="shared" si="0"/>
        <v>0</v>
      </c>
      <c r="V49" s="182">
        <f t="shared" si="1"/>
        <v>0</v>
      </c>
      <c r="W49" s="183"/>
      <c r="X49" s="433">
        <f t="shared" si="11"/>
        <v>1272600</v>
      </c>
      <c r="Y49" s="454" t="s">
        <v>900</v>
      </c>
      <c r="Z49" s="334"/>
      <c r="AA49" s="338"/>
      <c r="AB49" s="209"/>
      <c r="AC49" s="156"/>
      <c r="AD49" s="156"/>
      <c r="AE49" s="156"/>
      <c r="AF49" s="156"/>
    </row>
    <row r="50" spans="1:32" ht="43.2" hidden="1" outlineLevel="1" x14ac:dyDescent="0.3">
      <c r="A50" s="157">
        <v>2023</v>
      </c>
      <c r="B50" s="158">
        <v>50</v>
      </c>
      <c r="C50" s="175" t="s">
        <v>471</v>
      </c>
      <c r="D50" s="176">
        <v>1121881058</v>
      </c>
      <c r="E50" s="330" t="s">
        <v>692</v>
      </c>
      <c r="F50" s="175" t="s">
        <v>40</v>
      </c>
      <c r="G50" s="177">
        <v>44972</v>
      </c>
      <c r="H50" s="177">
        <v>45241</v>
      </c>
      <c r="I50" s="175" t="s">
        <v>734</v>
      </c>
      <c r="J50" s="175" t="s">
        <v>110</v>
      </c>
      <c r="K50" s="178">
        <v>2333333</v>
      </c>
      <c r="L50" s="179" t="s">
        <v>735</v>
      </c>
      <c r="M50" s="180"/>
      <c r="N50" s="180"/>
      <c r="O50" s="180"/>
      <c r="P50" s="180"/>
      <c r="Q50" s="180"/>
      <c r="R50" s="181"/>
      <c r="S50" s="182">
        <f t="shared" si="10"/>
        <v>0</v>
      </c>
      <c r="U50" s="184">
        <f t="shared" si="0"/>
        <v>0</v>
      </c>
      <c r="V50" s="182">
        <f t="shared" si="1"/>
        <v>0</v>
      </c>
      <c r="W50" s="183"/>
      <c r="X50" s="433">
        <f t="shared" si="11"/>
        <v>2333333</v>
      </c>
      <c r="Y50" s="455" t="s">
        <v>901</v>
      </c>
      <c r="Z50" s="334"/>
      <c r="AA50" s="338"/>
      <c r="AB50" s="209"/>
      <c r="AC50" s="156"/>
      <c r="AD50" s="156"/>
      <c r="AE50" s="156"/>
      <c r="AF50" s="156"/>
    </row>
    <row r="51" spans="1:32" ht="43.2" hidden="1" outlineLevel="1" x14ac:dyDescent="0.3">
      <c r="A51" s="157">
        <v>2023</v>
      </c>
      <c r="B51" s="158">
        <v>53</v>
      </c>
      <c r="C51" s="175" t="s">
        <v>499</v>
      </c>
      <c r="D51" s="176">
        <v>79980371</v>
      </c>
      <c r="E51" s="330" t="s">
        <v>692</v>
      </c>
      <c r="F51" s="175" t="s">
        <v>40</v>
      </c>
      <c r="G51" s="177">
        <v>44978</v>
      </c>
      <c r="H51" s="177">
        <v>45291</v>
      </c>
      <c r="I51" s="175" t="s">
        <v>736</v>
      </c>
      <c r="J51" s="175" t="s">
        <v>110</v>
      </c>
      <c r="K51" s="178">
        <v>6400000</v>
      </c>
      <c r="L51" s="332" t="s">
        <v>737</v>
      </c>
      <c r="M51" s="180">
        <v>6400000</v>
      </c>
      <c r="N51" s="180"/>
      <c r="O51" s="180"/>
      <c r="P51" s="180"/>
      <c r="Q51" s="180"/>
      <c r="R51" s="181"/>
      <c r="S51" s="182">
        <f t="shared" si="10"/>
        <v>6400000</v>
      </c>
      <c r="U51" s="184">
        <f t="shared" si="0"/>
        <v>6400000</v>
      </c>
      <c r="V51" s="182">
        <f t="shared" si="1"/>
        <v>0</v>
      </c>
      <c r="W51" s="183"/>
      <c r="X51" s="433">
        <f t="shared" si="11"/>
        <v>0</v>
      </c>
      <c r="Y51" s="454" t="s">
        <v>902</v>
      </c>
      <c r="Z51" s="334"/>
      <c r="AA51" s="338"/>
      <c r="AB51" s="209"/>
      <c r="AC51" s="156"/>
      <c r="AD51" s="156"/>
      <c r="AE51" s="156"/>
      <c r="AF51" s="156"/>
    </row>
    <row r="52" spans="1:32" ht="43.2" hidden="1" outlineLevel="1" x14ac:dyDescent="0.3">
      <c r="A52" s="157">
        <v>2023</v>
      </c>
      <c r="B52" s="158">
        <v>67</v>
      </c>
      <c r="C52" s="175" t="s">
        <v>455</v>
      </c>
      <c r="D52" s="176">
        <v>66849398</v>
      </c>
      <c r="E52" s="330" t="s">
        <v>692</v>
      </c>
      <c r="F52" s="175" t="s">
        <v>40</v>
      </c>
      <c r="G52" s="177">
        <v>44987</v>
      </c>
      <c r="H52" s="177">
        <v>45261</v>
      </c>
      <c r="I52" s="175" t="s">
        <v>728</v>
      </c>
      <c r="J52" s="175" t="s">
        <v>110</v>
      </c>
      <c r="K52" s="178">
        <v>170000</v>
      </c>
      <c r="L52" s="179" t="s">
        <v>738</v>
      </c>
      <c r="M52" s="180"/>
      <c r="N52" s="180"/>
      <c r="O52" s="180"/>
      <c r="P52" s="180"/>
      <c r="Q52" s="180"/>
      <c r="R52" s="181"/>
      <c r="S52" s="182">
        <f t="shared" si="10"/>
        <v>0</v>
      </c>
      <c r="U52" s="184">
        <f t="shared" si="0"/>
        <v>0</v>
      </c>
      <c r="V52" s="182">
        <f t="shared" si="1"/>
        <v>0</v>
      </c>
      <c r="W52" s="183"/>
      <c r="X52" s="433">
        <f t="shared" si="11"/>
        <v>170000</v>
      </c>
      <c r="Y52" s="451" t="s">
        <v>903</v>
      </c>
      <c r="Z52" s="334"/>
      <c r="AA52" s="338"/>
      <c r="AB52" s="209"/>
      <c r="AC52" s="156"/>
      <c r="AD52" s="156"/>
      <c r="AE52" s="156"/>
      <c r="AF52" s="156"/>
    </row>
    <row r="53" spans="1:32" ht="43.2" hidden="1" outlineLevel="1" x14ac:dyDescent="0.3">
      <c r="A53" s="157">
        <v>2023</v>
      </c>
      <c r="B53" s="158">
        <v>78</v>
      </c>
      <c r="C53" s="175" t="s">
        <v>482</v>
      </c>
      <c r="D53" s="176">
        <v>1000792885</v>
      </c>
      <c r="E53" s="330" t="s">
        <v>692</v>
      </c>
      <c r="F53" s="175" t="s">
        <v>40</v>
      </c>
      <c r="G53" s="177">
        <v>44998</v>
      </c>
      <c r="H53" s="177">
        <v>45181</v>
      </c>
      <c r="I53" s="175" t="s">
        <v>740</v>
      </c>
      <c r="J53" s="175" t="s">
        <v>110</v>
      </c>
      <c r="K53" s="178">
        <v>1090800</v>
      </c>
      <c r="L53" s="179" t="s">
        <v>741</v>
      </c>
      <c r="M53" s="180"/>
      <c r="N53" s="180"/>
      <c r="O53" s="180"/>
      <c r="P53" s="180"/>
      <c r="Q53" s="180"/>
      <c r="R53" s="181"/>
      <c r="S53" s="182">
        <f t="shared" si="10"/>
        <v>0</v>
      </c>
      <c r="U53" s="184">
        <f t="shared" si="0"/>
        <v>0</v>
      </c>
      <c r="V53" s="182">
        <f t="shared" si="1"/>
        <v>0</v>
      </c>
      <c r="W53" s="183"/>
      <c r="X53" s="433">
        <f t="shared" si="11"/>
        <v>1090800</v>
      </c>
      <c r="Y53" s="451" t="s">
        <v>904</v>
      </c>
      <c r="Z53" s="334"/>
      <c r="AA53" s="338"/>
      <c r="AB53" s="209"/>
      <c r="AC53" s="156"/>
      <c r="AD53" s="156"/>
      <c r="AE53" s="156"/>
      <c r="AF53" s="156"/>
    </row>
    <row r="54" spans="1:32" ht="57.6" hidden="1" outlineLevel="1" x14ac:dyDescent="0.3">
      <c r="A54" s="157">
        <v>2023</v>
      </c>
      <c r="B54" s="158">
        <v>83</v>
      </c>
      <c r="C54" s="175" t="s">
        <v>484</v>
      </c>
      <c r="D54" s="176">
        <v>80241460</v>
      </c>
      <c r="E54" s="330" t="s">
        <v>692</v>
      </c>
      <c r="F54" s="175" t="s">
        <v>40</v>
      </c>
      <c r="G54" s="177">
        <v>45007</v>
      </c>
      <c r="H54" s="177">
        <v>45281</v>
      </c>
      <c r="I54" s="175" t="s">
        <v>742</v>
      </c>
      <c r="J54" s="175" t="s">
        <v>110</v>
      </c>
      <c r="K54" s="178">
        <v>910033</v>
      </c>
      <c r="L54" s="179" t="s">
        <v>743</v>
      </c>
      <c r="M54" s="180"/>
      <c r="N54" s="180"/>
      <c r="O54" s="180"/>
      <c r="P54" s="180"/>
      <c r="Q54" s="180"/>
      <c r="R54" s="181"/>
      <c r="S54" s="182">
        <f t="shared" si="10"/>
        <v>0</v>
      </c>
      <c r="U54" s="184">
        <f t="shared" si="0"/>
        <v>0</v>
      </c>
      <c r="V54" s="182">
        <f t="shared" si="1"/>
        <v>0</v>
      </c>
      <c r="W54" s="183"/>
      <c r="X54" s="433">
        <f t="shared" si="11"/>
        <v>910033</v>
      </c>
      <c r="Y54" s="454" t="s">
        <v>905</v>
      </c>
      <c r="Z54" s="334"/>
      <c r="AA54" s="338"/>
      <c r="AB54" s="209"/>
      <c r="AC54" s="156"/>
      <c r="AD54" s="156"/>
      <c r="AE54" s="156"/>
      <c r="AF54" s="156"/>
    </row>
    <row r="55" spans="1:32" ht="43.2" hidden="1" outlineLevel="1" x14ac:dyDescent="0.3">
      <c r="A55" s="157">
        <v>2023</v>
      </c>
      <c r="B55" s="158">
        <v>84</v>
      </c>
      <c r="C55" s="175" t="s">
        <v>370</v>
      </c>
      <c r="D55" s="176">
        <v>80749107</v>
      </c>
      <c r="E55" s="330" t="s">
        <v>692</v>
      </c>
      <c r="F55" s="175" t="s">
        <v>40</v>
      </c>
      <c r="G55" s="177">
        <v>45007</v>
      </c>
      <c r="H55" s="177">
        <v>45281</v>
      </c>
      <c r="I55" s="175" t="s">
        <v>734</v>
      </c>
      <c r="J55" s="175" t="s">
        <v>110</v>
      </c>
      <c r="K55" s="178">
        <v>500000</v>
      </c>
      <c r="L55" s="179" t="s">
        <v>744</v>
      </c>
      <c r="M55" s="180"/>
      <c r="N55" s="180"/>
      <c r="O55" s="180"/>
      <c r="P55" s="180"/>
      <c r="Q55" s="180"/>
      <c r="R55" s="181"/>
      <c r="S55" s="182">
        <f t="shared" si="10"/>
        <v>0</v>
      </c>
      <c r="U55" s="184">
        <f t="shared" si="0"/>
        <v>0</v>
      </c>
      <c r="V55" s="182">
        <f t="shared" si="1"/>
        <v>0</v>
      </c>
      <c r="W55" s="183"/>
      <c r="X55" s="433">
        <f t="shared" si="11"/>
        <v>500000</v>
      </c>
      <c r="Y55" s="454" t="s">
        <v>905</v>
      </c>
      <c r="Z55" s="334"/>
      <c r="AA55" s="338"/>
      <c r="AB55" s="209"/>
      <c r="AC55" s="156"/>
      <c r="AD55" s="156"/>
      <c r="AE55" s="156"/>
      <c r="AF55" s="156"/>
    </row>
    <row r="56" spans="1:32" ht="43.2" hidden="1" outlineLevel="1" x14ac:dyDescent="0.3">
      <c r="A56" s="157">
        <v>2023</v>
      </c>
      <c r="B56" s="158">
        <v>89</v>
      </c>
      <c r="C56" s="175" t="s">
        <v>467</v>
      </c>
      <c r="D56" s="176">
        <v>52702842</v>
      </c>
      <c r="E56" s="330" t="s">
        <v>692</v>
      </c>
      <c r="F56" s="175" t="s">
        <v>40</v>
      </c>
      <c r="G56" s="177">
        <v>45057</v>
      </c>
      <c r="H56" s="177">
        <v>45291</v>
      </c>
      <c r="I56" s="183" t="s">
        <v>745</v>
      </c>
      <c r="J56" s="175" t="s">
        <v>110</v>
      </c>
      <c r="K56" s="178">
        <v>4166667</v>
      </c>
      <c r="L56" s="179" t="s">
        <v>746</v>
      </c>
      <c r="M56" s="180"/>
      <c r="N56" s="180"/>
      <c r="O56" s="180"/>
      <c r="P56" s="180"/>
      <c r="Q56" s="180"/>
      <c r="R56" s="181"/>
      <c r="S56" s="182">
        <f t="shared" si="10"/>
        <v>0</v>
      </c>
      <c r="U56" s="184">
        <f t="shared" si="0"/>
        <v>0</v>
      </c>
      <c r="V56" s="182">
        <f t="shared" si="1"/>
        <v>0</v>
      </c>
      <c r="W56" s="183"/>
      <c r="X56" s="433">
        <f t="shared" si="11"/>
        <v>4166667</v>
      </c>
      <c r="Y56" s="454" t="s">
        <v>906</v>
      </c>
      <c r="Z56" s="334"/>
      <c r="AA56" s="338"/>
      <c r="AB56" s="209"/>
      <c r="AC56" s="156"/>
      <c r="AD56" s="156"/>
      <c r="AE56" s="156"/>
      <c r="AF56" s="156"/>
    </row>
    <row r="57" spans="1:32" ht="43.2" hidden="1" outlineLevel="1" x14ac:dyDescent="0.3">
      <c r="A57" s="157">
        <v>2023</v>
      </c>
      <c r="B57" s="158">
        <v>89</v>
      </c>
      <c r="C57" s="175" t="s">
        <v>466</v>
      </c>
      <c r="D57" s="176">
        <v>79715774</v>
      </c>
      <c r="E57" s="330" t="s">
        <v>692</v>
      </c>
      <c r="F57" s="175" t="s">
        <v>40</v>
      </c>
      <c r="G57" s="177">
        <v>45057</v>
      </c>
      <c r="H57" s="177">
        <v>45291</v>
      </c>
      <c r="I57" s="183" t="s">
        <v>745</v>
      </c>
      <c r="J57" s="175" t="s">
        <v>110</v>
      </c>
      <c r="K57" s="178">
        <v>3333333</v>
      </c>
      <c r="L57" s="175" t="s">
        <v>616</v>
      </c>
      <c r="M57" s="180"/>
      <c r="N57" s="180"/>
      <c r="O57" s="180"/>
      <c r="P57" s="180"/>
      <c r="Q57" s="180"/>
      <c r="R57" s="181"/>
      <c r="S57" s="182">
        <f t="shared" si="10"/>
        <v>0</v>
      </c>
      <c r="U57" s="184">
        <f t="shared" si="0"/>
        <v>0</v>
      </c>
      <c r="V57" s="182">
        <f t="shared" si="1"/>
        <v>0</v>
      </c>
      <c r="W57" s="183"/>
      <c r="X57" s="433">
        <f t="shared" si="11"/>
        <v>3333333</v>
      </c>
      <c r="Y57" s="452" t="s">
        <v>907</v>
      </c>
      <c r="Z57" s="334"/>
      <c r="AA57" s="338"/>
      <c r="AB57" s="209"/>
      <c r="AC57" s="156"/>
      <c r="AD57" s="156"/>
      <c r="AE57" s="156"/>
      <c r="AF57" s="156"/>
    </row>
    <row r="58" spans="1:32" ht="43.2" hidden="1" outlineLevel="1" x14ac:dyDescent="0.3">
      <c r="A58" s="157">
        <v>2023</v>
      </c>
      <c r="B58" s="158">
        <v>93</v>
      </c>
      <c r="C58" s="175" t="s">
        <v>483</v>
      </c>
      <c r="D58" s="176">
        <v>1018508884</v>
      </c>
      <c r="E58" s="330" t="s">
        <v>692</v>
      </c>
      <c r="F58" s="175" t="s">
        <v>40</v>
      </c>
      <c r="G58" s="177">
        <v>45029</v>
      </c>
      <c r="H58" s="177">
        <v>45211</v>
      </c>
      <c r="I58" s="175" t="s">
        <v>728</v>
      </c>
      <c r="J58" s="175" t="s">
        <v>110</v>
      </c>
      <c r="K58" s="178">
        <v>1000000</v>
      </c>
      <c r="L58" s="179" t="s">
        <v>747</v>
      </c>
      <c r="M58" s="180"/>
      <c r="N58" s="180"/>
      <c r="O58" s="180"/>
      <c r="P58" s="180"/>
      <c r="Q58" s="180"/>
      <c r="R58" s="181"/>
      <c r="S58" s="182">
        <f t="shared" si="10"/>
        <v>0</v>
      </c>
      <c r="U58" s="184">
        <f t="shared" si="0"/>
        <v>0</v>
      </c>
      <c r="V58" s="182">
        <f t="shared" si="1"/>
        <v>0</v>
      </c>
      <c r="W58" s="183"/>
      <c r="X58" s="427">
        <f t="shared" si="11"/>
        <v>1000000</v>
      </c>
      <c r="Y58" s="451" t="s">
        <v>907</v>
      </c>
      <c r="Z58" s="334"/>
      <c r="AA58" s="338"/>
      <c r="AB58" s="209"/>
      <c r="AC58" s="156"/>
      <c r="AD58" s="156"/>
      <c r="AE58" s="156"/>
      <c r="AF58" s="156"/>
    </row>
    <row r="59" spans="1:32" ht="43.2" hidden="1" outlineLevel="1" x14ac:dyDescent="0.3">
      <c r="A59" s="157">
        <v>2023</v>
      </c>
      <c r="B59" s="158">
        <v>97</v>
      </c>
      <c r="C59" s="175" t="s">
        <v>496</v>
      </c>
      <c r="D59" s="176">
        <v>52274548</v>
      </c>
      <c r="E59" s="330" t="s">
        <v>692</v>
      </c>
      <c r="F59" s="175" t="s">
        <v>40</v>
      </c>
      <c r="G59" s="177">
        <v>45007</v>
      </c>
      <c r="H59" s="177">
        <v>45291</v>
      </c>
      <c r="I59" s="175" t="s">
        <v>188</v>
      </c>
      <c r="J59" s="175" t="s">
        <v>110</v>
      </c>
      <c r="K59" s="178">
        <v>5580000</v>
      </c>
      <c r="L59" s="175" t="s">
        <v>748</v>
      </c>
      <c r="M59" s="180"/>
      <c r="N59" s="180"/>
      <c r="O59" s="180"/>
      <c r="P59" s="180"/>
      <c r="Q59" s="180"/>
      <c r="R59" s="181"/>
      <c r="S59" s="182">
        <f t="shared" si="10"/>
        <v>0</v>
      </c>
      <c r="U59" s="184">
        <f t="shared" si="0"/>
        <v>0</v>
      </c>
      <c r="V59" s="182">
        <f t="shared" si="1"/>
        <v>0</v>
      </c>
      <c r="W59" s="183"/>
      <c r="X59" s="185">
        <f t="shared" si="11"/>
        <v>5580000</v>
      </c>
      <c r="Y59" s="454" t="s">
        <v>906</v>
      </c>
      <c r="Z59" s="334"/>
      <c r="AA59" s="338"/>
      <c r="AB59" s="209"/>
      <c r="AC59" s="156"/>
      <c r="AD59" s="156"/>
      <c r="AE59" s="156"/>
      <c r="AF59" s="156"/>
    </row>
    <row r="60" spans="1:32" ht="43.2" hidden="1" outlineLevel="1" x14ac:dyDescent="0.3">
      <c r="A60" s="157">
        <v>2023</v>
      </c>
      <c r="B60" s="158">
        <v>97</v>
      </c>
      <c r="C60" s="175" t="s">
        <v>485</v>
      </c>
      <c r="D60" s="176">
        <v>1000595622</v>
      </c>
      <c r="E60" s="330" t="s">
        <v>692</v>
      </c>
      <c r="F60" s="175" t="s">
        <v>40</v>
      </c>
      <c r="G60" s="177">
        <v>45007</v>
      </c>
      <c r="H60" s="177">
        <v>45291</v>
      </c>
      <c r="I60" s="175" t="s">
        <v>188</v>
      </c>
      <c r="J60" s="175" t="s">
        <v>110</v>
      </c>
      <c r="K60" s="178">
        <v>3720000</v>
      </c>
      <c r="L60" s="179" t="s">
        <v>749</v>
      </c>
      <c r="M60" s="180"/>
      <c r="N60" s="180"/>
      <c r="O60" s="180"/>
      <c r="P60" s="180"/>
      <c r="Q60" s="180"/>
      <c r="R60" s="181"/>
      <c r="S60" s="182">
        <f t="shared" si="10"/>
        <v>0</v>
      </c>
      <c r="U60" s="184">
        <f t="shared" si="0"/>
        <v>0</v>
      </c>
      <c r="V60" s="182">
        <f t="shared" si="1"/>
        <v>0</v>
      </c>
      <c r="W60" s="183"/>
      <c r="X60" s="185">
        <f t="shared" si="11"/>
        <v>3720000</v>
      </c>
      <c r="Y60" s="454" t="s">
        <v>906</v>
      </c>
      <c r="Z60" s="334"/>
      <c r="AA60" s="338"/>
      <c r="AB60" s="209"/>
      <c r="AC60" s="156"/>
      <c r="AD60" s="156"/>
      <c r="AE60" s="156"/>
      <c r="AF60" s="156"/>
    </row>
    <row r="61" spans="1:32" ht="43.2" hidden="1" outlineLevel="1" x14ac:dyDescent="0.3">
      <c r="A61" s="157">
        <v>2023</v>
      </c>
      <c r="B61" s="158">
        <v>101</v>
      </c>
      <c r="C61" s="175" t="s">
        <v>498</v>
      </c>
      <c r="D61" s="176">
        <v>1010202859</v>
      </c>
      <c r="E61" s="330" t="s">
        <v>692</v>
      </c>
      <c r="F61" s="175" t="s">
        <v>40</v>
      </c>
      <c r="G61" s="177">
        <v>45027</v>
      </c>
      <c r="H61" s="177">
        <v>45291</v>
      </c>
      <c r="I61" s="175" t="s">
        <v>750</v>
      </c>
      <c r="J61" s="175" t="s">
        <v>110</v>
      </c>
      <c r="K61" s="178">
        <v>5172000</v>
      </c>
      <c r="L61" s="179" t="s">
        <v>751</v>
      </c>
      <c r="M61" s="180">
        <v>5172000</v>
      </c>
      <c r="N61" s="180"/>
      <c r="O61" s="180"/>
      <c r="P61" s="180"/>
      <c r="Q61" s="180"/>
      <c r="R61" s="181"/>
      <c r="S61" s="182">
        <f t="shared" si="10"/>
        <v>5172000</v>
      </c>
      <c r="U61" s="184">
        <f t="shared" si="0"/>
        <v>5172000</v>
      </c>
      <c r="V61" s="182">
        <f t="shared" si="1"/>
        <v>0</v>
      </c>
      <c r="W61" s="183"/>
      <c r="X61" s="185">
        <f t="shared" si="11"/>
        <v>0</v>
      </c>
      <c r="Y61" s="454" t="s">
        <v>906</v>
      </c>
      <c r="Z61" s="334"/>
      <c r="AA61" s="338"/>
      <c r="AB61" s="209"/>
      <c r="AC61" s="156"/>
      <c r="AD61" s="156"/>
      <c r="AE61" s="156"/>
      <c r="AF61" s="156"/>
    </row>
    <row r="62" spans="1:32" ht="57.6" hidden="1" outlineLevel="1" x14ac:dyDescent="0.3">
      <c r="A62" s="157">
        <v>2023</v>
      </c>
      <c r="B62" s="158">
        <v>115</v>
      </c>
      <c r="C62" s="175" t="s">
        <v>71</v>
      </c>
      <c r="D62" s="176">
        <v>900062917</v>
      </c>
      <c r="E62" s="330" t="s">
        <v>683</v>
      </c>
      <c r="F62" s="175" t="s">
        <v>57</v>
      </c>
      <c r="G62" s="177">
        <v>45036</v>
      </c>
      <c r="H62" s="177">
        <v>45370</v>
      </c>
      <c r="I62" s="175" t="s">
        <v>58</v>
      </c>
      <c r="J62" s="175" t="s">
        <v>91</v>
      </c>
      <c r="K62" s="178">
        <v>26627742</v>
      </c>
      <c r="L62" s="179" t="s">
        <v>753</v>
      </c>
      <c r="M62" s="180">
        <v>26627742</v>
      </c>
      <c r="N62" s="180"/>
      <c r="O62" s="180"/>
      <c r="P62" s="180"/>
      <c r="Q62" s="180"/>
      <c r="R62" s="181"/>
      <c r="S62" s="182">
        <f t="shared" si="10"/>
        <v>26627742</v>
      </c>
      <c r="U62" s="184">
        <f t="shared" si="0"/>
        <v>26627742</v>
      </c>
      <c r="V62" s="182">
        <f t="shared" si="1"/>
        <v>0</v>
      </c>
      <c r="W62" s="183"/>
      <c r="X62" s="185">
        <f t="shared" si="11"/>
        <v>0</v>
      </c>
      <c r="Y62" s="181"/>
      <c r="Z62" s="334"/>
      <c r="AA62" s="338"/>
      <c r="AB62" s="209"/>
      <c r="AC62" s="156"/>
      <c r="AD62" s="156"/>
      <c r="AE62" s="156"/>
      <c r="AF62" s="156"/>
    </row>
    <row r="63" spans="1:32" ht="15" customHeight="1" outlineLevel="1" x14ac:dyDescent="0.3">
      <c r="A63" s="157">
        <v>2023</v>
      </c>
      <c r="B63" s="158">
        <v>119</v>
      </c>
      <c r="C63" s="175" t="s">
        <v>80</v>
      </c>
      <c r="D63" s="176">
        <v>860524654</v>
      </c>
      <c r="E63" s="330" t="s">
        <v>683</v>
      </c>
      <c r="F63" s="175" t="s">
        <v>57</v>
      </c>
      <c r="G63" s="177">
        <v>45057</v>
      </c>
      <c r="H63" s="177">
        <v>45422</v>
      </c>
      <c r="I63" s="175" t="s">
        <v>754</v>
      </c>
      <c r="J63" s="175" t="s">
        <v>690</v>
      </c>
      <c r="K63" s="178">
        <v>54672</v>
      </c>
      <c r="L63" s="175" t="s">
        <v>755</v>
      </c>
      <c r="M63" s="180"/>
      <c r="N63" s="180"/>
      <c r="O63" s="180"/>
      <c r="P63" s="180"/>
      <c r="Q63" s="180"/>
      <c r="R63" s="181"/>
      <c r="S63" s="182">
        <f t="shared" si="10"/>
        <v>0</v>
      </c>
      <c r="U63" s="184">
        <f t="shared" si="0"/>
        <v>0</v>
      </c>
      <c r="V63" s="182">
        <f t="shared" si="1"/>
        <v>0</v>
      </c>
      <c r="W63" s="183"/>
      <c r="X63" s="185">
        <f t="shared" si="11"/>
        <v>54672</v>
      </c>
      <c r="Y63" s="181"/>
      <c r="Z63" s="334"/>
      <c r="AA63" s="338"/>
      <c r="AB63" s="209"/>
      <c r="AC63" s="156"/>
      <c r="AD63" s="156"/>
      <c r="AE63" s="156"/>
      <c r="AF63" s="156"/>
    </row>
    <row r="64" spans="1:32" ht="30" hidden="1" customHeight="1" outlineLevel="1" x14ac:dyDescent="0.3">
      <c r="A64" s="157">
        <v>2023</v>
      </c>
      <c r="B64" s="158">
        <v>121</v>
      </c>
      <c r="C64" s="175" t="s">
        <v>95</v>
      </c>
      <c r="D64" s="176">
        <v>860005289</v>
      </c>
      <c r="E64" s="330" t="s">
        <v>683</v>
      </c>
      <c r="F64" s="175" t="s">
        <v>57</v>
      </c>
      <c r="G64" s="177">
        <v>45061</v>
      </c>
      <c r="H64" s="177">
        <v>45274</v>
      </c>
      <c r="I64" s="175" t="s">
        <v>108</v>
      </c>
      <c r="J64" s="175" t="s">
        <v>113</v>
      </c>
      <c r="K64" s="178">
        <v>1333328</v>
      </c>
      <c r="L64" s="179" t="s">
        <v>756</v>
      </c>
      <c r="M64" s="180"/>
      <c r="N64" s="180">
        <v>1333328</v>
      </c>
      <c r="O64" s="180"/>
      <c r="P64" s="180"/>
      <c r="Q64" s="180"/>
      <c r="R64" s="181"/>
      <c r="S64" s="182">
        <f t="shared" si="10"/>
        <v>1333328</v>
      </c>
      <c r="U64" s="184">
        <f t="shared" si="0"/>
        <v>0</v>
      </c>
      <c r="V64" s="182">
        <f t="shared" si="1"/>
        <v>1333328</v>
      </c>
      <c r="W64" s="183"/>
      <c r="X64" s="185">
        <f t="shared" si="11"/>
        <v>0</v>
      </c>
      <c r="Y64" s="181"/>
      <c r="Z64" s="334"/>
      <c r="AA64" s="338"/>
      <c r="AB64" s="209"/>
      <c r="AC64" s="156"/>
      <c r="AD64" s="156"/>
      <c r="AE64" s="156"/>
      <c r="AF64" s="156"/>
    </row>
    <row r="65" spans="1:32" ht="15" hidden="1" customHeight="1" outlineLevel="1" x14ac:dyDescent="0.3">
      <c r="A65" s="157">
        <v>2023</v>
      </c>
      <c r="B65" s="158">
        <v>123</v>
      </c>
      <c r="C65" s="175" t="s">
        <v>104</v>
      </c>
      <c r="D65" s="176">
        <v>830103828</v>
      </c>
      <c r="E65" s="330" t="s">
        <v>683</v>
      </c>
      <c r="F65" s="175" t="s">
        <v>57</v>
      </c>
      <c r="G65" s="177">
        <v>45064</v>
      </c>
      <c r="H65" s="177">
        <v>45266</v>
      </c>
      <c r="I65" s="175" t="s">
        <v>88</v>
      </c>
      <c r="J65" s="175" t="s">
        <v>91</v>
      </c>
      <c r="K65" s="178">
        <v>1</v>
      </c>
      <c r="L65" s="222" t="s">
        <v>908</v>
      </c>
      <c r="M65" s="180"/>
      <c r="N65" s="180">
        <v>1</v>
      </c>
      <c r="O65" s="180"/>
      <c r="P65" s="180"/>
      <c r="Q65" s="180"/>
      <c r="R65" s="181"/>
      <c r="S65" s="182">
        <f t="shared" si="10"/>
        <v>1</v>
      </c>
      <c r="U65" s="184">
        <f t="shared" si="0"/>
        <v>0</v>
      </c>
      <c r="V65" s="182">
        <f t="shared" si="1"/>
        <v>1</v>
      </c>
      <c r="W65" s="183"/>
      <c r="X65" s="185">
        <f t="shared" si="11"/>
        <v>0</v>
      </c>
      <c r="Y65" s="181"/>
      <c r="Z65" s="334"/>
      <c r="AA65" s="338"/>
      <c r="AB65" s="209"/>
      <c r="AC65" s="156"/>
      <c r="AD65" s="156"/>
      <c r="AE65" s="156"/>
      <c r="AF65" s="156"/>
    </row>
    <row r="66" spans="1:32" ht="15" hidden="1" customHeight="1" outlineLevel="1" x14ac:dyDescent="0.3">
      <c r="A66" s="157">
        <v>2023</v>
      </c>
      <c r="B66" s="158">
        <v>123</v>
      </c>
      <c r="C66" s="175" t="s">
        <v>87</v>
      </c>
      <c r="D66" s="176">
        <v>800084523</v>
      </c>
      <c r="E66" s="330" t="s">
        <v>683</v>
      </c>
      <c r="F66" s="175" t="s">
        <v>57</v>
      </c>
      <c r="G66" s="177">
        <v>45064</v>
      </c>
      <c r="H66" s="177">
        <v>45266</v>
      </c>
      <c r="I66" s="175" t="s">
        <v>88</v>
      </c>
      <c r="J66" s="175" t="s">
        <v>91</v>
      </c>
      <c r="K66" s="178">
        <v>244801</v>
      </c>
      <c r="L66" s="222" t="s">
        <v>908</v>
      </c>
      <c r="M66" s="180"/>
      <c r="N66" s="180">
        <v>244801</v>
      </c>
      <c r="O66" s="180"/>
      <c r="P66" s="180"/>
      <c r="Q66" s="180"/>
      <c r="R66" s="181"/>
      <c r="S66" s="182">
        <f t="shared" si="10"/>
        <v>244801</v>
      </c>
      <c r="U66" s="184">
        <f t="shared" si="0"/>
        <v>0</v>
      </c>
      <c r="V66" s="182">
        <f t="shared" si="1"/>
        <v>244801</v>
      </c>
      <c r="W66" s="183"/>
      <c r="X66" s="185">
        <f t="shared" si="11"/>
        <v>0</v>
      </c>
      <c r="Y66" s="181"/>
      <c r="Z66" s="334"/>
      <c r="AA66" s="338"/>
      <c r="AB66" s="209"/>
      <c r="AC66" s="156"/>
      <c r="AD66" s="156"/>
      <c r="AE66" s="156"/>
      <c r="AF66" s="156"/>
    </row>
    <row r="67" spans="1:32" ht="28.8" hidden="1" outlineLevel="1" x14ac:dyDescent="0.3">
      <c r="A67" s="157">
        <v>2023</v>
      </c>
      <c r="B67" s="158">
        <v>124</v>
      </c>
      <c r="C67" s="175" t="s">
        <v>84</v>
      </c>
      <c r="D67" s="176">
        <v>901120943</v>
      </c>
      <c r="E67" s="330" t="s">
        <v>683</v>
      </c>
      <c r="F67" s="175" t="s">
        <v>57</v>
      </c>
      <c r="G67" s="177">
        <v>45058</v>
      </c>
      <c r="H67" s="177">
        <v>45362</v>
      </c>
      <c r="I67" s="175" t="s">
        <v>58</v>
      </c>
      <c r="J67" s="175" t="s">
        <v>707</v>
      </c>
      <c r="K67" s="178">
        <v>16399841</v>
      </c>
      <c r="L67" s="179" t="s">
        <v>758</v>
      </c>
      <c r="M67" s="180"/>
      <c r="N67" s="180"/>
      <c r="O67" s="180"/>
      <c r="P67" s="180"/>
      <c r="Q67" s="180"/>
      <c r="R67" s="181"/>
      <c r="S67" s="182">
        <f t="shared" si="10"/>
        <v>0</v>
      </c>
      <c r="U67" s="184">
        <f t="shared" ref="U67:V130" si="12">+M67+O67+Q67</f>
        <v>0</v>
      </c>
      <c r="V67" s="182">
        <f t="shared" si="12"/>
        <v>0</v>
      </c>
      <c r="W67" s="183"/>
      <c r="X67" s="185">
        <f t="shared" si="11"/>
        <v>16399841</v>
      </c>
      <c r="Y67" s="181"/>
      <c r="Z67" s="334"/>
      <c r="AA67" s="338"/>
      <c r="AB67" s="209"/>
      <c r="AC67" s="156"/>
      <c r="AD67" s="156"/>
      <c r="AE67" s="156"/>
      <c r="AF67" s="156"/>
    </row>
    <row r="68" spans="1:32" ht="15" hidden="1" customHeight="1" outlineLevel="1" x14ac:dyDescent="0.3">
      <c r="A68" s="157">
        <v>2023</v>
      </c>
      <c r="B68" s="158">
        <v>125</v>
      </c>
      <c r="C68" s="175" t="s">
        <v>86</v>
      </c>
      <c r="D68" s="176">
        <v>21527954</v>
      </c>
      <c r="E68" s="330" t="s">
        <v>692</v>
      </c>
      <c r="F68" s="175" t="s">
        <v>57</v>
      </c>
      <c r="G68" s="177">
        <v>45064</v>
      </c>
      <c r="H68" s="177">
        <v>45368</v>
      </c>
      <c r="I68" s="175" t="s">
        <v>58</v>
      </c>
      <c r="J68" s="210" t="s">
        <v>110</v>
      </c>
      <c r="K68" s="178">
        <v>1797000</v>
      </c>
      <c r="L68" s="175" t="s">
        <v>759</v>
      </c>
      <c r="M68" s="180"/>
      <c r="N68" s="180"/>
      <c r="O68" s="180"/>
      <c r="P68" s="180"/>
      <c r="Q68" s="180"/>
      <c r="R68" s="181"/>
      <c r="S68" s="182">
        <f t="shared" si="10"/>
        <v>0</v>
      </c>
      <c r="U68" s="184">
        <f t="shared" si="12"/>
        <v>0</v>
      </c>
      <c r="V68" s="182">
        <f t="shared" si="12"/>
        <v>0</v>
      </c>
      <c r="W68" s="183"/>
      <c r="X68" s="185">
        <f t="shared" si="11"/>
        <v>1797000</v>
      </c>
      <c r="Y68" s="181"/>
      <c r="Z68" s="334"/>
      <c r="AA68" s="338"/>
      <c r="AB68" s="209"/>
      <c r="AC68" s="156"/>
      <c r="AD68" s="156"/>
      <c r="AE68" s="156"/>
      <c r="AF68" s="156"/>
    </row>
    <row r="69" spans="1:32" ht="15" hidden="1" customHeight="1" outlineLevel="1" x14ac:dyDescent="0.3">
      <c r="A69" s="157">
        <v>2023</v>
      </c>
      <c r="B69" s="158">
        <v>145</v>
      </c>
      <c r="C69" s="175" t="s">
        <v>501</v>
      </c>
      <c r="D69" s="176">
        <v>91161674</v>
      </c>
      <c r="E69" s="330" t="s">
        <v>692</v>
      </c>
      <c r="F69" s="175" t="s">
        <v>40</v>
      </c>
      <c r="G69" s="177">
        <v>45104</v>
      </c>
      <c r="H69" s="177">
        <v>45286</v>
      </c>
      <c r="I69" s="175"/>
      <c r="J69" s="175" t="s">
        <v>694</v>
      </c>
      <c r="K69" s="178">
        <v>626666</v>
      </c>
      <c r="L69" s="175" t="s">
        <v>621</v>
      </c>
      <c r="M69" s="180"/>
      <c r="N69" s="180"/>
      <c r="O69" s="180"/>
      <c r="P69" s="180"/>
      <c r="Q69" s="180"/>
      <c r="R69" s="181"/>
      <c r="S69" s="182">
        <f t="shared" si="10"/>
        <v>0</v>
      </c>
      <c r="U69" s="184">
        <f t="shared" si="12"/>
        <v>0</v>
      </c>
      <c r="V69" s="182">
        <f t="shared" si="12"/>
        <v>0</v>
      </c>
      <c r="W69" s="183"/>
      <c r="X69" s="185">
        <f t="shared" si="11"/>
        <v>626666</v>
      </c>
      <c r="Y69" s="181"/>
      <c r="Z69" s="334"/>
      <c r="AA69" s="338"/>
      <c r="AB69" s="209"/>
      <c r="AC69" s="156"/>
      <c r="AD69" s="156"/>
      <c r="AE69" s="156"/>
      <c r="AF69" s="156"/>
    </row>
    <row r="70" spans="1:32" ht="15" hidden="1" customHeight="1" outlineLevel="1" x14ac:dyDescent="0.3">
      <c r="A70" s="157">
        <v>2023</v>
      </c>
      <c r="B70" s="158">
        <v>146</v>
      </c>
      <c r="C70" s="175" t="s">
        <v>442</v>
      </c>
      <c r="D70" s="176">
        <v>900959051</v>
      </c>
      <c r="E70" s="330" t="s">
        <v>683</v>
      </c>
      <c r="F70" s="175" t="s">
        <v>57</v>
      </c>
      <c r="G70" s="177">
        <v>45124</v>
      </c>
      <c r="H70" s="177">
        <v>45398</v>
      </c>
      <c r="I70" s="175" t="s">
        <v>760</v>
      </c>
      <c r="J70" s="176" t="s">
        <v>113</v>
      </c>
      <c r="K70" s="178">
        <v>15700000</v>
      </c>
      <c r="L70" s="175" t="s">
        <v>761</v>
      </c>
      <c r="M70" s="180">
        <v>15590200</v>
      </c>
      <c r="N70" s="180">
        <v>109800</v>
      </c>
      <c r="O70" s="180"/>
      <c r="P70" s="180"/>
      <c r="Q70" s="180"/>
      <c r="R70" s="181"/>
      <c r="S70" s="182">
        <f t="shared" si="10"/>
        <v>15700000</v>
      </c>
      <c r="U70" s="184">
        <f t="shared" si="12"/>
        <v>15590200</v>
      </c>
      <c r="V70" s="182">
        <f t="shared" si="12"/>
        <v>109800</v>
      </c>
      <c r="W70" s="183"/>
      <c r="X70" s="185">
        <f t="shared" si="11"/>
        <v>0</v>
      </c>
      <c r="Y70" s="181"/>
      <c r="Z70" s="334"/>
      <c r="AA70" s="338"/>
      <c r="AB70" s="209"/>
      <c r="AC70" s="156"/>
      <c r="AD70" s="156"/>
      <c r="AE70" s="156"/>
      <c r="AF70" s="156"/>
    </row>
    <row r="71" spans="1:32" ht="15" hidden="1" customHeight="1" outlineLevel="1" x14ac:dyDescent="0.3">
      <c r="A71" s="157">
        <v>2023</v>
      </c>
      <c r="B71" s="158">
        <v>147</v>
      </c>
      <c r="C71" s="175" t="s">
        <v>139</v>
      </c>
      <c r="D71" s="176">
        <v>1140867241</v>
      </c>
      <c r="E71" s="330" t="s">
        <v>692</v>
      </c>
      <c r="F71" s="175" t="s">
        <v>40</v>
      </c>
      <c r="G71" s="177">
        <v>45107</v>
      </c>
      <c r="H71" s="177">
        <v>45300</v>
      </c>
      <c r="I71" s="175" t="s">
        <v>762</v>
      </c>
      <c r="J71" s="210" t="s">
        <v>694</v>
      </c>
      <c r="K71" s="178">
        <v>1666666</v>
      </c>
      <c r="L71" s="175" t="s">
        <v>763</v>
      </c>
      <c r="M71" s="180"/>
      <c r="N71" s="180"/>
      <c r="O71" s="180"/>
      <c r="P71" s="180"/>
      <c r="Q71" s="180"/>
      <c r="R71" s="181"/>
      <c r="S71" s="182">
        <f t="shared" si="10"/>
        <v>0</v>
      </c>
      <c r="U71" s="184">
        <f t="shared" si="12"/>
        <v>0</v>
      </c>
      <c r="V71" s="182">
        <f t="shared" si="12"/>
        <v>0</v>
      </c>
      <c r="W71" s="183"/>
      <c r="X71" s="185">
        <f t="shared" si="11"/>
        <v>1666666</v>
      </c>
      <c r="Y71" s="181"/>
      <c r="Z71" s="334"/>
      <c r="AA71" s="338"/>
      <c r="AB71" s="209"/>
      <c r="AC71" s="156"/>
      <c r="AD71" s="156"/>
      <c r="AE71" s="156"/>
      <c r="AF71" s="156"/>
    </row>
    <row r="72" spans="1:32" ht="15" hidden="1" customHeight="1" outlineLevel="1" x14ac:dyDescent="0.3">
      <c r="A72" s="157">
        <v>2023</v>
      </c>
      <c r="B72" s="158">
        <v>148</v>
      </c>
      <c r="C72" s="175" t="s">
        <v>493</v>
      </c>
      <c r="D72" s="176">
        <v>1001277238</v>
      </c>
      <c r="E72" s="330" t="s">
        <v>692</v>
      </c>
      <c r="F72" s="175" t="s">
        <v>40</v>
      </c>
      <c r="G72" s="177">
        <v>45113</v>
      </c>
      <c r="H72" s="177">
        <v>45265</v>
      </c>
      <c r="I72" s="175" t="s">
        <v>764</v>
      </c>
      <c r="J72" s="175" t="s">
        <v>694</v>
      </c>
      <c r="K72" s="178">
        <v>2500000</v>
      </c>
      <c r="L72" s="175" t="s">
        <v>765</v>
      </c>
      <c r="M72" s="180"/>
      <c r="N72" s="180"/>
      <c r="O72" s="180"/>
      <c r="P72" s="180"/>
      <c r="Q72" s="180"/>
      <c r="R72" s="181"/>
      <c r="S72" s="182">
        <f t="shared" si="10"/>
        <v>0</v>
      </c>
      <c r="U72" s="184">
        <f t="shared" si="12"/>
        <v>0</v>
      </c>
      <c r="V72" s="182">
        <f t="shared" si="12"/>
        <v>0</v>
      </c>
      <c r="W72" s="183"/>
      <c r="X72" s="185">
        <f t="shared" si="11"/>
        <v>2500000</v>
      </c>
      <c r="Y72" s="181"/>
      <c r="Z72" s="334"/>
      <c r="AA72" s="338"/>
      <c r="AB72" s="209"/>
      <c r="AC72" s="156"/>
      <c r="AD72" s="156"/>
      <c r="AE72" s="156"/>
      <c r="AF72" s="156"/>
    </row>
    <row r="73" spans="1:32" ht="28.8" hidden="1" outlineLevel="1" x14ac:dyDescent="0.3">
      <c r="A73" s="157">
        <v>2023</v>
      </c>
      <c r="B73" s="158">
        <v>155</v>
      </c>
      <c r="C73" s="175" t="s">
        <v>488</v>
      </c>
      <c r="D73" s="176">
        <v>1026591918</v>
      </c>
      <c r="E73" s="330" t="s">
        <v>692</v>
      </c>
      <c r="F73" s="175" t="s">
        <v>40</v>
      </c>
      <c r="G73" s="177">
        <v>45111</v>
      </c>
      <c r="H73" s="177">
        <v>45263</v>
      </c>
      <c r="I73" s="175" t="s">
        <v>745</v>
      </c>
      <c r="J73" s="175" t="s">
        <v>694</v>
      </c>
      <c r="K73" s="178">
        <v>250000</v>
      </c>
      <c r="L73" s="179" t="s">
        <v>766</v>
      </c>
      <c r="M73" s="180"/>
      <c r="N73" s="180"/>
      <c r="O73" s="180"/>
      <c r="P73" s="180"/>
      <c r="Q73" s="180"/>
      <c r="R73" s="181"/>
      <c r="S73" s="182">
        <f t="shared" si="10"/>
        <v>0</v>
      </c>
      <c r="U73" s="184">
        <f t="shared" si="12"/>
        <v>0</v>
      </c>
      <c r="V73" s="182">
        <f t="shared" si="12"/>
        <v>0</v>
      </c>
      <c r="W73" s="183"/>
      <c r="X73" s="185">
        <f t="shared" si="11"/>
        <v>250000</v>
      </c>
      <c r="Y73" s="181"/>
      <c r="Z73" s="334" t="s">
        <v>767</v>
      </c>
      <c r="AA73" s="338"/>
      <c r="AB73" s="209"/>
      <c r="AC73" s="156"/>
      <c r="AD73" s="156"/>
      <c r="AE73" s="156"/>
      <c r="AF73" s="156"/>
    </row>
    <row r="74" spans="1:32" hidden="1" outlineLevel="1" x14ac:dyDescent="0.3">
      <c r="A74" s="157">
        <v>2023</v>
      </c>
      <c r="B74" s="158">
        <v>157</v>
      </c>
      <c r="C74" s="175" t="s">
        <v>500</v>
      </c>
      <c r="D74" s="176">
        <v>79755746</v>
      </c>
      <c r="E74" s="330" t="s">
        <v>692</v>
      </c>
      <c r="F74" s="175" t="s">
        <v>40</v>
      </c>
      <c r="G74" s="177">
        <v>45107</v>
      </c>
      <c r="H74" s="177">
        <v>45259</v>
      </c>
      <c r="I74" s="175" t="s">
        <v>734</v>
      </c>
      <c r="J74" s="175" t="s">
        <v>694</v>
      </c>
      <c r="K74" s="178">
        <v>2426666</v>
      </c>
      <c r="L74" s="175" t="s">
        <v>768</v>
      </c>
      <c r="M74" s="180"/>
      <c r="N74" s="180"/>
      <c r="O74" s="180"/>
      <c r="P74" s="180"/>
      <c r="Q74" s="180"/>
      <c r="R74" s="181"/>
      <c r="S74" s="182">
        <f t="shared" si="10"/>
        <v>0</v>
      </c>
      <c r="U74" s="184">
        <f t="shared" si="12"/>
        <v>0</v>
      </c>
      <c r="V74" s="182">
        <f t="shared" si="12"/>
        <v>0</v>
      </c>
      <c r="W74" s="183"/>
      <c r="X74" s="185">
        <f t="shared" si="11"/>
        <v>2426666</v>
      </c>
      <c r="Y74" s="181"/>
      <c r="Z74" s="334"/>
      <c r="AA74" s="338"/>
      <c r="AB74" s="209"/>
      <c r="AC74" s="156"/>
      <c r="AD74" s="156"/>
      <c r="AE74" s="156"/>
      <c r="AF74" s="156"/>
    </row>
    <row r="75" spans="1:32" ht="43.2" hidden="1" outlineLevel="1" x14ac:dyDescent="0.3">
      <c r="A75" s="157">
        <v>2023</v>
      </c>
      <c r="B75" s="158">
        <v>159</v>
      </c>
      <c r="C75" s="175" t="s">
        <v>490</v>
      </c>
      <c r="D75" s="176">
        <v>1033696314</v>
      </c>
      <c r="E75" s="330" t="s">
        <v>692</v>
      </c>
      <c r="F75" s="175" t="s">
        <v>40</v>
      </c>
      <c r="G75" s="177">
        <v>45107</v>
      </c>
      <c r="H75" s="177">
        <v>45259</v>
      </c>
      <c r="I75" s="175" t="s">
        <v>734</v>
      </c>
      <c r="J75" s="175" t="s">
        <v>694</v>
      </c>
      <c r="K75" s="178">
        <v>8583333</v>
      </c>
      <c r="L75" s="179" t="s">
        <v>769</v>
      </c>
      <c r="M75" s="180"/>
      <c r="N75" s="180">
        <v>8583333</v>
      </c>
      <c r="O75" s="180"/>
      <c r="P75" s="180"/>
      <c r="Q75" s="180"/>
      <c r="R75" s="181"/>
      <c r="S75" s="182">
        <f t="shared" si="10"/>
        <v>8583333</v>
      </c>
      <c r="U75" s="184">
        <f t="shared" si="12"/>
        <v>0</v>
      </c>
      <c r="V75" s="182">
        <f t="shared" si="12"/>
        <v>8583333</v>
      </c>
      <c r="W75" s="183"/>
      <c r="X75" s="185">
        <f t="shared" si="11"/>
        <v>0</v>
      </c>
      <c r="Y75" s="181"/>
      <c r="Z75" s="334"/>
      <c r="AA75" s="338"/>
      <c r="AB75" s="209"/>
      <c r="AC75" s="156"/>
      <c r="AD75" s="156"/>
      <c r="AE75" s="156"/>
      <c r="AF75" s="156"/>
    </row>
    <row r="76" spans="1:32" ht="28.8" hidden="1" outlineLevel="1" x14ac:dyDescent="0.3">
      <c r="A76" s="157">
        <v>2023</v>
      </c>
      <c r="B76" s="158">
        <v>160</v>
      </c>
      <c r="C76" s="175" t="s">
        <v>491</v>
      </c>
      <c r="D76" s="176">
        <v>33254128</v>
      </c>
      <c r="E76" s="330" t="s">
        <v>692</v>
      </c>
      <c r="F76" s="175" t="s">
        <v>40</v>
      </c>
      <c r="G76" s="177">
        <v>45111</v>
      </c>
      <c r="H76" s="177">
        <v>45294</v>
      </c>
      <c r="I76" s="175" t="s">
        <v>745</v>
      </c>
      <c r="J76" s="175" t="s">
        <v>694</v>
      </c>
      <c r="K76" s="178">
        <v>500000</v>
      </c>
      <c r="L76" s="179" t="s">
        <v>770</v>
      </c>
      <c r="M76" s="180"/>
      <c r="N76" s="180"/>
      <c r="O76" s="180"/>
      <c r="P76" s="180"/>
      <c r="Q76" s="180"/>
      <c r="R76" s="181"/>
      <c r="S76" s="182">
        <f t="shared" si="10"/>
        <v>0</v>
      </c>
      <c r="U76" s="184">
        <f t="shared" si="12"/>
        <v>0</v>
      </c>
      <c r="V76" s="182">
        <f t="shared" si="12"/>
        <v>0</v>
      </c>
      <c r="W76" s="183"/>
      <c r="X76" s="185">
        <f t="shared" si="11"/>
        <v>500000</v>
      </c>
      <c r="Y76" s="181"/>
      <c r="Z76" s="334"/>
      <c r="AA76" s="338"/>
      <c r="AB76" s="209"/>
      <c r="AC76" s="156"/>
      <c r="AD76" s="156"/>
      <c r="AE76" s="156"/>
      <c r="AF76" s="156"/>
    </row>
    <row r="77" spans="1:32" ht="15" hidden="1" customHeight="1" outlineLevel="1" x14ac:dyDescent="0.3">
      <c r="A77" s="157">
        <v>2023</v>
      </c>
      <c r="B77" s="158">
        <v>162</v>
      </c>
      <c r="C77" s="175" t="s">
        <v>489</v>
      </c>
      <c r="D77" s="176">
        <v>79138055</v>
      </c>
      <c r="E77" s="330" t="s">
        <v>692</v>
      </c>
      <c r="F77" s="175" t="s">
        <v>40</v>
      </c>
      <c r="G77" s="177">
        <v>45107</v>
      </c>
      <c r="H77" s="177">
        <v>45259</v>
      </c>
      <c r="I77" s="175" t="s">
        <v>734</v>
      </c>
      <c r="J77" s="175" t="s">
        <v>694</v>
      </c>
      <c r="K77" s="178">
        <v>2416667</v>
      </c>
      <c r="L77" s="175" t="s">
        <v>623</v>
      </c>
      <c r="M77" s="180"/>
      <c r="N77" s="180"/>
      <c r="O77" s="180"/>
      <c r="P77" s="180"/>
      <c r="Q77" s="180"/>
      <c r="R77" s="181"/>
      <c r="S77" s="182">
        <f t="shared" si="10"/>
        <v>0</v>
      </c>
      <c r="U77" s="184">
        <f t="shared" si="12"/>
        <v>0</v>
      </c>
      <c r="V77" s="182">
        <f t="shared" si="12"/>
        <v>0</v>
      </c>
      <c r="W77" s="183"/>
      <c r="X77" s="185">
        <f t="shared" si="11"/>
        <v>2416667</v>
      </c>
      <c r="Y77" s="181"/>
      <c r="Z77" s="334"/>
      <c r="AA77" s="338"/>
      <c r="AB77" s="209"/>
      <c r="AC77" s="156"/>
      <c r="AD77" s="156"/>
      <c r="AE77" s="156"/>
      <c r="AF77" s="156"/>
    </row>
    <row r="78" spans="1:32" ht="15" hidden="1" customHeight="1" outlineLevel="1" x14ac:dyDescent="0.3">
      <c r="A78" s="157">
        <v>2023</v>
      </c>
      <c r="B78" s="158">
        <v>164</v>
      </c>
      <c r="C78" s="175" t="s">
        <v>429</v>
      </c>
      <c r="D78" s="176">
        <v>1026598365</v>
      </c>
      <c r="E78" s="330" t="s">
        <v>692</v>
      </c>
      <c r="F78" s="175" t="s">
        <v>40</v>
      </c>
      <c r="G78" s="177">
        <v>45107</v>
      </c>
      <c r="H78" s="177">
        <v>45259</v>
      </c>
      <c r="I78" s="175" t="s">
        <v>728</v>
      </c>
      <c r="J78" s="175" t="s">
        <v>694</v>
      </c>
      <c r="K78" s="178">
        <v>83334</v>
      </c>
      <c r="L78" s="175" t="s">
        <v>598</v>
      </c>
      <c r="M78" s="180"/>
      <c r="N78" s="178">
        <v>83334</v>
      </c>
      <c r="O78" s="180"/>
      <c r="P78" s="180"/>
      <c r="Q78" s="180"/>
      <c r="R78" s="181"/>
      <c r="S78" s="182">
        <f t="shared" si="10"/>
        <v>83334</v>
      </c>
      <c r="U78" s="184">
        <f t="shared" si="12"/>
        <v>0</v>
      </c>
      <c r="V78" s="182">
        <f t="shared" si="12"/>
        <v>83334</v>
      </c>
      <c r="W78" s="183"/>
      <c r="X78" s="185">
        <f t="shared" si="11"/>
        <v>0</v>
      </c>
      <c r="Y78" s="181"/>
      <c r="Z78" s="334"/>
      <c r="AA78" s="338"/>
      <c r="AB78" s="209"/>
      <c r="AC78" s="156"/>
      <c r="AD78" s="156"/>
      <c r="AE78" s="156"/>
      <c r="AF78" s="156"/>
    </row>
    <row r="79" spans="1:32" ht="15" hidden="1" customHeight="1" outlineLevel="1" x14ac:dyDescent="0.3">
      <c r="A79" s="157">
        <v>2023</v>
      </c>
      <c r="B79" s="158">
        <v>169</v>
      </c>
      <c r="C79" s="175" t="s">
        <v>473</v>
      </c>
      <c r="D79" s="176">
        <v>899999230</v>
      </c>
      <c r="E79" s="330" t="s">
        <v>692</v>
      </c>
      <c r="F79" s="175" t="s">
        <v>57</v>
      </c>
      <c r="G79" s="177">
        <v>45120</v>
      </c>
      <c r="H79" s="177">
        <v>45789</v>
      </c>
      <c r="I79" s="175" t="s">
        <v>474</v>
      </c>
      <c r="J79" s="175" t="s">
        <v>694</v>
      </c>
      <c r="K79" s="178">
        <v>33043737</v>
      </c>
      <c r="L79" s="175" t="s">
        <v>771</v>
      </c>
      <c r="M79" s="180">
        <v>33043737</v>
      </c>
      <c r="N79" s="180"/>
      <c r="O79" s="180"/>
      <c r="P79" s="180"/>
      <c r="Q79" s="180"/>
      <c r="R79" s="181"/>
      <c r="S79" s="182">
        <f t="shared" si="10"/>
        <v>33043737</v>
      </c>
      <c r="U79" s="184">
        <f t="shared" si="12"/>
        <v>33043737</v>
      </c>
      <c r="V79" s="182">
        <f t="shared" si="12"/>
        <v>0</v>
      </c>
      <c r="W79" s="183"/>
      <c r="X79" s="185">
        <f t="shared" si="11"/>
        <v>0</v>
      </c>
      <c r="Y79" s="181"/>
      <c r="Z79" s="334"/>
      <c r="AA79" s="338"/>
      <c r="AB79" s="209"/>
      <c r="AC79" s="156"/>
      <c r="AD79" s="156"/>
      <c r="AE79" s="156"/>
      <c r="AF79" s="156"/>
    </row>
    <row r="80" spans="1:32" ht="15" hidden="1" customHeight="1" outlineLevel="1" x14ac:dyDescent="0.3">
      <c r="A80" s="157">
        <v>2023</v>
      </c>
      <c r="B80" s="158">
        <v>172</v>
      </c>
      <c r="C80" s="175" t="s">
        <v>495</v>
      </c>
      <c r="D80" s="176">
        <v>1026580275</v>
      </c>
      <c r="E80" s="330" t="s">
        <v>692</v>
      </c>
      <c r="F80" s="175" t="s">
        <v>40</v>
      </c>
      <c r="G80" s="177">
        <v>45105</v>
      </c>
      <c r="H80" s="177">
        <v>45343</v>
      </c>
      <c r="I80" s="175" t="s">
        <v>745</v>
      </c>
      <c r="J80" s="175" t="s">
        <v>694</v>
      </c>
      <c r="K80" s="178">
        <v>83333</v>
      </c>
      <c r="L80" s="175" t="s">
        <v>623</v>
      </c>
      <c r="M80" s="180"/>
      <c r="N80" s="180"/>
      <c r="O80" s="180"/>
      <c r="P80" s="180"/>
      <c r="Q80" s="180"/>
      <c r="R80" s="181"/>
      <c r="S80" s="182">
        <f t="shared" ref="S80:S103" si="13">SUM(M80:R80)</f>
        <v>0</v>
      </c>
      <c r="U80" s="184">
        <f t="shared" si="12"/>
        <v>0</v>
      </c>
      <c r="V80" s="182">
        <f t="shared" si="12"/>
        <v>0</v>
      </c>
      <c r="W80" s="183"/>
      <c r="X80" s="185">
        <f t="shared" ref="X80:X103" si="14">+K80-S80</f>
        <v>83333</v>
      </c>
      <c r="Y80" s="181"/>
      <c r="Z80" s="334"/>
      <c r="AA80" s="338"/>
      <c r="AB80" s="209"/>
      <c r="AC80" s="156"/>
      <c r="AD80" s="156"/>
      <c r="AE80" s="156"/>
      <c r="AF80" s="156"/>
    </row>
    <row r="81" spans="1:32" s="459" customFormat="1" ht="30" hidden="1" customHeight="1" outlineLevel="1" x14ac:dyDescent="0.3">
      <c r="A81" s="257">
        <v>2023</v>
      </c>
      <c r="B81" s="258">
        <v>173</v>
      </c>
      <c r="C81" s="259" t="s">
        <v>449</v>
      </c>
      <c r="D81" s="260">
        <v>901100455</v>
      </c>
      <c r="E81" s="359" t="s">
        <v>683</v>
      </c>
      <c r="F81" s="259" t="s">
        <v>190</v>
      </c>
      <c r="G81" s="261">
        <v>45117</v>
      </c>
      <c r="H81" s="261">
        <v>45641</v>
      </c>
      <c r="I81" s="259" t="s">
        <v>450</v>
      </c>
      <c r="J81" s="259" t="s">
        <v>895</v>
      </c>
      <c r="K81" s="262">
        <v>1564050000</v>
      </c>
      <c r="L81" s="263" t="s">
        <v>772</v>
      </c>
      <c r="M81" s="264"/>
      <c r="N81" s="264"/>
      <c r="O81" s="264"/>
      <c r="P81" s="264"/>
      <c r="Q81" s="264"/>
      <c r="R81" s="265"/>
      <c r="S81" s="266">
        <f t="shared" si="13"/>
        <v>0</v>
      </c>
      <c r="T81" s="267"/>
      <c r="U81" s="268">
        <f t="shared" si="12"/>
        <v>0</v>
      </c>
      <c r="V81" s="266">
        <f t="shared" si="12"/>
        <v>0</v>
      </c>
      <c r="W81" s="267"/>
      <c r="X81" s="269">
        <f t="shared" si="14"/>
        <v>1564050000</v>
      </c>
      <c r="Y81" s="265"/>
      <c r="Z81" s="458" t="s">
        <v>687</v>
      </c>
      <c r="AA81" s="347"/>
      <c r="AB81" s="270"/>
    </row>
    <row r="82" spans="1:32" ht="15" hidden="1" customHeight="1" outlineLevel="1" x14ac:dyDescent="0.3">
      <c r="A82" s="157">
        <v>2023</v>
      </c>
      <c r="B82" s="158">
        <v>180</v>
      </c>
      <c r="C82" s="175" t="s">
        <v>492</v>
      </c>
      <c r="D82" s="176">
        <v>1045739433</v>
      </c>
      <c r="E82" s="330" t="s">
        <v>692</v>
      </c>
      <c r="F82" s="175" t="s">
        <v>40</v>
      </c>
      <c r="G82" s="177">
        <v>45113</v>
      </c>
      <c r="H82" s="177">
        <v>45296</v>
      </c>
      <c r="I82" s="175" t="s">
        <v>734</v>
      </c>
      <c r="J82" s="175" t="s">
        <v>694</v>
      </c>
      <c r="K82" s="178">
        <v>13166667</v>
      </c>
      <c r="L82" s="175" t="s">
        <v>623</v>
      </c>
      <c r="M82" s="180"/>
      <c r="N82" s="180"/>
      <c r="O82" s="180"/>
      <c r="P82" s="180"/>
      <c r="Q82" s="180"/>
      <c r="R82" s="181"/>
      <c r="S82" s="182">
        <f t="shared" si="13"/>
        <v>0</v>
      </c>
      <c r="U82" s="184">
        <f t="shared" si="12"/>
        <v>0</v>
      </c>
      <c r="V82" s="182">
        <f t="shared" si="12"/>
        <v>0</v>
      </c>
      <c r="W82" s="183"/>
      <c r="X82" s="185">
        <f t="shared" si="14"/>
        <v>13166667</v>
      </c>
      <c r="Y82" s="181"/>
      <c r="Z82" s="334"/>
      <c r="AA82" s="338"/>
      <c r="AB82" s="209"/>
      <c r="AC82" s="156"/>
      <c r="AD82" s="156"/>
      <c r="AE82" s="156"/>
      <c r="AF82" s="156"/>
    </row>
    <row r="83" spans="1:32" ht="15" hidden="1" customHeight="1" outlineLevel="1" x14ac:dyDescent="0.3">
      <c r="A83" s="157">
        <v>2023</v>
      </c>
      <c r="B83" s="158">
        <v>183</v>
      </c>
      <c r="C83" s="175" t="s">
        <v>92</v>
      </c>
      <c r="D83" s="176">
        <v>830053669</v>
      </c>
      <c r="E83" s="330" t="s">
        <v>683</v>
      </c>
      <c r="F83" s="175" t="s">
        <v>57</v>
      </c>
      <c r="G83" s="177">
        <v>45156</v>
      </c>
      <c r="H83" s="177">
        <v>45364</v>
      </c>
      <c r="I83" s="175" t="s">
        <v>58</v>
      </c>
      <c r="J83" s="175" t="s">
        <v>91</v>
      </c>
      <c r="K83" s="178">
        <v>4917960</v>
      </c>
      <c r="L83" s="179" t="s">
        <v>773</v>
      </c>
      <c r="M83" s="180"/>
      <c r="N83" s="180"/>
      <c r="O83" s="180"/>
      <c r="P83" s="180"/>
      <c r="Q83" s="180"/>
      <c r="R83" s="181"/>
      <c r="S83" s="182">
        <f t="shared" si="13"/>
        <v>0</v>
      </c>
      <c r="U83" s="184">
        <f t="shared" si="12"/>
        <v>0</v>
      </c>
      <c r="V83" s="182">
        <f t="shared" si="12"/>
        <v>0</v>
      </c>
      <c r="W83" s="183"/>
      <c r="X83" s="185">
        <f t="shared" si="14"/>
        <v>4917960</v>
      </c>
      <c r="Y83" s="181"/>
      <c r="Z83" s="334"/>
      <c r="AA83" s="338"/>
      <c r="AB83" s="209"/>
      <c r="AC83" s="156"/>
      <c r="AD83" s="156"/>
      <c r="AE83" s="156"/>
      <c r="AF83" s="156"/>
    </row>
    <row r="84" spans="1:32" ht="30" hidden="1" customHeight="1" outlineLevel="1" x14ac:dyDescent="0.3">
      <c r="A84" s="157">
        <v>2023</v>
      </c>
      <c r="B84" s="158">
        <v>188</v>
      </c>
      <c r="C84" s="175" t="s">
        <v>245</v>
      </c>
      <c r="D84" s="176">
        <v>901754692</v>
      </c>
      <c r="E84" s="330" t="s">
        <v>683</v>
      </c>
      <c r="F84" s="175" t="s">
        <v>57</v>
      </c>
      <c r="G84" s="177">
        <v>45274</v>
      </c>
      <c r="H84" s="177">
        <v>45729</v>
      </c>
      <c r="I84" s="175" t="s">
        <v>774</v>
      </c>
      <c r="J84" s="175" t="s">
        <v>703</v>
      </c>
      <c r="K84" s="178">
        <v>794021541</v>
      </c>
      <c r="L84" s="179" t="s">
        <v>775</v>
      </c>
      <c r="M84" s="180"/>
      <c r="N84" s="180"/>
      <c r="O84" s="180">
        <v>753000000</v>
      </c>
      <c r="P84" s="180">
        <v>41021541</v>
      </c>
      <c r="Q84" s="180"/>
      <c r="R84" s="181"/>
      <c r="S84" s="182">
        <f t="shared" si="13"/>
        <v>794021541</v>
      </c>
      <c r="U84" s="184">
        <f t="shared" si="12"/>
        <v>753000000</v>
      </c>
      <c r="V84" s="182">
        <f t="shared" si="12"/>
        <v>41021541</v>
      </c>
      <c r="W84" s="183"/>
      <c r="X84" s="185">
        <f t="shared" si="14"/>
        <v>0</v>
      </c>
      <c r="Y84" s="181"/>
      <c r="Z84" s="334"/>
      <c r="AA84" s="338"/>
      <c r="AB84" s="209"/>
      <c r="AC84" s="156"/>
      <c r="AD84" s="156"/>
      <c r="AE84" s="156"/>
      <c r="AF84" s="156"/>
    </row>
    <row r="85" spans="1:32" ht="15" hidden="1" customHeight="1" outlineLevel="1" x14ac:dyDescent="0.3">
      <c r="A85" s="157">
        <v>2023</v>
      </c>
      <c r="B85" s="158">
        <v>193</v>
      </c>
      <c r="C85" s="175" t="s">
        <v>457</v>
      </c>
      <c r="D85" s="176">
        <v>1024576228</v>
      </c>
      <c r="E85" s="330" t="s">
        <v>692</v>
      </c>
      <c r="F85" s="175" t="s">
        <v>40</v>
      </c>
      <c r="G85" s="177">
        <v>45205</v>
      </c>
      <c r="H85" s="177">
        <v>45235</v>
      </c>
      <c r="I85" s="175" t="s">
        <v>728</v>
      </c>
      <c r="J85" s="210" t="s">
        <v>694</v>
      </c>
      <c r="K85" s="178">
        <v>52390</v>
      </c>
      <c r="L85" s="175" t="s">
        <v>623</v>
      </c>
      <c r="M85" s="180"/>
      <c r="N85" s="180"/>
      <c r="O85" s="180"/>
      <c r="P85" s="180"/>
      <c r="Q85" s="180"/>
      <c r="R85" s="181"/>
      <c r="S85" s="182">
        <f t="shared" si="13"/>
        <v>0</v>
      </c>
      <c r="U85" s="184">
        <f t="shared" si="12"/>
        <v>0</v>
      </c>
      <c r="V85" s="182">
        <f t="shared" si="12"/>
        <v>0</v>
      </c>
      <c r="W85" s="183"/>
      <c r="X85" s="185">
        <f t="shared" si="14"/>
        <v>52390</v>
      </c>
      <c r="Y85" s="181"/>
      <c r="Z85" s="334"/>
      <c r="AA85" s="338"/>
      <c r="AB85" s="209"/>
      <c r="AC85" s="156"/>
      <c r="AD85" s="156"/>
      <c r="AE85" s="156"/>
      <c r="AF85" s="156"/>
    </row>
    <row r="86" spans="1:32" ht="30" hidden="1" customHeight="1" outlineLevel="1" x14ac:dyDescent="0.3">
      <c r="A86" s="157">
        <v>2023</v>
      </c>
      <c r="B86" s="158">
        <v>194</v>
      </c>
      <c r="C86" s="175" t="s">
        <v>246</v>
      </c>
      <c r="D86" s="176">
        <v>901771880</v>
      </c>
      <c r="E86" s="330" t="s">
        <v>683</v>
      </c>
      <c r="F86" s="175" t="s">
        <v>57</v>
      </c>
      <c r="G86" s="177">
        <v>45274</v>
      </c>
      <c r="H86" s="177">
        <v>45729</v>
      </c>
      <c r="I86" s="175"/>
      <c r="J86" s="175" t="s">
        <v>703</v>
      </c>
      <c r="K86" s="178">
        <v>367983366</v>
      </c>
      <c r="L86" s="179" t="s">
        <v>776</v>
      </c>
      <c r="M86" s="180">
        <v>367983366</v>
      </c>
      <c r="N86" s="180"/>
      <c r="O86" s="180"/>
      <c r="P86" s="180"/>
      <c r="Q86" s="180"/>
      <c r="R86" s="181"/>
      <c r="S86" s="182">
        <f t="shared" si="13"/>
        <v>367983366</v>
      </c>
      <c r="U86" s="184">
        <f t="shared" si="12"/>
        <v>367983366</v>
      </c>
      <c r="V86" s="182">
        <f t="shared" si="12"/>
        <v>0</v>
      </c>
      <c r="W86" s="183"/>
      <c r="X86" s="185">
        <f t="shared" si="14"/>
        <v>0</v>
      </c>
      <c r="Y86" s="181"/>
      <c r="Z86" s="334"/>
      <c r="AA86" s="338"/>
      <c r="AB86" s="209"/>
      <c r="AC86" s="156"/>
      <c r="AD86" s="156"/>
      <c r="AE86" s="156"/>
      <c r="AF86" s="156"/>
    </row>
    <row r="87" spans="1:32" ht="15" customHeight="1" outlineLevel="1" x14ac:dyDescent="0.3">
      <c r="A87" s="157">
        <v>2023</v>
      </c>
      <c r="B87" s="158">
        <v>202</v>
      </c>
      <c r="C87" s="175" t="s">
        <v>63</v>
      </c>
      <c r="D87" s="176">
        <v>900091899</v>
      </c>
      <c r="E87" s="330" t="s">
        <v>683</v>
      </c>
      <c r="F87" s="175" t="s">
        <v>57</v>
      </c>
      <c r="G87" s="177">
        <v>45287</v>
      </c>
      <c r="H87" s="177">
        <v>45742</v>
      </c>
      <c r="I87" s="175" t="s">
        <v>103</v>
      </c>
      <c r="J87" s="175" t="s">
        <v>690</v>
      </c>
      <c r="K87" s="178">
        <v>4686</v>
      </c>
      <c r="L87" s="175" t="s">
        <v>778</v>
      </c>
      <c r="M87" s="180"/>
      <c r="N87" s="180">
        <v>4686</v>
      </c>
      <c r="O87" s="180"/>
      <c r="P87" s="180"/>
      <c r="Q87" s="180"/>
      <c r="R87" s="181"/>
      <c r="S87" s="182">
        <f t="shared" si="13"/>
        <v>4686</v>
      </c>
      <c r="U87" s="184">
        <f t="shared" si="12"/>
        <v>0</v>
      </c>
      <c r="V87" s="182">
        <f t="shared" si="12"/>
        <v>4686</v>
      </c>
      <c r="W87" s="183"/>
      <c r="X87" s="185">
        <f t="shared" si="14"/>
        <v>0</v>
      </c>
      <c r="Y87" s="181"/>
      <c r="Z87" s="334"/>
      <c r="AA87" s="338"/>
      <c r="AB87" s="209"/>
      <c r="AC87" s="156"/>
      <c r="AD87" s="156"/>
      <c r="AE87" s="156"/>
      <c r="AF87" s="156"/>
    </row>
    <row r="88" spans="1:32" ht="15" hidden="1" customHeight="1" outlineLevel="1" x14ac:dyDescent="0.3">
      <c r="A88" s="157">
        <v>2023</v>
      </c>
      <c r="B88" s="158">
        <v>206</v>
      </c>
      <c r="C88" s="175" t="s">
        <v>505</v>
      </c>
      <c r="D88" s="176">
        <v>1129535711</v>
      </c>
      <c r="E88" s="330" t="s">
        <v>692</v>
      </c>
      <c r="F88" s="175" t="s">
        <v>40</v>
      </c>
      <c r="G88" s="177">
        <v>45301</v>
      </c>
      <c r="H88" s="177">
        <v>45391</v>
      </c>
      <c r="I88" s="175" t="s">
        <v>728</v>
      </c>
      <c r="J88" s="210" t="s">
        <v>694</v>
      </c>
      <c r="K88" s="178">
        <v>2606667</v>
      </c>
      <c r="L88" s="175" t="s">
        <v>623</v>
      </c>
      <c r="M88" s="180"/>
      <c r="N88" s="180"/>
      <c r="O88" s="180"/>
      <c r="P88" s="180"/>
      <c r="Q88" s="180"/>
      <c r="R88" s="181"/>
      <c r="S88" s="182">
        <f t="shared" si="13"/>
        <v>0</v>
      </c>
      <c r="U88" s="184">
        <f t="shared" si="12"/>
        <v>0</v>
      </c>
      <c r="V88" s="182">
        <f t="shared" si="12"/>
        <v>0</v>
      </c>
      <c r="W88" s="183"/>
      <c r="X88" s="185">
        <f t="shared" si="14"/>
        <v>2606667</v>
      </c>
      <c r="Y88" s="181"/>
      <c r="Z88" s="334"/>
      <c r="AA88" s="338"/>
      <c r="AB88" s="209"/>
      <c r="AC88" s="156"/>
      <c r="AD88" s="156"/>
      <c r="AE88" s="156"/>
      <c r="AF88" s="156"/>
    </row>
    <row r="89" spans="1:32" s="298" customFormat="1" ht="15" hidden="1" customHeight="1" outlineLevel="1" x14ac:dyDescent="0.3">
      <c r="A89" s="285">
        <v>2023</v>
      </c>
      <c r="B89" s="286">
        <v>208</v>
      </c>
      <c r="C89" s="287" t="s">
        <v>452</v>
      </c>
      <c r="D89" s="288">
        <v>901370420</v>
      </c>
      <c r="E89" s="361" t="s">
        <v>683</v>
      </c>
      <c r="F89" s="287" t="s">
        <v>57</v>
      </c>
      <c r="G89" s="289">
        <v>45412</v>
      </c>
      <c r="H89" s="289">
        <v>45564</v>
      </c>
      <c r="I89" s="287" t="s">
        <v>630</v>
      </c>
      <c r="J89" s="287" t="s">
        <v>91</v>
      </c>
      <c r="K89" s="290">
        <v>8640100</v>
      </c>
      <c r="L89" s="287" t="s">
        <v>631</v>
      </c>
      <c r="M89" s="291"/>
      <c r="N89" s="291"/>
      <c r="O89" s="291"/>
      <c r="P89" s="291"/>
      <c r="Q89" s="291"/>
      <c r="R89" s="292"/>
      <c r="S89" s="293">
        <f t="shared" si="13"/>
        <v>0</v>
      </c>
      <c r="T89" s="294"/>
      <c r="U89" s="295">
        <f t="shared" si="12"/>
        <v>0</v>
      </c>
      <c r="V89" s="293">
        <f t="shared" si="12"/>
        <v>0</v>
      </c>
      <c r="W89" s="294"/>
      <c r="X89" s="296">
        <f t="shared" si="14"/>
        <v>8640100</v>
      </c>
      <c r="Y89" s="292"/>
      <c r="Z89" s="390" t="s">
        <v>780</v>
      </c>
      <c r="AA89" s="349"/>
      <c r="AB89" s="297"/>
    </row>
    <row r="90" spans="1:32" ht="15" hidden="1" customHeight="1" outlineLevel="1" x14ac:dyDescent="0.3">
      <c r="A90" s="157">
        <v>2023</v>
      </c>
      <c r="B90" s="158">
        <v>209</v>
      </c>
      <c r="C90" s="175" t="s">
        <v>502</v>
      </c>
      <c r="D90" s="176">
        <v>52157968</v>
      </c>
      <c r="E90" s="330" t="s">
        <v>692</v>
      </c>
      <c r="F90" s="175" t="s">
        <v>40</v>
      </c>
      <c r="G90" s="177">
        <v>45301</v>
      </c>
      <c r="H90" s="177">
        <v>45391</v>
      </c>
      <c r="I90" s="175" t="s">
        <v>728</v>
      </c>
      <c r="J90" s="210" t="s">
        <v>694</v>
      </c>
      <c r="K90" s="178">
        <v>15000000</v>
      </c>
      <c r="L90" s="175" t="s">
        <v>623</v>
      </c>
      <c r="M90" s="180"/>
      <c r="N90" s="180"/>
      <c r="O90" s="180"/>
      <c r="P90" s="180"/>
      <c r="Q90" s="180"/>
      <c r="R90" s="181"/>
      <c r="S90" s="182">
        <f t="shared" si="13"/>
        <v>0</v>
      </c>
      <c r="U90" s="184">
        <f t="shared" si="12"/>
        <v>0</v>
      </c>
      <c r="V90" s="182">
        <f t="shared" si="12"/>
        <v>0</v>
      </c>
      <c r="W90" s="183"/>
      <c r="X90" s="185">
        <f t="shared" si="14"/>
        <v>15000000</v>
      </c>
      <c r="Y90" s="181"/>
      <c r="Z90" s="334"/>
      <c r="AA90" s="338"/>
      <c r="AB90" s="209"/>
      <c r="AC90" s="156"/>
      <c r="AD90" s="156"/>
      <c r="AE90" s="156"/>
      <c r="AF90" s="156"/>
    </row>
    <row r="91" spans="1:32" ht="34.5" hidden="1" customHeight="1" outlineLevel="1" x14ac:dyDescent="0.3">
      <c r="A91" s="157">
        <v>2023</v>
      </c>
      <c r="B91" s="158">
        <v>210</v>
      </c>
      <c r="C91" s="175" t="s">
        <v>458</v>
      </c>
      <c r="D91" s="176">
        <v>79867234</v>
      </c>
      <c r="E91" s="330" t="s">
        <v>692</v>
      </c>
      <c r="F91" s="175" t="s">
        <v>40</v>
      </c>
      <c r="G91" s="177">
        <v>45316</v>
      </c>
      <c r="H91" s="177">
        <v>45635</v>
      </c>
      <c r="I91" s="175" t="s">
        <v>193</v>
      </c>
      <c r="J91" s="175" t="s">
        <v>694</v>
      </c>
      <c r="K91" s="178">
        <v>59011410</v>
      </c>
      <c r="L91" s="179" t="s">
        <v>909</v>
      </c>
      <c r="M91" s="180">
        <v>59011410</v>
      </c>
      <c r="N91" s="180"/>
      <c r="O91" s="180"/>
      <c r="P91" s="180"/>
      <c r="Q91" s="180"/>
      <c r="R91" s="181"/>
      <c r="S91" s="182">
        <f t="shared" si="13"/>
        <v>59011410</v>
      </c>
      <c r="U91" s="184">
        <f t="shared" si="12"/>
        <v>59011410</v>
      </c>
      <c r="V91" s="182">
        <f t="shared" si="12"/>
        <v>0</v>
      </c>
      <c r="W91" s="183"/>
      <c r="X91" s="185">
        <f t="shared" si="14"/>
        <v>0</v>
      </c>
      <c r="Y91" s="181"/>
      <c r="Z91" s="334"/>
      <c r="AA91" s="338"/>
      <c r="AB91" s="209"/>
      <c r="AC91" s="156"/>
      <c r="AD91" s="156"/>
      <c r="AE91" s="156"/>
      <c r="AF91" s="156"/>
    </row>
    <row r="92" spans="1:32" ht="15" hidden="1" customHeight="1" outlineLevel="1" x14ac:dyDescent="0.3">
      <c r="A92" s="157">
        <v>2023</v>
      </c>
      <c r="B92" s="158">
        <v>214</v>
      </c>
      <c r="C92" s="175" t="s">
        <v>478</v>
      </c>
      <c r="D92" s="176">
        <v>901352122</v>
      </c>
      <c r="E92" s="330" t="s">
        <v>683</v>
      </c>
      <c r="F92" s="175" t="s">
        <v>57</v>
      </c>
      <c r="G92" s="177">
        <v>45331</v>
      </c>
      <c r="H92" s="177">
        <v>45604</v>
      </c>
      <c r="I92" s="175" t="s">
        <v>479</v>
      </c>
      <c r="J92" s="175" t="s">
        <v>113</v>
      </c>
      <c r="K92" s="178">
        <v>34630953</v>
      </c>
      <c r="L92" s="179" t="s">
        <v>783</v>
      </c>
      <c r="M92" s="180">
        <v>34630953</v>
      </c>
      <c r="N92" s="180"/>
      <c r="O92" s="180"/>
      <c r="P92" s="180"/>
      <c r="Q92" s="180"/>
      <c r="R92" s="181"/>
      <c r="S92" s="182">
        <f t="shared" si="13"/>
        <v>34630953</v>
      </c>
      <c r="U92" s="184">
        <f t="shared" si="12"/>
        <v>34630953</v>
      </c>
      <c r="V92" s="182">
        <f t="shared" si="12"/>
        <v>0</v>
      </c>
      <c r="W92" s="183"/>
      <c r="X92" s="185">
        <f t="shared" si="14"/>
        <v>0</v>
      </c>
      <c r="Y92" s="181"/>
      <c r="Z92" s="334"/>
      <c r="AA92" s="338"/>
      <c r="AB92" s="209"/>
      <c r="AC92" s="156"/>
      <c r="AD92" s="156"/>
      <c r="AE92" s="156"/>
      <c r="AF92" s="156"/>
    </row>
    <row r="93" spans="1:32" ht="15" hidden="1" customHeight="1" outlineLevel="1" x14ac:dyDescent="0.3">
      <c r="A93" s="157">
        <v>2023</v>
      </c>
      <c r="B93" s="158">
        <v>217</v>
      </c>
      <c r="C93" s="175" t="s">
        <v>461</v>
      </c>
      <c r="D93" s="176">
        <v>830095614</v>
      </c>
      <c r="E93" s="330" t="s">
        <v>683</v>
      </c>
      <c r="F93" s="175" t="s">
        <v>57</v>
      </c>
      <c r="G93" s="177">
        <v>45418</v>
      </c>
      <c r="H93" s="177">
        <v>45782</v>
      </c>
      <c r="I93" s="175" t="s">
        <v>88</v>
      </c>
      <c r="J93" s="175" t="s">
        <v>113</v>
      </c>
      <c r="K93" s="178">
        <v>283172400</v>
      </c>
      <c r="L93" s="175" t="s">
        <v>784</v>
      </c>
      <c r="M93" s="180">
        <v>47377764</v>
      </c>
      <c r="N93" s="180"/>
      <c r="O93" s="180">
        <v>179062142</v>
      </c>
      <c r="P93" s="180">
        <v>56732494</v>
      </c>
      <c r="Q93" s="180"/>
      <c r="R93" s="181"/>
      <c r="S93" s="182">
        <f t="shared" si="13"/>
        <v>283172400</v>
      </c>
      <c r="U93" s="184">
        <f t="shared" si="12"/>
        <v>226439906</v>
      </c>
      <c r="V93" s="182">
        <f t="shared" si="12"/>
        <v>56732494</v>
      </c>
      <c r="W93" s="183"/>
      <c r="X93" s="185">
        <f t="shared" si="14"/>
        <v>0</v>
      </c>
      <c r="Y93" s="181"/>
      <c r="Z93" s="334"/>
      <c r="AA93" s="338"/>
      <c r="AB93" s="209"/>
      <c r="AC93" s="156"/>
      <c r="AD93" s="156"/>
      <c r="AE93" s="156"/>
      <c r="AF93" s="156"/>
    </row>
    <row r="94" spans="1:32" ht="15" hidden="1" customHeight="1" outlineLevel="1" x14ac:dyDescent="0.3">
      <c r="A94" s="364">
        <v>2023</v>
      </c>
      <c r="B94" s="365">
        <v>218</v>
      </c>
      <c r="C94" s="366" t="s">
        <v>462</v>
      </c>
      <c r="D94" s="367">
        <v>830032102</v>
      </c>
      <c r="E94" s="368" t="s">
        <v>683</v>
      </c>
      <c r="F94" s="366" t="s">
        <v>190</v>
      </c>
      <c r="G94" s="369">
        <v>45415</v>
      </c>
      <c r="H94" s="369">
        <v>45749</v>
      </c>
      <c r="I94" s="366" t="s">
        <v>88</v>
      </c>
      <c r="J94" s="371" t="s">
        <v>113</v>
      </c>
      <c r="K94" s="372">
        <v>188296786</v>
      </c>
      <c r="L94" s="373" t="s">
        <v>785</v>
      </c>
      <c r="M94" s="374">
        <v>67269894</v>
      </c>
      <c r="N94" s="374"/>
      <c r="O94" s="374">
        <v>121026719</v>
      </c>
      <c r="P94" s="374"/>
      <c r="Q94" s="374"/>
      <c r="R94" s="375"/>
      <c r="S94" s="376">
        <f t="shared" si="13"/>
        <v>188296613</v>
      </c>
      <c r="T94" s="377"/>
      <c r="U94" s="378">
        <f t="shared" si="12"/>
        <v>188296613</v>
      </c>
      <c r="V94" s="376">
        <f t="shared" si="12"/>
        <v>0</v>
      </c>
      <c r="W94" s="377"/>
      <c r="X94" s="379">
        <f t="shared" si="14"/>
        <v>173</v>
      </c>
      <c r="Y94" s="375"/>
      <c r="Z94" s="387" t="s">
        <v>687</v>
      </c>
      <c r="AA94" s="380"/>
      <c r="AB94" s="381"/>
      <c r="AC94" s="156"/>
      <c r="AD94" s="156"/>
      <c r="AE94" s="156"/>
      <c r="AF94" s="156"/>
    </row>
    <row r="95" spans="1:32" ht="15" hidden="1" customHeight="1" outlineLevel="1" x14ac:dyDescent="0.3">
      <c r="A95" s="157">
        <v>2023</v>
      </c>
      <c r="B95" s="158">
        <v>221</v>
      </c>
      <c r="C95" s="175" t="s">
        <v>156</v>
      </c>
      <c r="D95" s="176">
        <v>900088976</v>
      </c>
      <c r="E95" s="330" t="s">
        <v>683</v>
      </c>
      <c r="F95" s="175" t="s">
        <v>57</v>
      </c>
      <c r="G95" s="177">
        <v>45300</v>
      </c>
      <c r="H95" s="177">
        <v>45435</v>
      </c>
      <c r="I95" s="175" t="s">
        <v>786</v>
      </c>
      <c r="J95" s="175" t="s">
        <v>113</v>
      </c>
      <c r="K95" s="178">
        <v>38000000</v>
      </c>
      <c r="L95" s="179" t="s">
        <v>787</v>
      </c>
      <c r="M95" s="180">
        <v>38000000</v>
      </c>
      <c r="N95" s="180"/>
      <c r="O95" s="180"/>
      <c r="P95" s="180"/>
      <c r="Q95" s="180"/>
      <c r="R95" s="181"/>
      <c r="S95" s="182">
        <f t="shared" si="13"/>
        <v>38000000</v>
      </c>
      <c r="U95" s="184">
        <f t="shared" si="12"/>
        <v>38000000</v>
      </c>
      <c r="V95" s="182">
        <f t="shared" si="12"/>
        <v>0</v>
      </c>
      <c r="W95" s="183"/>
      <c r="X95" s="185">
        <f t="shared" si="14"/>
        <v>0</v>
      </c>
      <c r="Y95" s="181"/>
      <c r="Z95" s="334"/>
      <c r="AA95" s="338"/>
      <c r="AB95" s="209"/>
      <c r="AC95" s="156"/>
      <c r="AD95" s="156"/>
      <c r="AE95" s="156"/>
      <c r="AF95" s="156"/>
    </row>
    <row r="96" spans="1:32" ht="15" hidden="1" customHeight="1" outlineLevel="1" x14ac:dyDescent="0.3">
      <c r="A96" s="157">
        <v>2023</v>
      </c>
      <c r="B96" s="158">
        <v>222</v>
      </c>
      <c r="C96" s="175" t="s">
        <v>444</v>
      </c>
      <c r="D96" s="176">
        <v>900380303</v>
      </c>
      <c r="E96" s="330" t="s">
        <v>683</v>
      </c>
      <c r="F96" s="175" t="s">
        <v>57</v>
      </c>
      <c r="G96" s="177">
        <v>45412</v>
      </c>
      <c r="H96" s="177">
        <v>45533</v>
      </c>
      <c r="I96" s="175" t="s">
        <v>159</v>
      </c>
      <c r="J96" s="175" t="s">
        <v>694</v>
      </c>
      <c r="K96" s="178">
        <v>38000000</v>
      </c>
      <c r="L96" s="179" t="s">
        <v>788</v>
      </c>
      <c r="M96" s="180">
        <v>38000000</v>
      </c>
      <c r="N96" s="180"/>
      <c r="O96" s="180"/>
      <c r="P96" s="180"/>
      <c r="Q96" s="180"/>
      <c r="R96" s="181"/>
      <c r="S96" s="182">
        <f t="shared" si="13"/>
        <v>38000000</v>
      </c>
      <c r="U96" s="184">
        <f t="shared" si="12"/>
        <v>38000000</v>
      </c>
      <c r="V96" s="182">
        <f t="shared" si="12"/>
        <v>0</v>
      </c>
      <c r="W96" s="183"/>
      <c r="X96" s="185">
        <f t="shared" si="14"/>
        <v>0</v>
      </c>
      <c r="Y96" s="181"/>
      <c r="Z96" s="334"/>
      <c r="AA96" s="338"/>
      <c r="AB96" s="209"/>
      <c r="AC96" s="156"/>
      <c r="AD96" s="156"/>
      <c r="AE96" s="156"/>
      <c r="AF96" s="156"/>
    </row>
    <row r="97" spans="1:32" ht="15" hidden="1" customHeight="1" outlineLevel="1" x14ac:dyDescent="0.3">
      <c r="A97" s="157">
        <v>2023</v>
      </c>
      <c r="B97" s="158">
        <v>223</v>
      </c>
      <c r="C97" s="175" t="s">
        <v>448</v>
      </c>
      <c r="D97" s="176">
        <v>1001804609</v>
      </c>
      <c r="E97" s="330" t="s">
        <v>692</v>
      </c>
      <c r="F97" s="175" t="s">
        <v>40</v>
      </c>
      <c r="G97" s="177">
        <v>45289</v>
      </c>
      <c r="H97" s="177">
        <v>45301</v>
      </c>
      <c r="I97" s="175" t="s">
        <v>58</v>
      </c>
      <c r="J97" s="210" t="s">
        <v>694</v>
      </c>
      <c r="K97" s="178">
        <v>6272100</v>
      </c>
      <c r="L97" s="175" t="s">
        <v>623</v>
      </c>
      <c r="M97" s="180"/>
      <c r="N97" s="180"/>
      <c r="O97" s="180"/>
      <c r="P97" s="180"/>
      <c r="Q97" s="180"/>
      <c r="R97" s="181"/>
      <c r="S97" s="182">
        <f t="shared" si="13"/>
        <v>0</v>
      </c>
      <c r="U97" s="184">
        <f t="shared" si="12"/>
        <v>0</v>
      </c>
      <c r="V97" s="182">
        <f t="shared" si="12"/>
        <v>0</v>
      </c>
      <c r="W97" s="183"/>
      <c r="X97" s="185">
        <f t="shared" si="14"/>
        <v>6272100</v>
      </c>
      <c r="Y97" s="181"/>
      <c r="Z97" s="334"/>
      <c r="AA97" s="338"/>
      <c r="AB97" s="209"/>
      <c r="AC97" s="156"/>
      <c r="AD97" s="156"/>
      <c r="AE97" s="156"/>
      <c r="AF97" s="156"/>
    </row>
    <row r="98" spans="1:32" ht="15" customHeight="1" outlineLevel="1" x14ac:dyDescent="0.3">
      <c r="A98" s="462">
        <v>2023</v>
      </c>
      <c r="B98" s="463">
        <v>225</v>
      </c>
      <c r="C98" s="464" t="s">
        <v>289</v>
      </c>
      <c r="D98" s="465">
        <v>1052096060</v>
      </c>
      <c r="E98" s="330" t="s">
        <v>692</v>
      </c>
      <c r="F98" s="175" t="s">
        <v>40</v>
      </c>
      <c r="G98" s="177">
        <v>45309</v>
      </c>
      <c r="H98" s="177">
        <v>45444</v>
      </c>
      <c r="I98" s="175" t="s">
        <v>728</v>
      </c>
      <c r="J98" s="175" t="s">
        <v>690</v>
      </c>
      <c r="K98" s="178">
        <v>3306667</v>
      </c>
      <c r="L98" s="175" t="s">
        <v>623</v>
      </c>
      <c r="M98" s="180"/>
      <c r="N98" s="180"/>
      <c r="O98" s="180"/>
      <c r="P98" s="180"/>
      <c r="Q98" s="180"/>
      <c r="R98" s="181"/>
      <c r="S98" s="182">
        <f t="shared" si="13"/>
        <v>0</v>
      </c>
      <c r="U98" s="184">
        <f t="shared" si="12"/>
        <v>0</v>
      </c>
      <c r="V98" s="182">
        <f t="shared" si="12"/>
        <v>0</v>
      </c>
      <c r="W98" s="183"/>
      <c r="X98" s="185">
        <f t="shared" si="14"/>
        <v>3306667</v>
      </c>
      <c r="Y98" s="181"/>
      <c r="Z98" s="334"/>
      <c r="AA98" s="338"/>
      <c r="AB98" s="209"/>
      <c r="AC98" s="156"/>
      <c r="AD98" s="156"/>
      <c r="AE98" s="156"/>
      <c r="AF98" s="156"/>
    </row>
    <row r="99" spans="1:32" ht="15" customHeight="1" outlineLevel="1" x14ac:dyDescent="0.3">
      <c r="A99" s="257">
        <v>2023</v>
      </c>
      <c r="B99" s="258">
        <v>228</v>
      </c>
      <c r="C99" s="259" t="s">
        <v>287</v>
      </c>
      <c r="D99" s="260">
        <v>1047390554</v>
      </c>
      <c r="E99" s="330" t="s">
        <v>692</v>
      </c>
      <c r="F99" s="175" t="s">
        <v>40</v>
      </c>
      <c r="G99" s="177">
        <v>45302</v>
      </c>
      <c r="H99" s="177">
        <v>45437</v>
      </c>
      <c r="I99" s="175" t="s">
        <v>728</v>
      </c>
      <c r="J99" s="175" t="s">
        <v>690</v>
      </c>
      <c r="K99" s="178">
        <v>4166667</v>
      </c>
      <c r="L99" s="175" t="s">
        <v>623</v>
      </c>
      <c r="M99" s="180"/>
      <c r="N99" s="180"/>
      <c r="O99" s="180"/>
      <c r="P99" s="180"/>
      <c r="Q99" s="180"/>
      <c r="R99" s="181"/>
      <c r="S99" s="182">
        <f t="shared" si="13"/>
        <v>0</v>
      </c>
      <c r="U99" s="184">
        <f t="shared" si="12"/>
        <v>0</v>
      </c>
      <c r="V99" s="182">
        <f t="shared" si="12"/>
        <v>0</v>
      </c>
      <c r="W99" s="183"/>
      <c r="X99" s="185">
        <f t="shared" si="14"/>
        <v>4166667</v>
      </c>
      <c r="Y99" s="181"/>
      <c r="Z99" s="334"/>
      <c r="AA99" s="338"/>
      <c r="AB99" s="209"/>
      <c r="AC99" s="156"/>
      <c r="AD99" s="156"/>
      <c r="AE99" s="156"/>
      <c r="AF99" s="156"/>
    </row>
    <row r="100" spans="1:32" ht="15" hidden="1" customHeight="1" outlineLevel="1" x14ac:dyDescent="0.3">
      <c r="A100" s="157">
        <v>2023</v>
      </c>
      <c r="B100" s="158">
        <v>238</v>
      </c>
      <c r="C100" s="175" t="s">
        <v>206</v>
      </c>
      <c r="D100" s="176">
        <v>901785120</v>
      </c>
      <c r="E100" s="330" t="s">
        <v>683</v>
      </c>
      <c r="F100" s="175" t="s">
        <v>73</v>
      </c>
      <c r="G100" s="177">
        <v>45401</v>
      </c>
      <c r="H100" s="177">
        <v>45716</v>
      </c>
      <c r="I100" s="175" t="s">
        <v>208</v>
      </c>
      <c r="J100" s="175" t="s">
        <v>703</v>
      </c>
      <c r="K100" s="178">
        <v>43134844</v>
      </c>
      <c r="L100" s="175" t="s">
        <v>592</v>
      </c>
      <c r="M100" s="180">
        <v>43134844</v>
      </c>
      <c r="N100" s="180"/>
      <c r="O100" s="180"/>
      <c r="P100" s="180"/>
      <c r="Q100" s="180"/>
      <c r="R100" s="181"/>
      <c r="S100" s="182">
        <f t="shared" si="13"/>
        <v>43134844</v>
      </c>
      <c r="U100" s="184">
        <f t="shared" si="12"/>
        <v>43134844</v>
      </c>
      <c r="V100" s="182">
        <f t="shared" si="12"/>
        <v>0</v>
      </c>
      <c r="W100" s="183"/>
      <c r="X100" s="185">
        <f t="shared" si="14"/>
        <v>0</v>
      </c>
      <c r="Y100" s="181"/>
      <c r="Z100" s="334"/>
      <c r="AA100" s="338"/>
      <c r="AB100" s="209"/>
      <c r="AC100" s="156"/>
      <c r="AD100" s="156"/>
      <c r="AE100" s="156"/>
      <c r="AF100" s="156"/>
    </row>
    <row r="101" spans="1:32" ht="15" customHeight="1" outlineLevel="1" x14ac:dyDescent="0.3">
      <c r="A101" s="257">
        <v>2023</v>
      </c>
      <c r="B101" s="258">
        <v>243</v>
      </c>
      <c r="C101" s="259" t="s">
        <v>447</v>
      </c>
      <c r="D101" s="260">
        <v>93394698</v>
      </c>
      <c r="E101" s="330" t="s">
        <v>692</v>
      </c>
      <c r="F101" s="175" t="s">
        <v>40</v>
      </c>
      <c r="G101" s="177">
        <v>45301</v>
      </c>
      <c r="H101" s="177">
        <v>45391</v>
      </c>
      <c r="I101" s="175" t="s">
        <v>728</v>
      </c>
      <c r="J101" s="210" t="s">
        <v>690</v>
      </c>
      <c r="K101" s="178">
        <v>630000</v>
      </c>
      <c r="L101" s="175" t="s">
        <v>623</v>
      </c>
      <c r="M101" s="180"/>
      <c r="N101" s="180"/>
      <c r="O101" s="180"/>
      <c r="P101" s="180"/>
      <c r="Q101" s="180"/>
      <c r="R101" s="181"/>
      <c r="S101" s="182">
        <f t="shared" si="13"/>
        <v>0</v>
      </c>
      <c r="U101" s="184">
        <f t="shared" si="12"/>
        <v>0</v>
      </c>
      <c r="V101" s="182">
        <f t="shared" si="12"/>
        <v>0</v>
      </c>
      <c r="W101" s="183"/>
      <c r="X101" s="185">
        <f t="shared" si="14"/>
        <v>630000</v>
      </c>
      <c r="Y101" s="181"/>
      <c r="Z101" s="334"/>
      <c r="AA101" s="338"/>
      <c r="AB101" s="209"/>
      <c r="AC101" s="156"/>
      <c r="AD101" s="156"/>
      <c r="AE101" s="156"/>
      <c r="AF101" s="156"/>
    </row>
    <row r="102" spans="1:32" ht="15" hidden="1" customHeight="1" outlineLevel="1" x14ac:dyDescent="0.3">
      <c r="A102" s="157">
        <v>2023</v>
      </c>
      <c r="B102" s="158">
        <v>104948</v>
      </c>
      <c r="C102" s="175" t="s">
        <v>60</v>
      </c>
      <c r="D102" s="176">
        <v>811009788</v>
      </c>
      <c r="E102" s="330" t="s">
        <v>683</v>
      </c>
      <c r="F102" s="175" t="s">
        <v>57</v>
      </c>
      <c r="G102" s="177">
        <v>44974</v>
      </c>
      <c r="H102" s="177">
        <v>45338</v>
      </c>
      <c r="I102" s="175" t="s">
        <v>276</v>
      </c>
      <c r="J102" s="175" t="s">
        <v>694</v>
      </c>
      <c r="K102" s="178">
        <v>3871573</v>
      </c>
      <c r="L102" s="175" t="s">
        <v>592</v>
      </c>
      <c r="M102" s="180">
        <v>3871573</v>
      </c>
      <c r="N102" s="180"/>
      <c r="O102" s="180"/>
      <c r="P102" s="180"/>
      <c r="Q102" s="180"/>
      <c r="R102" s="181"/>
      <c r="S102" s="182">
        <f t="shared" si="13"/>
        <v>3871573</v>
      </c>
      <c r="U102" s="184">
        <f t="shared" si="12"/>
        <v>3871573</v>
      </c>
      <c r="V102" s="182">
        <f t="shared" si="12"/>
        <v>0</v>
      </c>
      <c r="W102" s="183"/>
      <c r="X102" s="185">
        <f t="shared" si="14"/>
        <v>0</v>
      </c>
      <c r="Y102" s="181"/>
      <c r="Z102" s="334"/>
      <c r="AA102" s="338"/>
      <c r="AB102" s="209"/>
      <c r="AC102" s="156"/>
      <c r="AD102" s="156"/>
      <c r="AE102" s="156"/>
      <c r="AF102" s="156"/>
    </row>
    <row r="103" spans="1:32" ht="15" customHeight="1" outlineLevel="1" x14ac:dyDescent="0.3">
      <c r="A103" s="157">
        <v>2023</v>
      </c>
      <c r="B103" s="158">
        <v>110241</v>
      </c>
      <c r="C103" s="175" t="s">
        <v>70</v>
      </c>
      <c r="D103" s="176">
        <v>860067479</v>
      </c>
      <c r="E103" s="330" t="s">
        <v>683</v>
      </c>
      <c r="F103" s="175" t="s">
        <v>57</v>
      </c>
      <c r="G103" s="177">
        <v>45078</v>
      </c>
      <c r="H103" s="177">
        <v>45237</v>
      </c>
      <c r="I103" s="175" t="s">
        <v>58</v>
      </c>
      <c r="J103" s="175" t="s">
        <v>690</v>
      </c>
      <c r="K103" s="178">
        <v>1041269</v>
      </c>
      <c r="L103" s="223" t="s">
        <v>791</v>
      </c>
      <c r="M103" s="180"/>
      <c r="N103" s="180"/>
      <c r="O103" s="180"/>
      <c r="P103" s="180"/>
      <c r="Q103" s="180"/>
      <c r="R103" s="181"/>
      <c r="S103" s="182">
        <f t="shared" si="13"/>
        <v>0</v>
      </c>
      <c r="U103" s="184">
        <f t="shared" si="12"/>
        <v>0</v>
      </c>
      <c r="V103" s="182">
        <f t="shared" si="12"/>
        <v>0</v>
      </c>
      <c r="W103" s="183"/>
      <c r="X103" s="185">
        <f t="shared" si="14"/>
        <v>1041269</v>
      </c>
      <c r="Y103" s="181"/>
      <c r="Z103" s="334"/>
      <c r="AA103" s="338"/>
      <c r="AB103" s="209"/>
      <c r="AC103" s="156"/>
      <c r="AD103" s="156"/>
      <c r="AE103" s="156"/>
      <c r="AF103" s="156"/>
    </row>
    <row r="104" spans="1:32" ht="15" hidden="1" customHeight="1" x14ac:dyDescent="0.3">
      <c r="A104" s="164" t="s">
        <v>564</v>
      </c>
      <c r="B104" s="165"/>
      <c r="C104" s="211"/>
      <c r="D104" s="211"/>
      <c r="E104" s="355"/>
      <c r="F104" s="211"/>
      <c r="G104" s="212"/>
      <c r="H104" s="212"/>
      <c r="I104" s="211"/>
      <c r="J104" s="416"/>
      <c r="K104" s="213">
        <f>SUM(K48:K103)</f>
        <v>3625797933</v>
      </c>
      <c r="L104" s="186"/>
      <c r="M104" s="215">
        <f t="shared" ref="M104:S104" si="15">SUM(M48:M103)</f>
        <v>786113483</v>
      </c>
      <c r="N104" s="215">
        <f t="shared" si="15"/>
        <v>10359283</v>
      </c>
      <c r="O104" s="215">
        <f t="shared" si="15"/>
        <v>1053088861</v>
      </c>
      <c r="P104" s="215">
        <f t="shared" si="15"/>
        <v>97754035</v>
      </c>
      <c r="Q104" s="215">
        <f t="shared" si="15"/>
        <v>0</v>
      </c>
      <c r="R104" s="216">
        <f t="shared" si="15"/>
        <v>0</v>
      </c>
      <c r="S104" s="217">
        <f t="shared" si="15"/>
        <v>1947315662</v>
      </c>
      <c r="T104" s="220"/>
      <c r="U104" s="219">
        <f>SUM(U48:U103)</f>
        <v>1839202344</v>
      </c>
      <c r="V104" s="217">
        <f>SUM(V48:V103)</f>
        <v>108113318</v>
      </c>
      <c r="W104" s="220"/>
      <c r="X104" s="221">
        <f>SUM(X48:X103)</f>
        <v>1678482271</v>
      </c>
      <c r="Y104" s="216"/>
      <c r="Z104" s="388"/>
      <c r="AA104" s="341"/>
      <c r="AB104" s="221"/>
      <c r="AC104" s="156"/>
      <c r="AD104" s="156"/>
      <c r="AE104" s="156"/>
      <c r="AF104" s="156"/>
    </row>
    <row r="105" spans="1:32" ht="15" customHeight="1" outlineLevel="1" x14ac:dyDescent="0.3">
      <c r="A105" s="257">
        <v>2024</v>
      </c>
      <c r="B105" s="258">
        <v>2</v>
      </c>
      <c r="C105" s="259" t="s">
        <v>133</v>
      </c>
      <c r="D105" s="260">
        <v>1065641911</v>
      </c>
      <c r="E105" s="330" t="s">
        <v>692</v>
      </c>
      <c r="F105" s="175" t="s">
        <v>40</v>
      </c>
      <c r="G105" s="177">
        <v>45338</v>
      </c>
      <c r="H105" s="177">
        <v>45641</v>
      </c>
      <c r="I105" s="175"/>
      <c r="J105" s="175" t="s">
        <v>690</v>
      </c>
      <c r="K105" s="178">
        <v>3724000</v>
      </c>
      <c r="L105" s="175" t="s">
        <v>623</v>
      </c>
      <c r="M105" s="180"/>
      <c r="N105" s="180"/>
      <c r="O105" s="180"/>
      <c r="P105" s="180"/>
      <c r="Q105" s="180"/>
      <c r="R105" s="181"/>
      <c r="S105" s="182">
        <f t="shared" ref="S105:S136" si="16">SUM(M105:R105)</f>
        <v>0</v>
      </c>
      <c r="U105" s="184">
        <f t="shared" si="12"/>
        <v>0</v>
      </c>
      <c r="V105" s="182">
        <f t="shared" si="12"/>
        <v>0</v>
      </c>
      <c r="W105" s="183"/>
      <c r="X105" s="185">
        <f t="shared" ref="X105:X136" si="17">+K105-S105</f>
        <v>3724000</v>
      </c>
      <c r="Y105" s="181"/>
      <c r="Z105" s="334"/>
      <c r="AA105" s="338"/>
      <c r="AB105" s="209"/>
      <c r="AC105" s="156"/>
      <c r="AD105" s="156"/>
      <c r="AE105" s="156"/>
      <c r="AF105" s="156"/>
    </row>
    <row r="106" spans="1:32" ht="15" hidden="1" customHeight="1" outlineLevel="1" x14ac:dyDescent="0.3">
      <c r="A106" s="157">
        <v>2024</v>
      </c>
      <c r="B106" s="158">
        <v>6</v>
      </c>
      <c r="C106" s="175" t="s">
        <v>74</v>
      </c>
      <c r="D106" s="176">
        <v>860066942</v>
      </c>
      <c r="E106" s="330" t="s">
        <v>683</v>
      </c>
      <c r="F106" s="175" t="s">
        <v>57</v>
      </c>
      <c r="G106" s="177">
        <v>45292</v>
      </c>
      <c r="H106" s="177">
        <v>45657</v>
      </c>
      <c r="I106" s="175" t="s">
        <v>130</v>
      </c>
      <c r="J106" s="175" t="s">
        <v>91</v>
      </c>
      <c r="K106" s="178">
        <v>130000</v>
      </c>
      <c r="L106" s="175" t="s">
        <v>792</v>
      </c>
      <c r="M106" s="180"/>
      <c r="N106" s="180"/>
      <c r="O106" s="180"/>
      <c r="P106" s="180"/>
      <c r="Q106" s="180"/>
      <c r="R106" s="181"/>
      <c r="S106" s="182">
        <f t="shared" si="16"/>
        <v>0</v>
      </c>
      <c r="U106" s="184">
        <f t="shared" si="12"/>
        <v>0</v>
      </c>
      <c r="V106" s="182">
        <f t="shared" si="12"/>
        <v>0</v>
      </c>
      <c r="W106" s="183"/>
      <c r="X106" s="185">
        <f t="shared" si="17"/>
        <v>130000</v>
      </c>
      <c r="Y106" s="181"/>
      <c r="Z106" s="334"/>
      <c r="AA106" s="338"/>
      <c r="AB106" s="209"/>
      <c r="AC106" s="156"/>
      <c r="AD106" s="156"/>
      <c r="AE106" s="156"/>
      <c r="AF106" s="156"/>
    </row>
    <row r="107" spans="1:32" ht="15" customHeight="1" outlineLevel="1" x14ac:dyDescent="0.3">
      <c r="A107" s="257">
        <v>2024</v>
      </c>
      <c r="B107" s="258">
        <v>13</v>
      </c>
      <c r="C107" s="259" t="s">
        <v>305</v>
      </c>
      <c r="D107" s="260">
        <v>80763598</v>
      </c>
      <c r="E107" s="330" t="s">
        <v>692</v>
      </c>
      <c r="F107" s="175" t="s">
        <v>40</v>
      </c>
      <c r="G107" s="177">
        <v>45352</v>
      </c>
      <c r="H107" s="177">
        <v>45552</v>
      </c>
      <c r="I107" s="175" t="s">
        <v>278</v>
      </c>
      <c r="J107" s="210" t="s">
        <v>690</v>
      </c>
      <c r="K107" s="178">
        <v>96100</v>
      </c>
      <c r="L107" s="175" t="s">
        <v>793</v>
      </c>
      <c r="M107" s="180"/>
      <c r="N107" s="180"/>
      <c r="O107" s="180"/>
      <c r="P107" s="180"/>
      <c r="Q107" s="180"/>
      <c r="R107" s="181"/>
      <c r="S107" s="182">
        <f t="shared" si="16"/>
        <v>0</v>
      </c>
      <c r="U107" s="184">
        <f t="shared" si="12"/>
        <v>0</v>
      </c>
      <c r="V107" s="182">
        <f t="shared" si="12"/>
        <v>0</v>
      </c>
      <c r="W107" s="183"/>
      <c r="X107" s="185">
        <f t="shared" si="17"/>
        <v>96100</v>
      </c>
      <c r="Y107" s="181"/>
      <c r="Z107" s="334"/>
      <c r="AA107" s="338"/>
      <c r="AB107" s="209"/>
      <c r="AC107" s="156"/>
      <c r="AD107" s="156"/>
      <c r="AE107" s="156"/>
      <c r="AF107" s="156"/>
    </row>
    <row r="108" spans="1:32" ht="15" hidden="1" customHeight="1" outlineLevel="1" x14ac:dyDescent="0.3">
      <c r="A108" s="157">
        <v>2024</v>
      </c>
      <c r="B108" s="158">
        <v>20</v>
      </c>
      <c r="C108" s="175" t="s">
        <v>196</v>
      </c>
      <c r="D108" s="176">
        <v>860011153</v>
      </c>
      <c r="E108" s="330" t="s">
        <v>683</v>
      </c>
      <c r="F108" s="175" t="s">
        <v>57</v>
      </c>
      <c r="G108" s="177">
        <v>45292</v>
      </c>
      <c r="H108" s="177">
        <v>45657</v>
      </c>
      <c r="I108" s="175"/>
      <c r="J108" s="175" t="s">
        <v>694</v>
      </c>
      <c r="K108" s="178">
        <v>9928600</v>
      </c>
      <c r="L108" s="179"/>
      <c r="M108" s="180"/>
      <c r="N108" s="180"/>
      <c r="O108" s="180"/>
      <c r="P108" s="180"/>
      <c r="Q108" s="180"/>
      <c r="R108" s="181"/>
      <c r="S108" s="182">
        <f t="shared" si="16"/>
        <v>0</v>
      </c>
      <c r="U108" s="184">
        <f t="shared" si="12"/>
        <v>0</v>
      </c>
      <c r="V108" s="182">
        <f t="shared" si="12"/>
        <v>0</v>
      </c>
      <c r="W108" s="183"/>
      <c r="X108" s="185">
        <f t="shared" si="17"/>
        <v>9928600</v>
      </c>
      <c r="Y108" s="181"/>
      <c r="Z108" s="334"/>
      <c r="AA108" s="338"/>
      <c r="AB108" s="209"/>
      <c r="AC108" s="156"/>
      <c r="AD108" s="156"/>
      <c r="AE108" s="156"/>
      <c r="AF108" s="156"/>
    </row>
    <row r="109" spans="1:32" ht="15" customHeight="1" outlineLevel="1" x14ac:dyDescent="0.3">
      <c r="A109" s="157">
        <v>2024</v>
      </c>
      <c r="B109" s="158">
        <v>22</v>
      </c>
      <c r="C109" s="175" t="s">
        <v>275</v>
      </c>
      <c r="D109" s="176">
        <v>79257489</v>
      </c>
      <c r="E109" s="330" t="s">
        <v>692</v>
      </c>
      <c r="F109" s="175" t="s">
        <v>40</v>
      </c>
      <c r="G109" s="177">
        <v>45358</v>
      </c>
      <c r="H109" s="177">
        <v>45479</v>
      </c>
      <c r="I109" s="175" t="s">
        <v>276</v>
      </c>
      <c r="J109" s="210" t="s">
        <v>690</v>
      </c>
      <c r="K109" s="178">
        <v>672700</v>
      </c>
      <c r="L109" s="179" t="s">
        <v>794</v>
      </c>
      <c r="M109" s="180"/>
      <c r="N109" s="180"/>
      <c r="O109" s="180"/>
      <c r="P109" s="180"/>
      <c r="Q109" s="180"/>
      <c r="R109" s="181"/>
      <c r="S109" s="182">
        <f t="shared" si="16"/>
        <v>0</v>
      </c>
      <c r="U109" s="184">
        <f t="shared" si="12"/>
        <v>0</v>
      </c>
      <c r="V109" s="182">
        <f t="shared" si="12"/>
        <v>0</v>
      </c>
      <c r="W109" s="183"/>
      <c r="X109" s="185">
        <f t="shared" si="17"/>
        <v>672700</v>
      </c>
      <c r="Y109" s="181"/>
      <c r="Z109" s="334"/>
      <c r="AA109" s="338"/>
      <c r="AB109" s="209"/>
      <c r="AC109" s="156"/>
      <c r="AD109" s="156"/>
      <c r="AE109" s="156"/>
      <c r="AF109" s="156"/>
    </row>
    <row r="110" spans="1:32" ht="30" customHeight="1" outlineLevel="1" x14ac:dyDescent="0.3">
      <c r="A110" s="157">
        <v>2024</v>
      </c>
      <c r="B110" s="158">
        <v>27</v>
      </c>
      <c r="C110" s="175" t="s">
        <v>277</v>
      </c>
      <c r="D110" s="176">
        <v>1047427434</v>
      </c>
      <c r="E110" s="330" t="s">
        <v>692</v>
      </c>
      <c r="F110" s="175" t="s">
        <v>40</v>
      </c>
      <c r="G110" s="177">
        <v>45359</v>
      </c>
      <c r="H110" s="177">
        <v>45480</v>
      </c>
      <c r="I110" s="175" t="s">
        <v>278</v>
      </c>
      <c r="J110" s="175" t="s">
        <v>690</v>
      </c>
      <c r="K110" s="178">
        <v>1260000</v>
      </c>
      <c r="L110" s="179" t="s">
        <v>637</v>
      </c>
      <c r="M110" s="180"/>
      <c r="N110" s="180"/>
      <c r="O110" s="180"/>
      <c r="P110" s="180"/>
      <c r="Q110" s="180"/>
      <c r="R110" s="181"/>
      <c r="S110" s="182">
        <f t="shared" si="16"/>
        <v>0</v>
      </c>
      <c r="U110" s="184">
        <f t="shared" si="12"/>
        <v>0</v>
      </c>
      <c r="V110" s="182">
        <f t="shared" si="12"/>
        <v>0</v>
      </c>
      <c r="W110" s="183"/>
      <c r="X110" s="185">
        <f t="shared" si="17"/>
        <v>1260000</v>
      </c>
      <c r="Y110" s="181"/>
      <c r="Z110" s="334"/>
      <c r="AA110" s="338"/>
      <c r="AB110" s="209"/>
      <c r="AC110" s="156"/>
      <c r="AD110" s="156"/>
      <c r="AE110" s="156"/>
      <c r="AF110" s="156"/>
    </row>
    <row r="111" spans="1:32" ht="15" hidden="1" customHeight="1" outlineLevel="1" x14ac:dyDescent="0.3">
      <c r="A111" s="157">
        <v>2024</v>
      </c>
      <c r="B111" s="158">
        <v>32</v>
      </c>
      <c r="C111" s="175" t="s">
        <v>139</v>
      </c>
      <c r="D111" s="176">
        <v>1140867241</v>
      </c>
      <c r="E111" s="330" t="s">
        <v>692</v>
      </c>
      <c r="F111" s="175" t="s">
        <v>40</v>
      </c>
      <c r="G111" s="177">
        <v>45365</v>
      </c>
      <c r="H111" s="177">
        <v>45548</v>
      </c>
      <c r="I111" s="175" t="s">
        <v>130</v>
      </c>
      <c r="J111" s="175" t="s">
        <v>694</v>
      </c>
      <c r="K111" s="178">
        <v>3033333</v>
      </c>
      <c r="L111" s="179" t="s">
        <v>623</v>
      </c>
      <c r="M111" s="180"/>
      <c r="N111" s="180"/>
      <c r="O111" s="180"/>
      <c r="P111" s="180"/>
      <c r="Q111" s="180"/>
      <c r="R111" s="181"/>
      <c r="S111" s="182">
        <f t="shared" si="16"/>
        <v>0</v>
      </c>
      <c r="U111" s="184">
        <f t="shared" si="12"/>
        <v>0</v>
      </c>
      <c r="V111" s="182">
        <f t="shared" si="12"/>
        <v>0</v>
      </c>
      <c r="W111" s="183"/>
      <c r="X111" s="185">
        <f t="shared" si="17"/>
        <v>3033333</v>
      </c>
      <c r="Y111" s="181"/>
      <c r="Z111" s="334"/>
      <c r="AA111" s="338"/>
      <c r="AB111" s="209"/>
      <c r="AC111" s="156"/>
      <c r="AD111" s="156"/>
      <c r="AE111" s="156"/>
      <c r="AF111" s="156"/>
    </row>
    <row r="112" spans="1:32" ht="15" customHeight="1" outlineLevel="1" x14ac:dyDescent="0.3">
      <c r="A112" s="157">
        <v>2024</v>
      </c>
      <c r="B112" s="158">
        <v>32</v>
      </c>
      <c r="C112" s="175" t="s">
        <v>196</v>
      </c>
      <c r="D112" s="176">
        <v>860011153</v>
      </c>
      <c r="E112" s="330" t="s">
        <v>683</v>
      </c>
      <c r="F112" s="175" t="s">
        <v>57</v>
      </c>
      <c r="G112" s="177">
        <v>45292</v>
      </c>
      <c r="H112" s="177">
        <v>45657</v>
      </c>
      <c r="I112" s="175" t="s">
        <v>130</v>
      </c>
      <c r="J112" s="175" t="s">
        <v>690</v>
      </c>
      <c r="K112" s="178">
        <v>2821700</v>
      </c>
      <c r="L112" s="179" t="s">
        <v>623</v>
      </c>
      <c r="M112" s="180"/>
      <c r="N112" s="180"/>
      <c r="O112" s="180"/>
      <c r="P112" s="180"/>
      <c r="Q112" s="180"/>
      <c r="R112" s="181"/>
      <c r="S112" s="182">
        <f t="shared" si="16"/>
        <v>0</v>
      </c>
      <c r="U112" s="184">
        <f t="shared" si="12"/>
        <v>0</v>
      </c>
      <c r="V112" s="182">
        <f t="shared" si="12"/>
        <v>0</v>
      </c>
      <c r="W112" s="183"/>
      <c r="X112" s="185">
        <f t="shared" si="17"/>
        <v>2821700</v>
      </c>
      <c r="Y112" s="181"/>
      <c r="Z112" s="334"/>
      <c r="AA112" s="338"/>
      <c r="AB112" s="209"/>
      <c r="AC112" s="156"/>
      <c r="AD112" s="156"/>
      <c r="AE112" s="156"/>
      <c r="AF112" s="156"/>
    </row>
    <row r="113" spans="1:32" ht="30" hidden="1" customHeight="1" outlineLevel="1" x14ac:dyDescent="0.3">
      <c r="A113" s="157">
        <v>2024</v>
      </c>
      <c r="B113" s="158">
        <v>34</v>
      </c>
      <c r="C113" s="175" t="s">
        <v>280</v>
      </c>
      <c r="D113" s="176">
        <v>14258168</v>
      </c>
      <c r="E113" s="330" t="s">
        <v>692</v>
      </c>
      <c r="F113" s="175" t="s">
        <v>40</v>
      </c>
      <c r="G113" s="177">
        <v>45390</v>
      </c>
      <c r="H113" s="177">
        <v>45511</v>
      </c>
      <c r="I113" s="175" t="s">
        <v>276</v>
      </c>
      <c r="J113" s="210" t="s">
        <v>694</v>
      </c>
      <c r="K113" s="178">
        <v>96100</v>
      </c>
      <c r="L113" s="179" t="s">
        <v>638</v>
      </c>
      <c r="M113" s="180"/>
      <c r="N113" s="180"/>
      <c r="O113" s="180"/>
      <c r="P113" s="180"/>
      <c r="Q113" s="180"/>
      <c r="R113" s="181"/>
      <c r="S113" s="182">
        <f t="shared" si="16"/>
        <v>0</v>
      </c>
      <c r="U113" s="184">
        <f t="shared" si="12"/>
        <v>0</v>
      </c>
      <c r="V113" s="182">
        <f t="shared" si="12"/>
        <v>0</v>
      </c>
      <c r="W113" s="183"/>
      <c r="X113" s="185">
        <f t="shared" si="17"/>
        <v>96100</v>
      </c>
      <c r="Y113" s="181"/>
      <c r="Z113" s="334"/>
      <c r="AA113" s="338"/>
      <c r="AB113" s="209"/>
      <c r="AC113" s="156"/>
      <c r="AD113" s="156"/>
      <c r="AE113" s="156"/>
      <c r="AF113" s="156"/>
    </row>
    <row r="114" spans="1:32" ht="15" hidden="1" customHeight="1" outlineLevel="1" x14ac:dyDescent="0.3">
      <c r="A114" s="157">
        <v>2024</v>
      </c>
      <c r="B114" s="158">
        <v>34</v>
      </c>
      <c r="C114" s="175" t="s">
        <v>196</v>
      </c>
      <c r="D114" s="176">
        <v>860011153</v>
      </c>
      <c r="E114" s="330" t="s">
        <v>692</v>
      </c>
      <c r="F114" s="175" t="s">
        <v>57</v>
      </c>
      <c r="G114" s="177">
        <v>45292</v>
      </c>
      <c r="H114" s="177">
        <v>45657</v>
      </c>
      <c r="I114" s="175" t="s">
        <v>276</v>
      </c>
      <c r="J114" s="175" t="s">
        <v>694</v>
      </c>
      <c r="K114" s="178">
        <v>3844400</v>
      </c>
      <c r="L114" s="179"/>
      <c r="M114" s="180"/>
      <c r="N114" s="180"/>
      <c r="O114" s="180"/>
      <c r="P114" s="180"/>
      <c r="Q114" s="180"/>
      <c r="R114" s="181"/>
      <c r="S114" s="182">
        <f t="shared" si="16"/>
        <v>0</v>
      </c>
      <c r="U114" s="184">
        <f t="shared" si="12"/>
        <v>0</v>
      </c>
      <c r="V114" s="182">
        <f t="shared" si="12"/>
        <v>0</v>
      </c>
      <c r="W114" s="183"/>
      <c r="X114" s="185">
        <f t="shared" si="17"/>
        <v>3844400</v>
      </c>
      <c r="Y114" s="181"/>
      <c r="Z114" s="334"/>
      <c r="AA114" s="338"/>
      <c r="AB114" s="209"/>
      <c r="AC114" s="156"/>
      <c r="AD114" s="156"/>
      <c r="AE114" s="156"/>
      <c r="AF114" s="156"/>
    </row>
    <row r="115" spans="1:32" ht="15" hidden="1" customHeight="1" outlineLevel="1" x14ac:dyDescent="0.3">
      <c r="A115" s="157">
        <v>2024</v>
      </c>
      <c r="B115" s="158">
        <v>46</v>
      </c>
      <c r="C115" s="175" t="s">
        <v>294</v>
      </c>
      <c r="D115" s="176">
        <v>9140998</v>
      </c>
      <c r="E115" s="330" t="s">
        <v>692</v>
      </c>
      <c r="F115" s="175" t="s">
        <v>40</v>
      </c>
      <c r="G115" s="177">
        <v>45384</v>
      </c>
      <c r="H115" s="177">
        <v>45566</v>
      </c>
      <c r="I115" s="175"/>
      <c r="J115" s="175" t="s">
        <v>694</v>
      </c>
      <c r="K115" s="178">
        <v>158767</v>
      </c>
      <c r="L115" s="175" t="s">
        <v>795</v>
      </c>
      <c r="M115" s="180"/>
      <c r="N115" s="178">
        <v>158767</v>
      </c>
      <c r="O115" s="180"/>
      <c r="P115" s="180"/>
      <c r="Q115" s="180"/>
      <c r="R115" s="181"/>
      <c r="S115" s="182">
        <f t="shared" si="16"/>
        <v>158767</v>
      </c>
      <c r="U115" s="184">
        <f t="shared" si="12"/>
        <v>0</v>
      </c>
      <c r="V115" s="182">
        <f t="shared" si="12"/>
        <v>158767</v>
      </c>
      <c r="W115" s="183"/>
      <c r="X115" s="185">
        <f t="shared" si="17"/>
        <v>0</v>
      </c>
      <c r="Y115" s="181"/>
      <c r="Z115" s="334"/>
      <c r="AA115" s="338"/>
      <c r="AB115" s="209"/>
      <c r="AC115" s="156"/>
      <c r="AD115" s="156"/>
      <c r="AE115" s="156"/>
      <c r="AF115" s="156"/>
    </row>
    <row r="116" spans="1:32" ht="15" hidden="1" customHeight="1" outlineLevel="1" x14ac:dyDescent="0.3">
      <c r="A116" s="157">
        <v>2024</v>
      </c>
      <c r="B116" s="158">
        <v>52</v>
      </c>
      <c r="C116" s="175" t="s">
        <v>283</v>
      </c>
      <c r="D116" s="176">
        <v>80115483</v>
      </c>
      <c r="E116" s="330" t="s">
        <v>692</v>
      </c>
      <c r="F116" s="175" t="s">
        <v>40</v>
      </c>
      <c r="G116" s="177">
        <v>45384</v>
      </c>
      <c r="H116" s="177">
        <v>45506</v>
      </c>
      <c r="I116" s="175"/>
      <c r="J116" s="175" t="s">
        <v>694</v>
      </c>
      <c r="K116" s="178">
        <v>220000</v>
      </c>
      <c r="L116" s="175" t="s">
        <v>796</v>
      </c>
      <c r="M116" s="180">
        <v>220000</v>
      </c>
      <c r="N116" s="180"/>
      <c r="O116" s="180"/>
      <c r="P116" s="180"/>
      <c r="Q116" s="180"/>
      <c r="R116" s="181"/>
      <c r="S116" s="182">
        <f t="shared" si="16"/>
        <v>220000</v>
      </c>
      <c r="U116" s="184">
        <f t="shared" si="12"/>
        <v>220000</v>
      </c>
      <c r="V116" s="182">
        <f t="shared" si="12"/>
        <v>0</v>
      </c>
      <c r="W116" s="183"/>
      <c r="X116" s="185">
        <f t="shared" si="17"/>
        <v>0</v>
      </c>
      <c r="Y116" s="181"/>
      <c r="Z116" s="334"/>
      <c r="AA116" s="338"/>
      <c r="AB116" s="209"/>
      <c r="AC116" s="156"/>
      <c r="AD116" s="156"/>
      <c r="AE116" s="156"/>
      <c r="AF116" s="156"/>
    </row>
    <row r="117" spans="1:32" ht="15" hidden="1" customHeight="1" outlineLevel="1" x14ac:dyDescent="0.3">
      <c r="A117" s="157">
        <v>2024</v>
      </c>
      <c r="B117" s="158">
        <v>53</v>
      </c>
      <c r="C117" s="175" t="s">
        <v>282</v>
      </c>
      <c r="D117" s="176">
        <v>80739899</v>
      </c>
      <c r="E117" s="330" t="s">
        <v>692</v>
      </c>
      <c r="F117" s="175" t="s">
        <v>40</v>
      </c>
      <c r="G117" s="177">
        <v>45383</v>
      </c>
      <c r="H117" s="177">
        <v>45565</v>
      </c>
      <c r="I117" s="175" t="s">
        <v>58</v>
      </c>
      <c r="J117" s="175" t="s">
        <v>707</v>
      </c>
      <c r="K117" s="178">
        <v>3833334</v>
      </c>
      <c r="L117" s="175"/>
      <c r="M117" s="180"/>
      <c r="N117" s="180"/>
      <c r="O117" s="180"/>
      <c r="P117" s="180"/>
      <c r="Q117" s="180"/>
      <c r="R117" s="181"/>
      <c r="S117" s="182">
        <f t="shared" si="16"/>
        <v>0</v>
      </c>
      <c r="U117" s="184">
        <f t="shared" si="12"/>
        <v>0</v>
      </c>
      <c r="V117" s="182">
        <f t="shared" si="12"/>
        <v>0</v>
      </c>
      <c r="W117" s="183"/>
      <c r="X117" s="185">
        <f t="shared" si="17"/>
        <v>3833334</v>
      </c>
      <c r="Y117" s="181"/>
      <c r="Z117" s="334"/>
      <c r="AA117" s="338"/>
      <c r="AB117" s="209"/>
      <c r="AC117" s="156"/>
      <c r="AD117" s="156"/>
      <c r="AE117" s="156"/>
      <c r="AF117" s="156"/>
    </row>
    <row r="118" spans="1:32" ht="15" customHeight="1" outlineLevel="1" x14ac:dyDescent="0.3">
      <c r="A118" s="157">
        <v>2024</v>
      </c>
      <c r="B118" s="158">
        <v>55</v>
      </c>
      <c r="C118" s="175" t="s">
        <v>87</v>
      </c>
      <c r="D118" s="176">
        <v>800084523</v>
      </c>
      <c r="E118" s="330" t="s">
        <v>683</v>
      </c>
      <c r="F118" s="175" t="s">
        <v>57</v>
      </c>
      <c r="G118" s="177">
        <v>45387</v>
      </c>
      <c r="H118" s="177">
        <v>45414</v>
      </c>
      <c r="I118" s="175"/>
      <c r="J118" s="175" t="s">
        <v>690</v>
      </c>
      <c r="K118" s="178">
        <v>4873302</v>
      </c>
      <c r="L118" s="175"/>
      <c r="M118" s="180"/>
      <c r="N118" s="180"/>
      <c r="O118" s="180"/>
      <c r="P118" s="180"/>
      <c r="Q118" s="180"/>
      <c r="R118" s="181"/>
      <c r="S118" s="182">
        <f t="shared" si="16"/>
        <v>0</v>
      </c>
      <c r="U118" s="184">
        <f t="shared" si="12"/>
        <v>0</v>
      </c>
      <c r="V118" s="182">
        <f t="shared" si="12"/>
        <v>0</v>
      </c>
      <c r="W118" s="183"/>
      <c r="X118" s="185">
        <f t="shared" si="17"/>
        <v>4873302</v>
      </c>
      <c r="Y118" s="181"/>
      <c r="Z118" s="334"/>
      <c r="AA118" s="338"/>
      <c r="AB118" s="209"/>
      <c r="AC118" s="156"/>
      <c r="AD118" s="156"/>
      <c r="AE118" s="156"/>
      <c r="AF118" s="156"/>
    </row>
    <row r="119" spans="1:32" ht="15" hidden="1" customHeight="1" outlineLevel="1" x14ac:dyDescent="0.3">
      <c r="A119" s="157">
        <v>2024</v>
      </c>
      <c r="B119" s="158">
        <v>60</v>
      </c>
      <c r="C119" s="175" t="s">
        <v>284</v>
      </c>
      <c r="D119" s="176">
        <v>1001897394</v>
      </c>
      <c r="E119" s="330" t="s">
        <v>692</v>
      </c>
      <c r="F119" s="175" t="s">
        <v>40</v>
      </c>
      <c r="G119" s="177">
        <v>45391</v>
      </c>
      <c r="H119" s="177">
        <v>45696</v>
      </c>
      <c r="I119" s="175"/>
      <c r="J119" s="210" t="s">
        <v>707</v>
      </c>
      <c r="K119" s="178">
        <v>1164267</v>
      </c>
      <c r="L119" s="175"/>
      <c r="M119" s="180"/>
      <c r="N119" s="180"/>
      <c r="O119" s="180"/>
      <c r="P119" s="180"/>
      <c r="Q119" s="180"/>
      <c r="R119" s="181"/>
      <c r="S119" s="182">
        <f t="shared" si="16"/>
        <v>0</v>
      </c>
      <c r="U119" s="184">
        <f t="shared" si="12"/>
        <v>0</v>
      </c>
      <c r="V119" s="182">
        <f t="shared" si="12"/>
        <v>0</v>
      </c>
      <c r="W119" s="183"/>
      <c r="X119" s="185">
        <f t="shared" si="17"/>
        <v>1164267</v>
      </c>
      <c r="Y119" s="181"/>
      <c r="Z119" s="334"/>
      <c r="AA119" s="338"/>
      <c r="AB119" s="209"/>
      <c r="AC119" s="156"/>
      <c r="AD119" s="156"/>
      <c r="AE119" s="156"/>
      <c r="AF119" s="156"/>
    </row>
    <row r="120" spans="1:32" ht="15" hidden="1" customHeight="1" outlineLevel="1" x14ac:dyDescent="0.3">
      <c r="A120" s="157">
        <v>2024</v>
      </c>
      <c r="B120" s="158">
        <v>61</v>
      </c>
      <c r="C120" s="175" t="s">
        <v>313</v>
      </c>
      <c r="D120" s="176">
        <v>1016014521</v>
      </c>
      <c r="E120" s="330" t="s">
        <v>692</v>
      </c>
      <c r="F120" s="175" t="s">
        <v>40</v>
      </c>
      <c r="G120" s="177">
        <v>45397</v>
      </c>
      <c r="H120" s="177">
        <v>45579</v>
      </c>
      <c r="I120" s="175"/>
      <c r="J120" s="175" t="s">
        <v>694</v>
      </c>
      <c r="K120" s="178">
        <v>3266667</v>
      </c>
      <c r="L120" s="175"/>
      <c r="M120" s="180"/>
      <c r="N120" s="180"/>
      <c r="O120" s="180"/>
      <c r="P120" s="180"/>
      <c r="Q120" s="180"/>
      <c r="R120" s="181"/>
      <c r="S120" s="182">
        <f t="shared" si="16"/>
        <v>0</v>
      </c>
      <c r="U120" s="184">
        <f t="shared" si="12"/>
        <v>0</v>
      </c>
      <c r="V120" s="182">
        <f t="shared" si="12"/>
        <v>0</v>
      </c>
      <c r="W120" s="183"/>
      <c r="X120" s="185">
        <f t="shared" si="17"/>
        <v>3266667</v>
      </c>
      <c r="Y120" s="181"/>
      <c r="Z120" s="334"/>
      <c r="AA120" s="338"/>
      <c r="AB120" s="209"/>
      <c r="AC120" s="156"/>
      <c r="AD120" s="156"/>
      <c r="AE120" s="156"/>
      <c r="AF120" s="156"/>
    </row>
    <row r="121" spans="1:32" ht="15" hidden="1" customHeight="1" outlineLevel="1" x14ac:dyDescent="0.3">
      <c r="A121" s="157">
        <v>2024</v>
      </c>
      <c r="B121" s="158">
        <v>63</v>
      </c>
      <c r="C121" s="175" t="s">
        <v>74</v>
      </c>
      <c r="D121" s="176">
        <v>860066942</v>
      </c>
      <c r="E121" s="330" t="s">
        <v>683</v>
      </c>
      <c r="F121" s="175" t="s">
        <v>57</v>
      </c>
      <c r="G121" s="177">
        <v>45292</v>
      </c>
      <c r="H121" s="177">
        <v>45657</v>
      </c>
      <c r="I121" s="175" t="s">
        <v>130</v>
      </c>
      <c r="J121" s="175" t="s">
        <v>694</v>
      </c>
      <c r="K121" s="178">
        <v>130000</v>
      </c>
      <c r="L121" s="175"/>
      <c r="M121" s="180"/>
      <c r="N121" s="180"/>
      <c r="O121" s="180"/>
      <c r="P121" s="180"/>
      <c r="Q121" s="180"/>
      <c r="R121" s="181"/>
      <c r="S121" s="182">
        <f t="shared" si="16"/>
        <v>0</v>
      </c>
      <c r="U121" s="184">
        <f t="shared" si="12"/>
        <v>0</v>
      </c>
      <c r="V121" s="182">
        <f t="shared" si="12"/>
        <v>0</v>
      </c>
      <c r="W121" s="183"/>
      <c r="X121" s="185">
        <f t="shared" si="17"/>
        <v>130000</v>
      </c>
      <c r="Y121" s="181"/>
      <c r="Z121" s="334"/>
      <c r="AA121" s="338"/>
      <c r="AB121" s="209"/>
      <c r="AC121" s="156"/>
      <c r="AD121" s="156"/>
      <c r="AE121" s="156"/>
      <c r="AF121" s="156"/>
    </row>
    <row r="122" spans="1:32" ht="15" customHeight="1" outlineLevel="1" x14ac:dyDescent="0.3">
      <c r="A122" s="157">
        <v>2024</v>
      </c>
      <c r="B122" s="158">
        <v>64</v>
      </c>
      <c r="C122" s="175" t="s">
        <v>301</v>
      </c>
      <c r="D122" s="176">
        <v>13520296</v>
      </c>
      <c r="E122" s="330" t="s">
        <v>692</v>
      </c>
      <c r="F122" s="175" t="s">
        <v>40</v>
      </c>
      <c r="G122" s="177">
        <v>45393</v>
      </c>
      <c r="H122" s="177">
        <v>45575</v>
      </c>
      <c r="I122" s="175"/>
      <c r="J122" s="210" t="s">
        <v>690</v>
      </c>
      <c r="K122" s="178">
        <v>1266667</v>
      </c>
      <c r="L122" s="175"/>
      <c r="M122" s="180"/>
      <c r="N122" s="180"/>
      <c r="O122" s="180"/>
      <c r="P122" s="180"/>
      <c r="Q122" s="180"/>
      <c r="R122" s="181"/>
      <c r="S122" s="182">
        <f t="shared" si="16"/>
        <v>0</v>
      </c>
      <c r="U122" s="184">
        <f t="shared" si="12"/>
        <v>0</v>
      </c>
      <c r="V122" s="182">
        <f t="shared" si="12"/>
        <v>0</v>
      </c>
      <c r="W122" s="183"/>
      <c r="X122" s="185">
        <f t="shared" si="17"/>
        <v>1266667</v>
      </c>
      <c r="Y122" s="181"/>
      <c r="Z122" s="334"/>
      <c r="AA122" s="338"/>
      <c r="AB122" s="209"/>
      <c r="AC122" s="156"/>
      <c r="AD122" s="156"/>
      <c r="AE122" s="156"/>
      <c r="AF122" s="156"/>
    </row>
    <row r="123" spans="1:32" ht="15" customHeight="1" outlineLevel="1" x14ac:dyDescent="0.3">
      <c r="A123" s="257">
        <v>2024</v>
      </c>
      <c r="B123" s="258">
        <v>65</v>
      </c>
      <c r="C123" s="259" t="s">
        <v>298</v>
      </c>
      <c r="D123" s="260">
        <v>1030667856</v>
      </c>
      <c r="E123" s="330" t="s">
        <v>692</v>
      </c>
      <c r="F123" s="175" t="s">
        <v>40</v>
      </c>
      <c r="G123" s="177">
        <v>45400</v>
      </c>
      <c r="H123" s="177">
        <v>45582</v>
      </c>
      <c r="I123" s="175"/>
      <c r="J123" s="175" t="s">
        <v>690</v>
      </c>
      <c r="K123" s="178">
        <v>2880000</v>
      </c>
      <c r="L123" s="175" t="s">
        <v>797</v>
      </c>
      <c r="M123" s="180"/>
      <c r="N123" s="180">
        <v>2880000</v>
      </c>
      <c r="O123" s="180"/>
      <c r="P123" s="180"/>
      <c r="Q123" s="180"/>
      <c r="R123" s="181"/>
      <c r="S123" s="182">
        <f t="shared" si="16"/>
        <v>2880000</v>
      </c>
      <c r="U123" s="184">
        <f t="shared" si="12"/>
        <v>0</v>
      </c>
      <c r="V123" s="182">
        <f t="shared" si="12"/>
        <v>2880000</v>
      </c>
      <c r="W123" s="183"/>
      <c r="X123" s="185">
        <f t="shared" si="17"/>
        <v>0</v>
      </c>
      <c r="Y123" s="181"/>
      <c r="Z123" s="334" t="s">
        <v>798</v>
      </c>
      <c r="AA123" s="338"/>
      <c r="AB123" s="209"/>
      <c r="AC123" s="156"/>
      <c r="AD123" s="156"/>
      <c r="AE123" s="156"/>
      <c r="AF123" s="156"/>
    </row>
    <row r="124" spans="1:32" ht="31.5" hidden="1" customHeight="1" outlineLevel="1" x14ac:dyDescent="0.3">
      <c r="A124" s="157">
        <v>2024</v>
      </c>
      <c r="B124" s="158">
        <v>74</v>
      </c>
      <c r="C124" s="175" t="s">
        <v>285</v>
      </c>
      <c r="D124" s="176">
        <v>900810120</v>
      </c>
      <c r="E124" s="330" t="s">
        <v>683</v>
      </c>
      <c r="F124" s="175" t="s">
        <v>57</v>
      </c>
      <c r="G124" s="177">
        <v>45394</v>
      </c>
      <c r="H124" s="177">
        <v>45637</v>
      </c>
      <c r="I124" s="175" t="s">
        <v>479</v>
      </c>
      <c r="J124" s="175" t="s">
        <v>707</v>
      </c>
      <c r="K124" s="178">
        <v>2535410</v>
      </c>
      <c r="L124" s="179" t="s">
        <v>799</v>
      </c>
      <c r="M124" s="180">
        <v>2535410</v>
      </c>
      <c r="N124" s="180"/>
      <c r="O124" s="180"/>
      <c r="P124" s="180"/>
      <c r="Q124" s="180"/>
      <c r="R124" s="181"/>
      <c r="S124" s="182">
        <f t="shared" si="16"/>
        <v>2535410</v>
      </c>
      <c r="U124" s="184">
        <f t="shared" si="12"/>
        <v>2535410</v>
      </c>
      <c r="V124" s="182">
        <f t="shared" si="12"/>
        <v>0</v>
      </c>
      <c r="W124" s="183"/>
      <c r="X124" s="185">
        <f t="shared" si="17"/>
        <v>0</v>
      </c>
      <c r="Y124" s="181"/>
      <c r="Z124" s="334"/>
      <c r="AA124" s="338"/>
      <c r="AB124" s="209"/>
      <c r="AC124" s="156"/>
      <c r="AD124" s="156"/>
      <c r="AE124" s="156"/>
      <c r="AF124" s="156"/>
    </row>
    <row r="125" spans="1:32" ht="15" customHeight="1" outlineLevel="1" x14ac:dyDescent="0.3">
      <c r="A125" s="257">
        <v>2024</v>
      </c>
      <c r="B125" s="258">
        <v>81</v>
      </c>
      <c r="C125" s="259" t="s">
        <v>197</v>
      </c>
      <c r="D125" s="260">
        <v>1098672831</v>
      </c>
      <c r="E125" s="330" t="s">
        <v>692</v>
      </c>
      <c r="F125" s="175" t="s">
        <v>40</v>
      </c>
      <c r="G125" s="177">
        <v>45399</v>
      </c>
      <c r="H125" s="177">
        <v>45574</v>
      </c>
      <c r="I125" s="175"/>
      <c r="J125" s="210" t="s">
        <v>690</v>
      </c>
      <c r="K125" s="178">
        <v>1986134</v>
      </c>
      <c r="L125" s="175"/>
      <c r="M125" s="180"/>
      <c r="N125" s="180"/>
      <c r="O125" s="180"/>
      <c r="P125" s="180"/>
      <c r="Q125" s="180"/>
      <c r="R125" s="181"/>
      <c r="S125" s="182">
        <f t="shared" si="16"/>
        <v>0</v>
      </c>
      <c r="U125" s="184">
        <f t="shared" si="12"/>
        <v>0</v>
      </c>
      <c r="V125" s="182">
        <f t="shared" si="12"/>
        <v>0</v>
      </c>
      <c r="W125" s="183"/>
      <c r="X125" s="185">
        <f t="shared" si="17"/>
        <v>1986134</v>
      </c>
      <c r="Y125" s="181"/>
      <c r="Z125" s="334"/>
      <c r="AA125" s="338"/>
      <c r="AB125" s="209"/>
      <c r="AC125" s="156"/>
      <c r="AD125" s="156"/>
      <c r="AE125" s="156"/>
      <c r="AF125" s="156"/>
    </row>
    <row r="126" spans="1:32" ht="15" customHeight="1" outlineLevel="1" x14ac:dyDescent="0.3">
      <c r="A126" s="157">
        <v>2024</v>
      </c>
      <c r="B126" s="158">
        <v>84</v>
      </c>
      <c r="C126" s="175" t="s">
        <v>219</v>
      </c>
      <c r="D126" s="176">
        <v>1052993997</v>
      </c>
      <c r="E126" s="330" t="s">
        <v>692</v>
      </c>
      <c r="F126" s="175" t="s">
        <v>40</v>
      </c>
      <c r="G126" s="177">
        <v>45414</v>
      </c>
      <c r="H126" s="177">
        <v>45597</v>
      </c>
      <c r="I126" s="175"/>
      <c r="J126" s="175" t="s">
        <v>690</v>
      </c>
      <c r="K126" s="178">
        <v>233333</v>
      </c>
      <c r="L126" s="175" t="s">
        <v>800</v>
      </c>
      <c r="M126" s="180"/>
      <c r="N126" s="178">
        <v>233333</v>
      </c>
      <c r="O126" s="180"/>
      <c r="P126" s="180"/>
      <c r="Q126" s="180"/>
      <c r="R126" s="181"/>
      <c r="S126" s="182">
        <f t="shared" si="16"/>
        <v>233333</v>
      </c>
      <c r="U126" s="184">
        <f t="shared" si="12"/>
        <v>0</v>
      </c>
      <c r="V126" s="182">
        <f t="shared" si="12"/>
        <v>233333</v>
      </c>
      <c r="W126" s="183"/>
      <c r="X126" s="185">
        <f t="shared" si="17"/>
        <v>0</v>
      </c>
      <c r="Y126" s="181"/>
      <c r="Z126" s="334"/>
      <c r="AA126" s="338"/>
      <c r="AB126" s="209"/>
      <c r="AC126" s="156"/>
      <c r="AD126" s="156"/>
      <c r="AE126" s="156"/>
      <c r="AF126" s="156"/>
    </row>
    <row r="127" spans="1:32" ht="15" hidden="1" customHeight="1" outlineLevel="1" x14ac:dyDescent="0.3">
      <c r="A127" s="271">
        <v>2024</v>
      </c>
      <c r="B127" s="272">
        <v>85</v>
      </c>
      <c r="C127" s="273" t="s">
        <v>89</v>
      </c>
      <c r="D127" s="274">
        <v>800206442</v>
      </c>
      <c r="E127" s="362" t="s">
        <v>683</v>
      </c>
      <c r="F127" s="273" t="s">
        <v>57</v>
      </c>
      <c r="G127" s="275">
        <v>45432</v>
      </c>
      <c r="H127" s="275">
        <v>45707</v>
      </c>
      <c r="I127" s="273" t="s">
        <v>83</v>
      </c>
      <c r="J127" s="273" t="s">
        <v>91</v>
      </c>
      <c r="K127" s="276">
        <v>1581484</v>
      </c>
      <c r="L127" s="273" t="s">
        <v>642</v>
      </c>
      <c r="M127" s="277">
        <v>1581484</v>
      </c>
      <c r="N127" s="277"/>
      <c r="O127" s="277"/>
      <c r="P127" s="277"/>
      <c r="Q127" s="277"/>
      <c r="R127" s="278"/>
      <c r="S127" s="279">
        <f t="shared" si="16"/>
        <v>1581484</v>
      </c>
      <c r="T127" s="280"/>
      <c r="U127" s="281">
        <f t="shared" si="12"/>
        <v>1581484</v>
      </c>
      <c r="V127" s="279">
        <f t="shared" si="12"/>
        <v>0</v>
      </c>
      <c r="W127" s="280"/>
      <c r="X127" s="282">
        <f t="shared" si="17"/>
        <v>0</v>
      </c>
      <c r="Y127" s="278"/>
      <c r="Z127" s="394"/>
      <c r="AA127" s="350"/>
      <c r="AB127" s="283"/>
      <c r="AC127" s="156"/>
      <c r="AD127" s="156"/>
      <c r="AE127" s="156"/>
      <c r="AF127" s="156"/>
    </row>
    <row r="128" spans="1:32" ht="15" customHeight="1" outlineLevel="1" x14ac:dyDescent="0.3">
      <c r="A128" s="157">
        <v>2024</v>
      </c>
      <c r="B128" s="158">
        <v>90</v>
      </c>
      <c r="C128" s="175" t="s">
        <v>137</v>
      </c>
      <c r="D128" s="176">
        <v>7174336</v>
      </c>
      <c r="E128" s="330" t="s">
        <v>692</v>
      </c>
      <c r="F128" s="175" t="s">
        <v>40</v>
      </c>
      <c r="G128" s="177">
        <v>45420</v>
      </c>
      <c r="H128" s="177">
        <v>45542</v>
      </c>
      <c r="I128" s="175"/>
      <c r="J128" s="210" t="s">
        <v>690</v>
      </c>
      <c r="K128" s="178">
        <v>1500001</v>
      </c>
      <c r="L128" s="175"/>
      <c r="M128" s="180"/>
      <c r="N128" s="180"/>
      <c r="O128" s="180"/>
      <c r="P128" s="180"/>
      <c r="Q128" s="180"/>
      <c r="R128" s="181"/>
      <c r="S128" s="182">
        <f t="shared" si="16"/>
        <v>0</v>
      </c>
      <c r="U128" s="184">
        <f t="shared" si="12"/>
        <v>0</v>
      </c>
      <c r="V128" s="182">
        <f t="shared" si="12"/>
        <v>0</v>
      </c>
      <c r="W128" s="183"/>
      <c r="X128" s="185">
        <f t="shared" si="17"/>
        <v>1500001</v>
      </c>
      <c r="Y128" s="181"/>
      <c r="Z128" s="334"/>
      <c r="AA128" s="338"/>
      <c r="AB128" s="209"/>
      <c r="AC128" s="156"/>
      <c r="AD128" s="156"/>
      <c r="AE128" s="156"/>
      <c r="AF128" s="156"/>
    </row>
    <row r="129" spans="1:32" ht="15" customHeight="1" outlineLevel="1" x14ac:dyDescent="0.3">
      <c r="A129" s="157">
        <v>2024</v>
      </c>
      <c r="B129" s="158">
        <v>97</v>
      </c>
      <c r="C129" s="175" t="s">
        <v>162</v>
      </c>
      <c r="D129" s="176">
        <v>1047413222</v>
      </c>
      <c r="E129" s="330" t="s">
        <v>692</v>
      </c>
      <c r="F129" s="175" t="s">
        <v>40</v>
      </c>
      <c r="G129" s="177">
        <v>45426</v>
      </c>
      <c r="H129" s="177">
        <v>45615</v>
      </c>
      <c r="I129" s="175"/>
      <c r="J129" s="175" t="s">
        <v>690</v>
      </c>
      <c r="K129" s="178">
        <v>4733850</v>
      </c>
      <c r="L129" s="175"/>
      <c r="M129" s="180"/>
      <c r="N129" s="180"/>
      <c r="O129" s="180"/>
      <c r="P129" s="180"/>
      <c r="Q129" s="180"/>
      <c r="R129" s="181"/>
      <c r="S129" s="182">
        <f t="shared" si="16"/>
        <v>0</v>
      </c>
      <c r="U129" s="184">
        <f t="shared" si="12"/>
        <v>0</v>
      </c>
      <c r="V129" s="182">
        <f t="shared" si="12"/>
        <v>0</v>
      </c>
      <c r="W129" s="183"/>
      <c r="X129" s="185">
        <f t="shared" si="17"/>
        <v>4733850</v>
      </c>
      <c r="Y129" s="181"/>
      <c r="Z129" s="334"/>
      <c r="AA129" s="338"/>
      <c r="AB129" s="209"/>
      <c r="AC129" s="156"/>
      <c r="AD129" s="156"/>
      <c r="AE129" s="156"/>
      <c r="AF129" s="156"/>
    </row>
    <row r="130" spans="1:32" ht="15" customHeight="1" outlineLevel="1" x14ac:dyDescent="0.3">
      <c r="A130" s="157">
        <v>2024</v>
      </c>
      <c r="B130" s="158">
        <v>98</v>
      </c>
      <c r="C130" s="175" t="s">
        <v>144</v>
      </c>
      <c r="D130" s="176">
        <v>52954640</v>
      </c>
      <c r="E130" s="330" t="s">
        <v>692</v>
      </c>
      <c r="F130" s="175" t="s">
        <v>40</v>
      </c>
      <c r="G130" s="177">
        <v>45432</v>
      </c>
      <c r="H130" s="177">
        <v>45615</v>
      </c>
      <c r="I130" s="175" t="s">
        <v>130</v>
      </c>
      <c r="J130" s="175" t="s">
        <v>690</v>
      </c>
      <c r="K130" s="178">
        <v>3166667</v>
      </c>
      <c r="L130" s="175" t="s">
        <v>802</v>
      </c>
      <c r="M130" s="180"/>
      <c r="N130" s="180"/>
      <c r="O130" s="180"/>
      <c r="P130" s="180"/>
      <c r="Q130" s="180"/>
      <c r="R130" s="181"/>
      <c r="S130" s="182">
        <f t="shared" si="16"/>
        <v>0</v>
      </c>
      <c r="U130" s="184">
        <f t="shared" si="12"/>
        <v>0</v>
      </c>
      <c r="V130" s="182">
        <f t="shared" si="12"/>
        <v>0</v>
      </c>
      <c r="W130" s="183"/>
      <c r="X130" s="185">
        <f t="shared" si="17"/>
        <v>3166667</v>
      </c>
      <c r="Y130" s="181"/>
      <c r="Z130" s="334"/>
      <c r="AA130" s="338"/>
      <c r="AB130" s="209"/>
      <c r="AC130" s="156"/>
      <c r="AD130" s="156"/>
      <c r="AE130" s="156"/>
      <c r="AF130" s="156"/>
    </row>
    <row r="131" spans="1:32" ht="15" hidden="1" customHeight="1" outlineLevel="1" x14ac:dyDescent="0.3">
      <c r="A131" s="157">
        <v>2024</v>
      </c>
      <c r="B131" s="158">
        <v>104</v>
      </c>
      <c r="C131" s="175" t="s">
        <v>196</v>
      </c>
      <c r="D131" s="176">
        <v>860011153</v>
      </c>
      <c r="E131" s="330" t="s">
        <v>683</v>
      </c>
      <c r="F131" s="175" t="s">
        <v>57</v>
      </c>
      <c r="G131" s="177">
        <v>45292</v>
      </c>
      <c r="H131" s="177">
        <v>45657</v>
      </c>
      <c r="I131" s="175"/>
      <c r="J131" s="175" t="s">
        <v>694</v>
      </c>
      <c r="K131" s="178">
        <v>37827700</v>
      </c>
      <c r="L131" s="175"/>
      <c r="M131" s="180"/>
      <c r="N131" s="180"/>
      <c r="O131" s="180"/>
      <c r="P131" s="180"/>
      <c r="Q131" s="180"/>
      <c r="R131" s="181"/>
      <c r="S131" s="182">
        <f t="shared" si="16"/>
        <v>0</v>
      </c>
      <c r="U131" s="184">
        <f t="shared" ref="U131:V194" si="18">+M131+O131+Q131</f>
        <v>0</v>
      </c>
      <c r="V131" s="182">
        <f t="shared" si="18"/>
        <v>0</v>
      </c>
      <c r="W131" s="183"/>
      <c r="X131" s="185">
        <f t="shared" si="17"/>
        <v>37827700</v>
      </c>
      <c r="Y131" s="181"/>
      <c r="Z131" s="334"/>
      <c r="AA131" s="338"/>
      <c r="AB131" s="209"/>
      <c r="AC131" s="156"/>
      <c r="AD131" s="156"/>
      <c r="AE131" s="156"/>
      <c r="AF131" s="156"/>
    </row>
    <row r="132" spans="1:32" ht="15" customHeight="1" outlineLevel="1" x14ac:dyDescent="0.3">
      <c r="A132" s="157">
        <v>2024</v>
      </c>
      <c r="B132" s="158">
        <v>109</v>
      </c>
      <c r="C132" s="175" t="s">
        <v>179</v>
      </c>
      <c r="D132" s="176">
        <v>1026283969</v>
      </c>
      <c r="E132" s="330" t="s">
        <v>692</v>
      </c>
      <c r="F132" s="175" t="s">
        <v>40</v>
      </c>
      <c r="G132" s="177">
        <v>45467</v>
      </c>
      <c r="H132" s="177">
        <v>45624</v>
      </c>
      <c r="I132" s="175" t="s">
        <v>803</v>
      </c>
      <c r="J132" s="210" t="s">
        <v>690</v>
      </c>
      <c r="K132" s="178">
        <v>6283333</v>
      </c>
      <c r="L132" s="175"/>
      <c r="M132" s="180"/>
      <c r="N132" s="180"/>
      <c r="O132" s="180"/>
      <c r="P132" s="180"/>
      <c r="Q132" s="180"/>
      <c r="R132" s="181"/>
      <c r="S132" s="182">
        <f t="shared" si="16"/>
        <v>0</v>
      </c>
      <c r="U132" s="184">
        <f t="shared" si="18"/>
        <v>0</v>
      </c>
      <c r="V132" s="182">
        <f t="shared" si="18"/>
        <v>0</v>
      </c>
      <c r="W132" s="183"/>
      <c r="X132" s="185">
        <f t="shared" si="17"/>
        <v>6283333</v>
      </c>
      <c r="Y132" s="181"/>
      <c r="Z132" s="334"/>
      <c r="AA132" s="338"/>
      <c r="AB132" s="209"/>
      <c r="AC132" s="156"/>
      <c r="AD132" s="156"/>
      <c r="AE132" s="156"/>
      <c r="AF132" s="156"/>
    </row>
    <row r="133" spans="1:32" ht="15" hidden="1" customHeight="1" outlineLevel="1" x14ac:dyDescent="0.3">
      <c r="A133" s="157">
        <v>2024</v>
      </c>
      <c r="B133" s="158">
        <v>110</v>
      </c>
      <c r="C133" s="175" t="s">
        <v>80</v>
      </c>
      <c r="D133" s="176">
        <v>860524654</v>
      </c>
      <c r="E133" s="330" t="s">
        <v>683</v>
      </c>
      <c r="F133" s="175" t="s">
        <v>73</v>
      </c>
      <c r="G133" s="177">
        <v>45457</v>
      </c>
      <c r="H133" s="177">
        <v>45822</v>
      </c>
      <c r="I133" s="175" t="s">
        <v>83</v>
      </c>
      <c r="J133" s="175" t="s">
        <v>694</v>
      </c>
      <c r="K133" s="178">
        <v>1</v>
      </c>
      <c r="L133" s="175" t="s">
        <v>636</v>
      </c>
      <c r="M133" s="180"/>
      <c r="N133" s="180">
        <v>1</v>
      </c>
      <c r="O133" s="180"/>
      <c r="P133" s="180"/>
      <c r="Q133" s="180"/>
      <c r="R133" s="181"/>
      <c r="S133" s="182">
        <f t="shared" si="16"/>
        <v>1</v>
      </c>
      <c r="U133" s="184">
        <f t="shared" si="18"/>
        <v>0</v>
      </c>
      <c r="V133" s="182">
        <f t="shared" si="18"/>
        <v>1</v>
      </c>
      <c r="W133" s="183"/>
      <c r="X133" s="185">
        <f t="shared" si="17"/>
        <v>0</v>
      </c>
      <c r="Y133" s="181"/>
      <c r="Z133" s="334"/>
      <c r="AA133" s="338"/>
      <c r="AB133" s="209"/>
      <c r="AC133" s="156"/>
      <c r="AD133" s="156"/>
      <c r="AE133" s="156"/>
      <c r="AF133" s="156"/>
    </row>
    <row r="134" spans="1:32" ht="15" hidden="1" customHeight="1" outlineLevel="1" x14ac:dyDescent="0.3">
      <c r="A134" s="157">
        <v>2024</v>
      </c>
      <c r="B134" s="158">
        <v>121</v>
      </c>
      <c r="C134" s="175" t="s">
        <v>55</v>
      </c>
      <c r="D134" s="176">
        <v>830013740</v>
      </c>
      <c r="E134" s="330" t="s">
        <v>683</v>
      </c>
      <c r="F134" s="175" t="s">
        <v>57</v>
      </c>
      <c r="G134" s="177">
        <v>45503</v>
      </c>
      <c r="H134" s="177">
        <v>45686</v>
      </c>
      <c r="I134" s="175" t="s">
        <v>58</v>
      </c>
      <c r="J134" s="175" t="s">
        <v>113</v>
      </c>
      <c r="K134" s="178">
        <v>987</v>
      </c>
      <c r="L134" s="175" t="s">
        <v>805</v>
      </c>
      <c r="M134" s="180">
        <v>6550236</v>
      </c>
      <c r="N134" s="180"/>
      <c r="O134" s="180"/>
      <c r="P134" s="180"/>
      <c r="Q134" s="180"/>
      <c r="R134" s="181"/>
      <c r="S134" s="182">
        <f t="shared" si="16"/>
        <v>6550236</v>
      </c>
      <c r="U134" s="184">
        <f t="shared" si="18"/>
        <v>6550236</v>
      </c>
      <c r="V134" s="182">
        <f t="shared" si="18"/>
        <v>0</v>
      </c>
      <c r="W134" s="183"/>
      <c r="X134" s="185">
        <f t="shared" si="17"/>
        <v>-6549249</v>
      </c>
      <c r="Y134" s="181"/>
      <c r="Z134" s="334"/>
      <c r="AA134" s="338"/>
      <c r="AB134" s="209"/>
      <c r="AC134" s="156"/>
      <c r="AD134" s="156"/>
      <c r="AE134" s="156"/>
      <c r="AF134" s="156"/>
    </row>
    <row r="135" spans="1:32" ht="15" customHeight="1" outlineLevel="1" x14ac:dyDescent="0.3">
      <c r="A135" s="257">
        <v>2024</v>
      </c>
      <c r="B135" s="258">
        <v>122</v>
      </c>
      <c r="C135" s="259" t="s">
        <v>94</v>
      </c>
      <c r="D135" s="260">
        <v>800250589</v>
      </c>
      <c r="E135" s="330" t="s">
        <v>683</v>
      </c>
      <c r="F135" s="175" t="s">
        <v>67</v>
      </c>
      <c r="G135" s="177">
        <v>45509</v>
      </c>
      <c r="H135" s="177">
        <v>45873</v>
      </c>
      <c r="I135" s="175" t="s">
        <v>58</v>
      </c>
      <c r="J135" s="175" t="s">
        <v>690</v>
      </c>
      <c r="K135" s="178">
        <v>4918427</v>
      </c>
      <c r="L135" s="175" t="s">
        <v>806</v>
      </c>
      <c r="M135" s="180">
        <v>4918427</v>
      </c>
      <c r="N135" s="180"/>
      <c r="O135" s="180"/>
      <c r="P135" s="180"/>
      <c r="Q135" s="180"/>
      <c r="R135" s="181"/>
      <c r="S135" s="182">
        <f t="shared" si="16"/>
        <v>4918427</v>
      </c>
      <c r="U135" s="184">
        <f t="shared" si="18"/>
        <v>4918427</v>
      </c>
      <c r="V135" s="182">
        <f t="shared" si="18"/>
        <v>0</v>
      </c>
      <c r="W135" s="183"/>
      <c r="X135" s="185">
        <f t="shared" si="17"/>
        <v>0</v>
      </c>
      <c r="Y135" s="181"/>
      <c r="Z135" s="334"/>
      <c r="AA135" s="338"/>
      <c r="AB135" s="209"/>
      <c r="AC135" s="156"/>
      <c r="AD135" s="156"/>
      <c r="AE135" s="156"/>
      <c r="AF135" s="156"/>
    </row>
    <row r="136" spans="1:32" outlineLevel="1" x14ac:dyDescent="0.3">
      <c r="A136" s="257">
        <v>2024</v>
      </c>
      <c r="B136" s="258">
        <v>123</v>
      </c>
      <c r="C136" s="259" t="s">
        <v>92</v>
      </c>
      <c r="D136" s="260">
        <v>830053669</v>
      </c>
      <c r="E136" s="330" t="s">
        <v>683</v>
      </c>
      <c r="F136" s="175" t="s">
        <v>67</v>
      </c>
      <c r="G136" s="177">
        <v>45506</v>
      </c>
      <c r="H136" s="177">
        <v>45877</v>
      </c>
      <c r="I136" s="175" t="s">
        <v>58</v>
      </c>
      <c r="J136" s="175" t="s">
        <v>690</v>
      </c>
      <c r="K136" s="178">
        <v>20680114</v>
      </c>
      <c r="L136" s="175" t="s">
        <v>631</v>
      </c>
      <c r="M136" s="264">
        <v>20000000</v>
      </c>
      <c r="N136" s="180"/>
      <c r="O136" s="180"/>
      <c r="P136" s="180"/>
      <c r="Q136" s="180"/>
      <c r="R136" s="181"/>
      <c r="S136" s="182">
        <f t="shared" si="16"/>
        <v>20000000</v>
      </c>
      <c r="U136" s="184">
        <f t="shared" si="18"/>
        <v>20000000</v>
      </c>
      <c r="V136" s="182">
        <f t="shared" si="18"/>
        <v>0</v>
      </c>
      <c r="W136" s="183"/>
      <c r="X136" s="185">
        <f t="shared" si="17"/>
        <v>680114</v>
      </c>
      <c r="Y136" s="181"/>
      <c r="Z136" s="334"/>
      <c r="AA136" s="338"/>
      <c r="AB136" s="209"/>
      <c r="AC136" s="156"/>
      <c r="AD136" s="156"/>
      <c r="AE136" s="156"/>
      <c r="AF136" s="156"/>
    </row>
    <row r="137" spans="1:32" ht="15" customHeight="1" outlineLevel="1" x14ac:dyDescent="0.3">
      <c r="A137" s="157">
        <v>2024</v>
      </c>
      <c r="B137" s="158">
        <v>137</v>
      </c>
      <c r="C137" s="175" t="s">
        <v>318</v>
      </c>
      <c r="D137" s="176">
        <v>1010248698</v>
      </c>
      <c r="E137" s="330" t="s">
        <v>692</v>
      </c>
      <c r="F137" s="175" t="s">
        <v>40</v>
      </c>
      <c r="G137" s="177">
        <v>45532</v>
      </c>
      <c r="H137" s="177">
        <v>45705</v>
      </c>
      <c r="I137" s="175" t="s">
        <v>671</v>
      </c>
      <c r="J137" s="210" t="s">
        <v>690</v>
      </c>
      <c r="K137" s="178">
        <v>1800000</v>
      </c>
      <c r="L137" s="175" t="s">
        <v>807</v>
      </c>
      <c r="M137" s="180"/>
      <c r="N137" s="180"/>
      <c r="O137" s="180"/>
      <c r="P137" s="180"/>
      <c r="Q137" s="180"/>
      <c r="R137" s="181"/>
      <c r="S137" s="182">
        <f t="shared" ref="S137:S168" si="19">SUM(M137:R137)</f>
        <v>0</v>
      </c>
      <c r="U137" s="184">
        <f t="shared" si="18"/>
        <v>0</v>
      </c>
      <c r="V137" s="182">
        <f t="shared" si="18"/>
        <v>0</v>
      </c>
      <c r="W137" s="183"/>
      <c r="X137" s="185">
        <f t="shared" ref="X137:X168" si="20">+K137-S137</f>
        <v>1800000</v>
      </c>
      <c r="Y137" s="181"/>
      <c r="Z137" s="334"/>
      <c r="AA137" s="338"/>
      <c r="AB137" s="209"/>
      <c r="AC137" s="156"/>
      <c r="AD137" s="156"/>
      <c r="AE137" s="156"/>
      <c r="AF137" s="156"/>
    </row>
    <row r="138" spans="1:32" ht="31.5" customHeight="1" outlineLevel="1" x14ac:dyDescent="0.3">
      <c r="A138" s="157">
        <v>2024</v>
      </c>
      <c r="B138" s="158">
        <v>143</v>
      </c>
      <c r="C138" s="175" t="s">
        <v>321</v>
      </c>
      <c r="D138" s="176">
        <v>1026270891</v>
      </c>
      <c r="E138" s="330" t="s">
        <v>692</v>
      </c>
      <c r="F138" s="175" t="s">
        <v>40</v>
      </c>
      <c r="G138" s="177">
        <v>45533</v>
      </c>
      <c r="H138" s="177">
        <v>45690</v>
      </c>
      <c r="I138" s="175" t="s">
        <v>808</v>
      </c>
      <c r="J138" s="175" t="s">
        <v>690</v>
      </c>
      <c r="K138" s="178">
        <v>200000</v>
      </c>
      <c r="L138" s="179" t="s">
        <v>809</v>
      </c>
      <c r="M138" s="180"/>
      <c r="N138" s="180"/>
      <c r="O138" s="180"/>
      <c r="P138" s="180"/>
      <c r="Q138" s="180"/>
      <c r="R138" s="181"/>
      <c r="S138" s="182">
        <f t="shared" si="19"/>
        <v>0</v>
      </c>
      <c r="U138" s="184">
        <f t="shared" si="18"/>
        <v>0</v>
      </c>
      <c r="V138" s="182">
        <f t="shared" si="18"/>
        <v>0</v>
      </c>
      <c r="W138" s="183"/>
      <c r="X138" s="185">
        <f t="shared" si="20"/>
        <v>200000</v>
      </c>
      <c r="Y138" s="181"/>
      <c r="Z138" s="334"/>
      <c r="AA138" s="338"/>
      <c r="AB138" s="209"/>
      <c r="AC138" s="156"/>
      <c r="AD138" s="156"/>
      <c r="AE138" s="156"/>
      <c r="AF138" s="156"/>
    </row>
    <row r="139" spans="1:32" ht="15" hidden="1" customHeight="1" outlineLevel="1" x14ac:dyDescent="0.3">
      <c r="A139" s="157">
        <v>2024</v>
      </c>
      <c r="B139" s="158">
        <v>147</v>
      </c>
      <c r="C139" s="175" t="s">
        <v>325</v>
      </c>
      <c r="D139" s="176">
        <v>1045719977</v>
      </c>
      <c r="E139" s="330" t="s">
        <v>692</v>
      </c>
      <c r="F139" s="175" t="s">
        <v>40</v>
      </c>
      <c r="G139" s="177">
        <v>45539</v>
      </c>
      <c r="H139" s="177">
        <v>45691</v>
      </c>
      <c r="I139" s="175" t="s">
        <v>803</v>
      </c>
      <c r="J139" s="175" t="s">
        <v>91</v>
      </c>
      <c r="K139" s="178">
        <v>550000</v>
      </c>
      <c r="L139" s="175" t="s">
        <v>910</v>
      </c>
      <c r="M139" s="180"/>
      <c r="N139" s="180"/>
      <c r="O139" s="180"/>
      <c r="P139" s="180"/>
      <c r="Q139" s="180"/>
      <c r="R139" s="181"/>
      <c r="S139" s="182">
        <f t="shared" si="19"/>
        <v>0</v>
      </c>
      <c r="U139" s="184">
        <f t="shared" si="18"/>
        <v>0</v>
      </c>
      <c r="V139" s="182">
        <f t="shared" si="18"/>
        <v>0</v>
      </c>
      <c r="W139" s="183"/>
      <c r="X139" s="185">
        <f t="shared" si="20"/>
        <v>550000</v>
      </c>
      <c r="Y139" s="181"/>
      <c r="Z139" s="334"/>
      <c r="AA139" s="338"/>
      <c r="AB139" s="209"/>
      <c r="AC139" s="156"/>
      <c r="AD139" s="156"/>
      <c r="AE139" s="156"/>
      <c r="AF139" s="156"/>
    </row>
    <row r="140" spans="1:32" ht="15" hidden="1" customHeight="1" outlineLevel="1" x14ac:dyDescent="0.3">
      <c r="A140" s="157">
        <v>2024</v>
      </c>
      <c r="B140" s="158">
        <v>148</v>
      </c>
      <c r="C140" s="175" t="s">
        <v>335</v>
      </c>
      <c r="D140" s="176">
        <v>1000990328</v>
      </c>
      <c r="E140" s="330" t="s">
        <v>692</v>
      </c>
      <c r="F140" s="175" t="s">
        <v>40</v>
      </c>
      <c r="G140" s="177">
        <v>45552</v>
      </c>
      <c r="H140" s="177">
        <v>45717</v>
      </c>
      <c r="I140" s="175" t="s">
        <v>754</v>
      </c>
      <c r="J140" s="175" t="s">
        <v>707</v>
      </c>
      <c r="K140" s="178">
        <v>90000</v>
      </c>
      <c r="L140" s="175" t="s">
        <v>811</v>
      </c>
      <c r="M140" s="180"/>
      <c r="N140" s="178">
        <v>90000</v>
      </c>
      <c r="O140" s="180"/>
      <c r="P140" s="180"/>
      <c r="Q140" s="180"/>
      <c r="R140" s="181"/>
      <c r="S140" s="182">
        <f t="shared" si="19"/>
        <v>90000</v>
      </c>
      <c r="U140" s="184">
        <f t="shared" si="18"/>
        <v>0</v>
      </c>
      <c r="V140" s="182">
        <f t="shared" si="18"/>
        <v>90000</v>
      </c>
      <c r="W140" s="183"/>
      <c r="X140" s="185">
        <f t="shared" si="20"/>
        <v>0</v>
      </c>
      <c r="Y140" s="181"/>
      <c r="Z140" s="334"/>
      <c r="AA140" s="338"/>
      <c r="AB140" s="209"/>
      <c r="AC140" s="156"/>
      <c r="AD140" s="156"/>
      <c r="AE140" s="156"/>
      <c r="AF140" s="156"/>
    </row>
    <row r="141" spans="1:32" ht="15" hidden="1" customHeight="1" outlineLevel="1" x14ac:dyDescent="0.3">
      <c r="A141" s="157">
        <v>2024</v>
      </c>
      <c r="B141" s="158">
        <v>151</v>
      </c>
      <c r="C141" s="175" t="s">
        <v>326</v>
      </c>
      <c r="D141" s="176">
        <v>38286243</v>
      </c>
      <c r="E141" s="330" t="s">
        <v>692</v>
      </c>
      <c r="F141" s="175" t="s">
        <v>40</v>
      </c>
      <c r="G141" s="177">
        <v>45539</v>
      </c>
      <c r="H141" s="177">
        <v>45691</v>
      </c>
      <c r="I141" s="175" t="s">
        <v>812</v>
      </c>
      <c r="J141" s="175" t="s">
        <v>707</v>
      </c>
      <c r="K141" s="178">
        <v>550000</v>
      </c>
      <c r="L141" s="175"/>
      <c r="M141" s="180"/>
      <c r="N141" s="180"/>
      <c r="O141" s="180"/>
      <c r="P141" s="180"/>
      <c r="Q141" s="180"/>
      <c r="R141" s="181"/>
      <c r="S141" s="182">
        <f t="shared" si="19"/>
        <v>0</v>
      </c>
      <c r="U141" s="184">
        <f t="shared" si="18"/>
        <v>0</v>
      </c>
      <c r="V141" s="182">
        <f t="shared" si="18"/>
        <v>0</v>
      </c>
      <c r="W141" s="183"/>
      <c r="X141" s="185">
        <f t="shared" si="20"/>
        <v>550000</v>
      </c>
      <c r="Y141" s="181"/>
      <c r="Z141" s="334"/>
      <c r="AA141" s="338"/>
      <c r="AB141" s="209"/>
      <c r="AC141" s="156"/>
      <c r="AD141" s="156"/>
      <c r="AE141" s="156"/>
      <c r="AF141" s="156"/>
    </row>
    <row r="142" spans="1:32" ht="15" hidden="1" customHeight="1" outlineLevel="1" x14ac:dyDescent="0.3">
      <c r="A142" s="157">
        <v>2024</v>
      </c>
      <c r="B142" s="158">
        <v>165</v>
      </c>
      <c r="C142" s="175" t="s">
        <v>161</v>
      </c>
      <c r="D142" s="176">
        <v>1096952886</v>
      </c>
      <c r="E142" s="330" t="s">
        <v>692</v>
      </c>
      <c r="F142" s="175" t="s">
        <v>40</v>
      </c>
      <c r="G142" s="177">
        <v>45555</v>
      </c>
      <c r="H142" s="177">
        <v>45692</v>
      </c>
      <c r="I142" s="175" t="s">
        <v>137</v>
      </c>
      <c r="J142" s="175" t="s">
        <v>707</v>
      </c>
      <c r="K142" s="178">
        <v>800000</v>
      </c>
      <c r="L142" s="175"/>
      <c r="M142" s="180"/>
      <c r="N142" s="180"/>
      <c r="O142" s="180"/>
      <c r="P142" s="180"/>
      <c r="Q142" s="180"/>
      <c r="R142" s="181"/>
      <c r="S142" s="182">
        <f t="shared" si="19"/>
        <v>0</v>
      </c>
      <c r="U142" s="184">
        <f t="shared" si="18"/>
        <v>0</v>
      </c>
      <c r="V142" s="182">
        <f t="shared" si="18"/>
        <v>0</v>
      </c>
      <c r="W142" s="183"/>
      <c r="X142" s="185">
        <f t="shared" si="20"/>
        <v>800000</v>
      </c>
      <c r="Y142" s="181"/>
      <c r="Z142" s="334"/>
      <c r="AA142" s="338"/>
      <c r="AB142" s="209"/>
      <c r="AC142" s="156"/>
      <c r="AD142" s="156"/>
      <c r="AE142" s="156"/>
      <c r="AF142" s="156"/>
    </row>
    <row r="143" spans="1:32" ht="15" hidden="1" customHeight="1" outlineLevel="1" x14ac:dyDescent="0.3">
      <c r="A143" s="157">
        <v>2024</v>
      </c>
      <c r="B143" s="158">
        <v>168</v>
      </c>
      <c r="C143" s="175" t="s">
        <v>235</v>
      </c>
      <c r="D143" s="176">
        <v>19583345</v>
      </c>
      <c r="E143" s="330" t="s">
        <v>692</v>
      </c>
      <c r="F143" s="175" t="s">
        <v>40</v>
      </c>
      <c r="G143" s="177">
        <v>45552</v>
      </c>
      <c r="H143" s="177">
        <v>45689</v>
      </c>
      <c r="I143" s="175" t="s">
        <v>625</v>
      </c>
      <c r="J143" s="175" t="s">
        <v>113</v>
      </c>
      <c r="K143" s="178">
        <v>86667</v>
      </c>
      <c r="L143" s="175" t="s">
        <v>813</v>
      </c>
      <c r="M143" s="180"/>
      <c r="N143" s="178">
        <v>86667</v>
      </c>
      <c r="O143" s="180"/>
      <c r="P143" s="180"/>
      <c r="Q143" s="180"/>
      <c r="R143" s="181"/>
      <c r="S143" s="182">
        <f t="shared" si="19"/>
        <v>86667</v>
      </c>
      <c r="U143" s="184">
        <f t="shared" si="18"/>
        <v>0</v>
      </c>
      <c r="V143" s="182">
        <f t="shared" si="18"/>
        <v>86667</v>
      </c>
      <c r="W143" s="183"/>
      <c r="X143" s="185">
        <f t="shared" si="20"/>
        <v>0</v>
      </c>
      <c r="Y143" s="181"/>
      <c r="Z143" s="334"/>
      <c r="AA143" s="338"/>
      <c r="AB143" s="209"/>
      <c r="AC143" s="156"/>
      <c r="AD143" s="156"/>
      <c r="AE143" s="156"/>
      <c r="AF143" s="156"/>
    </row>
    <row r="144" spans="1:32" ht="47.25" hidden="1" customHeight="1" outlineLevel="1" x14ac:dyDescent="0.3">
      <c r="A144" s="157">
        <v>2024</v>
      </c>
      <c r="B144" s="158">
        <v>172</v>
      </c>
      <c r="C144" s="175" t="s">
        <v>141</v>
      </c>
      <c r="D144" s="176">
        <v>1030671662</v>
      </c>
      <c r="E144" s="330" t="s">
        <v>692</v>
      </c>
      <c r="F144" s="175" t="s">
        <v>40</v>
      </c>
      <c r="G144" s="177">
        <v>45551</v>
      </c>
      <c r="H144" s="177">
        <v>45694</v>
      </c>
      <c r="I144" s="175" t="s">
        <v>130</v>
      </c>
      <c r="J144" s="175" t="s">
        <v>91</v>
      </c>
      <c r="K144" s="178">
        <v>6300000</v>
      </c>
      <c r="L144" s="179" t="s">
        <v>814</v>
      </c>
      <c r="M144" s="180"/>
      <c r="N144" s="180"/>
      <c r="O144" s="180"/>
      <c r="P144" s="180"/>
      <c r="Q144" s="180"/>
      <c r="R144" s="181"/>
      <c r="S144" s="182">
        <f t="shared" si="19"/>
        <v>0</v>
      </c>
      <c r="U144" s="184">
        <f t="shared" si="18"/>
        <v>0</v>
      </c>
      <c r="V144" s="182">
        <f t="shared" si="18"/>
        <v>0</v>
      </c>
      <c r="W144" s="183"/>
      <c r="X144" s="185">
        <f t="shared" si="20"/>
        <v>6300000</v>
      </c>
      <c r="Y144" s="181"/>
      <c r="Z144" s="334"/>
      <c r="AA144" s="338"/>
      <c r="AB144" s="209"/>
      <c r="AC144" s="156"/>
      <c r="AD144" s="156"/>
      <c r="AE144" s="156"/>
      <c r="AF144" s="156"/>
    </row>
    <row r="145" spans="1:32" ht="15" hidden="1" customHeight="1" outlineLevel="1" x14ac:dyDescent="0.3">
      <c r="A145" s="157">
        <v>2024</v>
      </c>
      <c r="B145" s="158">
        <v>173</v>
      </c>
      <c r="C145" s="175" t="s">
        <v>227</v>
      </c>
      <c r="D145" s="176">
        <v>1030614536</v>
      </c>
      <c r="E145" s="330" t="s">
        <v>692</v>
      </c>
      <c r="F145" s="175" t="s">
        <v>40</v>
      </c>
      <c r="G145" s="177">
        <v>45552</v>
      </c>
      <c r="H145" s="177">
        <v>45689</v>
      </c>
      <c r="I145" s="175" t="s">
        <v>625</v>
      </c>
      <c r="J145" s="175" t="s">
        <v>694</v>
      </c>
      <c r="K145" s="178">
        <v>1436191</v>
      </c>
      <c r="L145" s="175"/>
      <c r="M145" s="180"/>
      <c r="N145" s="180"/>
      <c r="O145" s="180"/>
      <c r="P145" s="180"/>
      <c r="Q145" s="180"/>
      <c r="R145" s="181"/>
      <c r="S145" s="182">
        <f t="shared" si="19"/>
        <v>0</v>
      </c>
      <c r="U145" s="184">
        <f t="shared" si="18"/>
        <v>0</v>
      </c>
      <c r="V145" s="182">
        <f t="shared" si="18"/>
        <v>0</v>
      </c>
      <c r="W145" s="183"/>
      <c r="X145" s="185">
        <f t="shared" si="20"/>
        <v>1436191</v>
      </c>
      <c r="Y145" s="181"/>
      <c r="Z145" s="334"/>
      <c r="AA145" s="338"/>
      <c r="AB145" s="209"/>
      <c r="AC145" s="156"/>
      <c r="AD145" s="156"/>
      <c r="AE145" s="156"/>
      <c r="AF145" s="156"/>
    </row>
    <row r="146" spans="1:32" ht="15" hidden="1" customHeight="1" outlineLevel="1" x14ac:dyDescent="0.3">
      <c r="A146" s="157">
        <v>2024</v>
      </c>
      <c r="B146" s="158">
        <v>182</v>
      </c>
      <c r="C146" s="175" t="s">
        <v>336</v>
      </c>
      <c r="D146" s="176">
        <v>80006135</v>
      </c>
      <c r="E146" s="330" t="s">
        <v>692</v>
      </c>
      <c r="F146" s="175" t="s">
        <v>40</v>
      </c>
      <c r="G146" s="177">
        <v>45552</v>
      </c>
      <c r="H146" s="177">
        <v>45717</v>
      </c>
      <c r="I146" s="175" t="s">
        <v>754</v>
      </c>
      <c r="J146" s="175" t="s">
        <v>694</v>
      </c>
      <c r="K146" s="178">
        <v>90000</v>
      </c>
      <c r="L146" s="175" t="s">
        <v>815</v>
      </c>
      <c r="M146" s="180"/>
      <c r="N146" s="180"/>
      <c r="O146" s="180"/>
      <c r="P146" s="180"/>
      <c r="Q146" s="180"/>
      <c r="R146" s="181"/>
      <c r="S146" s="182">
        <f t="shared" si="19"/>
        <v>0</v>
      </c>
      <c r="U146" s="184">
        <f t="shared" si="18"/>
        <v>0</v>
      </c>
      <c r="V146" s="182">
        <f t="shared" si="18"/>
        <v>0</v>
      </c>
      <c r="W146" s="183"/>
      <c r="X146" s="185">
        <f t="shared" si="20"/>
        <v>90000</v>
      </c>
      <c r="Y146" s="181"/>
      <c r="Z146" s="334"/>
      <c r="AA146" s="338"/>
      <c r="AB146" s="209"/>
      <c r="AC146" s="156"/>
      <c r="AD146" s="156"/>
      <c r="AE146" s="156"/>
      <c r="AF146" s="156"/>
    </row>
    <row r="147" spans="1:32" ht="15" hidden="1" customHeight="1" outlineLevel="1" x14ac:dyDescent="0.3">
      <c r="A147" s="157">
        <v>2024</v>
      </c>
      <c r="B147" s="158">
        <v>184</v>
      </c>
      <c r="C147" s="175" t="s">
        <v>367</v>
      </c>
      <c r="D147" s="176">
        <v>1026561723</v>
      </c>
      <c r="E147" s="330" t="s">
        <v>692</v>
      </c>
      <c r="F147" s="175" t="s">
        <v>40</v>
      </c>
      <c r="G147" s="177">
        <v>45567</v>
      </c>
      <c r="H147" s="177">
        <v>45733</v>
      </c>
      <c r="I147" s="175" t="s">
        <v>803</v>
      </c>
      <c r="J147" s="175" t="s">
        <v>707</v>
      </c>
      <c r="K147" s="178">
        <v>1440000</v>
      </c>
      <c r="L147" s="175" t="s">
        <v>816</v>
      </c>
      <c r="M147" s="180"/>
      <c r="N147" s="180"/>
      <c r="O147" s="180"/>
      <c r="P147" s="180"/>
      <c r="Q147" s="180"/>
      <c r="R147" s="181"/>
      <c r="S147" s="182">
        <f t="shared" si="19"/>
        <v>0</v>
      </c>
      <c r="U147" s="184">
        <f t="shared" si="18"/>
        <v>0</v>
      </c>
      <c r="V147" s="182">
        <f t="shared" si="18"/>
        <v>0</v>
      </c>
      <c r="W147" s="183"/>
      <c r="X147" s="185">
        <f t="shared" si="20"/>
        <v>1440000</v>
      </c>
      <c r="Y147" s="181"/>
      <c r="Z147" s="334"/>
      <c r="AA147" s="338"/>
      <c r="AB147" s="209"/>
      <c r="AC147" s="156"/>
      <c r="AD147" s="156"/>
      <c r="AE147" s="156"/>
      <c r="AF147" s="156"/>
    </row>
    <row r="148" spans="1:32" ht="15" hidden="1" customHeight="1" outlineLevel="1" x14ac:dyDescent="0.3">
      <c r="A148" s="157">
        <v>2024</v>
      </c>
      <c r="B148" s="158">
        <v>190</v>
      </c>
      <c r="C148" s="175" t="s">
        <v>344</v>
      </c>
      <c r="D148" s="176">
        <v>1018454328</v>
      </c>
      <c r="E148" s="330" t="s">
        <v>692</v>
      </c>
      <c r="F148" s="175" t="s">
        <v>40</v>
      </c>
      <c r="G148" s="177">
        <v>45561</v>
      </c>
      <c r="H148" s="177">
        <v>45698</v>
      </c>
      <c r="I148" s="175" t="s">
        <v>736</v>
      </c>
      <c r="J148" s="175" t="s">
        <v>694</v>
      </c>
      <c r="K148" s="178">
        <v>1833333</v>
      </c>
      <c r="L148" s="175" t="s">
        <v>817</v>
      </c>
      <c r="M148" s="180"/>
      <c r="N148" s="180"/>
      <c r="O148" s="180"/>
      <c r="P148" s="180"/>
      <c r="Q148" s="180"/>
      <c r="R148" s="181"/>
      <c r="S148" s="182">
        <f t="shared" si="19"/>
        <v>0</v>
      </c>
      <c r="U148" s="184">
        <f t="shared" si="18"/>
        <v>0</v>
      </c>
      <c r="V148" s="182">
        <f t="shared" si="18"/>
        <v>0</v>
      </c>
      <c r="W148" s="183"/>
      <c r="X148" s="185">
        <f t="shared" si="20"/>
        <v>1833333</v>
      </c>
      <c r="Y148" s="181"/>
      <c r="Z148" s="334"/>
      <c r="AA148" s="338"/>
      <c r="AB148" s="209"/>
      <c r="AC148" s="156"/>
      <c r="AD148" s="156"/>
      <c r="AE148" s="156"/>
      <c r="AF148" s="156"/>
    </row>
    <row r="149" spans="1:32" ht="15" hidden="1" customHeight="1" outlineLevel="1" x14ac:dyDescent="0.3">
      <c r="A149" s="157">
        <v>2024</v>
      </c>
      <c r="B149" s="158">
        <v>196</v>
      </c>
      <c r="C149" s="175" t="s">
        <v>279</v>
      </c>
      <c r="D149" s="176">
        <v>79245793</v>
      </c>
      <c r="E149" s="330" t="s">
        <v>692</v>
      </c>
      <c r="F149" s="175" t="s">
        <v>40</v>
      </c>
      <c r="G149" s="177">
        <v>45561</v>
      </c>
      <c r="H149" s="177">
        <v>45698</v>
      </c>
      <c r="I149" s="175" t="s">
        <v>736</v>
      </c>
      <c r="J149" s="175" t="s">
        <v>91</v>
      </c>
      <c r="K149" s="178">
        <v>180000</v>
      </c>
      <c r="L149" s="175" t="s">
        <v>818</v>
      </c>
      <c r="M149" s="180"/>
      <c r="N149" s="178">
        <v>180000</v>
      </c>
      <c r="O149" s="180"/>
      <c r="P149" s="180"/>
      <c r="Q149" s="180"/>
      <c r="R149" s="181"/>
      <c r="S149" s="182">
        <f t="shared" si="19"/>
        <v>180000</v>
      </c>
      <c r="U149" s="184">
        <f t="shared" si="18"/>
        <v>0</v>
      </c>
      <c r="V149" s="182">
        <f t="shared" si="18"/>
        <v>180000</v>
      </c>
      <c r="W149" s="183"/>
      <c r="X149" s="185">
        <f t="shared" si="20"/>
        <v>0</v>
      </c>
      <c r="Y149" s="181"/>
      <c r="Z149" s="334"/>
      <c r="AA149" s="338"/>
      <c r="AB149" s="209"/>
      <c r="AC149" s="156"/>
      <c r="AD149" s="156"/>
      <c r="AE149" s="156"/>
      <c r="AF149" s="156"/>
    </row>
    <row r="150" spans="1:32" ht="15" hidden="1" customHeight="1" outlineLevel="1" x14ac:dyDescent="0.3">
      <c r="A150" s="157">
        <v>2024</v>
      </c>
      <c r="B150" s="158">
        <v>216</v>
      </c>
      <c r="C150" s="175" t="s">
        <v>370</v>
      </c>
      <c r="D150" s="176">
        <v>80749107</v>
      </c>
      <c r="E150" s="330" t="s">
        <v>692</v>
      </c>
      <c r="F150" s="175" t="s">
        <v>40</v>
      </c>
      <c r="G150" s="177">
        <v>45568</v>
      </c>
      <c r="H150" s="177">
        <v>45690</v>
      </c>
      <c r="I150" s="175" t="s">
        <v>625</v>
      </c>
      <c r="J150" s="175" t="s">
        <v>113</v>
      </c>
      <c r="K150" s="178">
        <v>192200</v>
      </c>
      <c r="L150" s="175" t="s">
        <v>813</v>
      </c>
      <c r="M150" s="180"/>
      <c r="N150" s="178">
        <v>192200</v>
      </c>
      <c r="O150" s="180"/>
      <c r="P150" s="180"/>
      <c r="Q150" s="180"/>
      <c r="R150" s="181"/>
      <c r="S150" s="182">
        <f t="shared" si="19"/>
        <v>192200</v>
      </c>
      <c r="U150" s="184">
        <f t="shared" si="18"/>
        <v>0</v>
      </c>
      <c r="V150" s="182">
        <f t="shared" si="18"/>
        <v>192200</v>
      </c>
      <c r="W150" s="183"/>
      <c r="X150" s="185">
        <f t="shared" si="20"/>
        <v>0</v>
      </c>
      <c r="Y150" s="181"/>
      <c r="Z150" s="334"/>
      <c r="AA150" s="338"/>
      <c r="AB150" s="209"/>
      <c r="AC150" s="156"/>
      <c r="AD150" s="156"/>
      <c r="AE150" s="156"/>
      <c r="AF150" s="156"/>
    </row>
    <row r="151" spans="1:32" ht="30" hidden="1" customHeight="1" outlineLevel="1" x14ac:dyDescent="0.3">
      <c r="A151" s="157">
        <v>2024</v>
      </c>
      <c r="B151" s="158">
        <v>221</v>
      </c>
      <c r="C151" s="175" t="s">
        <v>371</v>
      </c>
      <c r="D151" s="176">
        <v>79500442</v>
      </c>
      <c r="E151" s="330" t="s">
        <v>692</v>
      </c>
      <c r="F151" s="175" t="s">
        <v>820</v>
      </c>
      <c r="G151" s="177">
        <v>45779</v>
      </c>
      <c r="H151" s="177">
        <v>45931</v>
      </c>
      <c r="I151" s="175" t="s">
        <v>625</v>
      </c>
      <c r="J151" s="175" t="s">
        <v>113</v>
      </c>
      <c r="K151" s="178">
        <v>96100</v>
      </c>
      <c r="L151" s="179" t="s">
        <v>821</v>
      </c>
      <c r="M151" s="180"/>
      <c r="N151" s="180"/>
      <c r="O151" s="180"/>
      <c r="P151" s="180"/>
      <c r="Q151" s="180"/>
      <c r="R151" s="181"/>
      <c r="S151" s="182">
        <f t="shared" si="19"/>
        <v>0</v>
      </c>
      <c r="U151" s="184">
        <f t="shared" si="18"/>
        <v>0</v>
      </c>
      <c r="V151" s="182">
        <f t="shared" si="18"/>
        <v>0</v>
      </c>
      <c r="W151" s="183"/>
      <c r="X151" s="185">
        <f t="shared" si="20"/>
        <v>96100</v>
      </c>
      <c r="Y151" s="181"/>
      <c r="Z151" s="334"/>
      <c r="AA151" s="338"/>
      <c r="AB151" s="209"/>
      <c r="AC151" s="156"/>
      <c r="AD151" s="156"/>
      <c r="AE151" s="156"/>
      <c r="AF151" s="156"/>
    </row>
    <row r="152" spans="1:32" ht="15" hidden="1" customHeight="1" outlineLevel="1" x14ac:dyDescent="0.3">
      <c r="A152" s="157">
        <v>2024</v>
      </c>
      <c r="B152" s="158">
        <v>232</v>
      </c>
      <c r="C152" s="175" t="s">
        <v>291</v>
      </c>
      <c r="D152" s="176">
        <v>1007539578</v>
      </c>
      <c r="E152" s="330" t="s">
        <v>692</v>
      </c>
      <c r="F152" s="175" t="s">
        <v>40</v>
      </c>
      <c r="G152" s="177">
        <v>45597</v>
      </c>
      <c r="H152" s="177">
        <v>45716</v>
      </c>
      <c r="I152" s="175" t="s">
        <v>822</v>
      </c>
      <c r="J152" s="175" t="s">
        <v>113</v>
      </c>
      <c r="K152" s="178">
        <v>5400000</v>
      </c>
      <c r="L152" s="175" t="s">
        <v>796</v>
      </c>
      <c r="M152" s="180">
        <v>5400000</v>
      </c>
      <c r="N152" s="180"/>
      <c r="O152" s="180"/>
      <c r="P152" s="180"/>
      <c r="Q152" s="180"/>
      <c r="R152" s="181"/>
      <c r="S152" s="182">
        <f t="shared" si="19"/>
        <v>5400000</v>
      </c>
      <c r="U152" s="184">
        <f t="shared" si="18"/>
        <v>5400000</v>
      </c>
      <c r="V152" s="182">
        <f t="shared" si="18"/>
        <v>0</v>
      </c>
      <c r="W152" s="183"/>
      <c r="X152" s="185">
        <f t="shared" si="20"/>
        <v>0</v>
      </c>
      <c r="Y152" s="181"/>
      <c r="Z152" s="334"/>
      <c r="AA152" s="338"/>
      <c r="AB152" s="209"/>
      <c r="AC152" s="156"/>
      <c r="AD152" s="156"/>
      <c r="AE152" s="156"/>
      <c r="AF152" s="156"/>
    </row>
    <row r="153" spans="1:32" ht="15" hidden="1" customHeight="1" outlineLevel="1" x14ac:dyDescent="0.3">
      <c r="A153" s="157">
        <v>2024</v>
      </c>
      <c r="B153" s="158">
        <v>235</v>
      </c>
      <c r="C153" s="175" t="s">
        <v>240</v>
      </c>
      <c r="D153" s="176">
        <v>1010220159</v>
      </c>
      <c r="E153" s="330" t="s">
        <v>692</v>
      </c>
      <c r="F153" s="175" t="s">
        <v>40</v>
      </c>
      <c r="G153" s="177">
        <v>45572</v>
      </c>
      <c r="H153" s="177">
        <v>45663</v>
      </c>
      <c r="I153" s="175"/>
      <c r="J153" s="175" t="s">
        <v>113</v>
      </c>
      <c r="K153" s="178">
        <v>1400000</v>
      </c>
      <c r="L153" s="175" t="s">
        <v>823</v>
      </c>
      <c r="M153" s="180"/>
      <c r="N153" s="180"/>
      <c r="O153" s="180"/>
      <c r="P153" s="180"/>
      <c r="Q153" s="180"/>
      <c r="R153" s="181"/>
      <c r="S153" s="182">
        <f t="shared" si="19"/>
        <v>0</v>
      </c>
      <c r="U153" s="184">
        <f t="shared" si="18"/>
        <v>0</v>
      </c>
      <c r="V153" s="182">
        <f t="shared" si="18"/>
        <v>0</v>
      </c>
      <c r="W153" s="183"/>
      <c r="X153" s="185">
        <f t="shared" si="20"/>
        <v>1400000</v>
      </c>
      <c r="Y153" s="181"/>
      <c r="Z153" s="334"/>
      <c r="AA153" s="338"/>
      <c r="AB153" s="209"/>
      <c r="AC153" s="156"/>
      <c r="AD153" s="156"/>
      <c r="AE153" s="156"/>
      <c r="AF153" s="156"/>
    </row>
    <row r="154" spans="1:32" ht="15" customHeight="1" outlineLevel="1" x14ac:dyDescent="0.3">
      <c r="A154" s="157">
        <v>2024</v>
      </c>
      <c r="B154" s="158">
        <v>237</v>
      </c>
      <c r="C154" s="175" t="s">
        <v>377</v>
      </c>
      <c r="D154" s="176">
        <v>80804735</v>
      </c>
      <c r="E154" s="330" t="s">
        <v>692</v>
      </c>
      <c r="F154" s="175" t="s">
        <v>40</v>
      </c>
      <c r="G154" s="177">
        <v>45573</v>
      </c>
      <c r="H154" s="177">
        <v>45695</v>
      </c>
      <c r="I154" s="175" t="s">
        <v>822</v>
      </c>
      <c r="J154" s="175" t="s">
        <v>690</v>
      </c>
      <c r="K154" s="178">
        <v>1260000</v>
      </c>
      <c r="L154" s="175" t="s">
        <v>824</v>
      </c>
      <c r="M154" s="180">
        <v>1260000</v>
      </c>
      <c r="N154" s="180"/>
      <c r="O154" s="180"/>
      <c r="P154" s="180"/>
      <c r="Q154" s="180"/>
      <c r="R154" s="181"/>
      <c r="S154" s="182">
        <f t="shared" si="19"/>
        <v>1260000</v>
      </c>
      <c r="U154" s="184">
        <f t="shared" si="18"/>
        <v>1260000</v>
      </c>
      <c r="V154" s="182">
        <f t="shared" si="18"/>
        <v>0</v>
      </c>
      <c r="W154" s="183"/>
      <c r="X154" s="185">
        <f t="shared" si="20"/>
        <v>0</v>
      </c>
      <c r="Y154" s="181"/>
      <c r="Z154" s="334"/>
      <c r="AA154" s="338"/>
      <c r="AB154" s="209"/>
      <c r="AC154" s="156"/>
      <c r="AD154" s="156"/>
      <c r="AE154" s="156"/>
      <c r="AF154" s="156"/>
    </row>
    <row r="155" spans="1:32" ht="15" customHeight="1" outlineLevel="1" x14ac:dyDescent="0.3">
      <c r="A155" s="157">
        <v>2024</v>
      </c>
      <c r="B155" s="158">
        <v>239</v>
      </c>
      <c r="C155" s="175" t="s">
        <v>391</v>
      </c>
      <c r="D155" s="176">
        <v>1128044955</v>
      </c>
      <c r="E155" s="330" t="s">
        <v>692</v>
      </c>
      <c r="F155" s="175" t="s">
        <v>40</v>
      </c>
      <c r="G155" s="177">
        <v>45582</v>
      </c>
      <c r="H155" s="177">
        <v>45704</v>
      </c>
      <c r="I155" s="175" t="s">
        <v>825</v>
      </c>
      <c r="J155" s="175" t="s">
        <v>690</v>
      </c>
      <c r="K155" s="178">
        <v>1833334</v>
      </c>
      <c r="L155" s="175" t="s">
        <v>826</v>
      </c>
      <c r="M155" s="180"/>
      <c r="N155" s="180"/>
      <c r="O155" s="180"/>
      <c r="P155" s="180"/>
      <c r="Q155" s="180"/>
      <c r="R155" s="181"/>
      <c r="S155" s="182">
        <f t="shared" si="19"/>
        <v>0</v>
      </c>
      <c r="U155" s="184">
        <f t="shared" si="18"/>
        <v>0</v>
      </c>
      <c r="V155" s="182">
        <f t="shared" si="18"/>
        <v>0</v>
      </c>
      <c r="W155" s="183"/>
      <c r="X155" s="185">
        <f t="shared" si="20"/>
        <v>1833334</v>
      </c>
      <c r="Y155" s="181"/>
      <c r="Z155" s="334"/>
      <c r="AA155" s="338"/>
      <c r="AB155" s="209"/>
      <c r="AC155" s="156"/>
      <c r="AD155" s="156"/>
      <c r="AE155" s="156"/>
      <c r="AF155" s="156"/>
    </row>
    <row r="156" spans="1:32" ht="15" customHeight="1" outlineLevel="1" x14ac:dyDescent="0.3">
      <c r="A156" s="157">
        <v>2024</v>
      </c>
      <c r="B156" s="158">
        <v>239</v>
      </c>
      <c r="C156" s="175" t="s">
        <v>431</v>
      </c>
      <c r="D156" s="176">
        <v>73180867</v>
      </c>
      <c r="E156" s="330" t="s">
        <v>692</v>
      </c>
      <c r="F156" s="175" t="s">
        <v>40</v>
      </c>
      <c r="G156" s="177">
        <v>45582</v>
      </c>
      <c r="H156" s="177">
        <v>45704</v>
      </c>
      <c r="I156" s="175"/>
      <c r="J156" s="175" t="s">
        <v>690</v>
      </c>
      <c r="K156" s="178">
        <v>1</v>
      </c>
      <c r="L156" s="175" t="s">
        <v>636</v>
      </c>
      <c r="M156" s="180"/>
      <c r="N156" s="180">
        <v>1</v>
      </c>
      <c r="O156" s="180"/>
      <c r="P156" s="180"/>
      <c r="Q156" s="180"/>
      <c r="R156" s="181"/>
      <c r="S156" s="182">
        <f t="shared" si="19"/>
        <v>1</v>
      </c>
      <c r="U156" s="184">
        <f t="shared" si="18"/>
        <v>0</v>
      </c>
      <c r="V156" s="182">
        <f t="shared" si="18"/>
        <v>1</v>
      </c>
      <c r="W156" s="183"/>
      <c r="X156" s="185">
        <f t="shared" si="20"/>
        <v>0</v>
      </c>
      <c r="Y156" s="181"/>
      <c r="Z156" s="334"/>
      <c r="AA156" s="338"/>
      <c r="AB156" s="209"/>
      <c r="AC156" s="156"/>
      <c r="AD156" s="156"/>
      <c r="AE156" s="156"/>
      <c r="AF156" s="156"/>
    </row>
    <row r="157" spans="1:32" ht="15" hidden="1" customHeight="1" outlineLevel="1" x14ac:dyDescent="0.3">
      <c r="A157" s="157">
        <v>2024</v>
      </c>
      <c r="B157" s="158">
        <v>254</v>
      </c>
      <c r="C157" s="175" t="s">
        <v>394</v>
      </c>
      <c r="D157" s="176">
        <v>1073819180</v>
      </c>
      <c r="E157" s="330" t="s">
        <v>692</v>
      </c>
      <c r="F157" s="175" t="s">
        <v>40</v>
      </c>
      <c r="G157" s="177">
        <v>45582</v>
      </c>
      <c r="H157" s="177">
        <v>45717</v>
      </c>
      <c r="I157" s="175" t="s">
        <v>625</v>
      </c>
      <c r="J157" s="175" t="s">
        <v>113</v>
      </c>
      <c r="K157" s="178">
        <v>96100</v>
      </c>
      <c r="L157" s="179" t="s">
        <v>827</v>
      </c>
      <c r="M157" s="180"/>
      <c r="N157" s="180"/>
      <c r="O157" s="180"/>
      <c r="P157" s="180"/>
      <c r="Q157" s="180"/>
      <c r="R157" s="181"/>
      <c r="S157" s="182">
        <f t="shared" si="19"/>
        <v>0</v>
      </c>
      <c r="U157" s="184">
        <f t="shared" si="18"/>
        <v>0</v>
      </c>
      <c r="V157" s="182">
        <f t="shared" si="18"/>
        <v>0</v>
      </c>
      <c r="W157" s="183"/>
      <c r="X157" s="185">
        <f t="shared" si="20"/>
        <v>96100</v>
      </c>
      <c r="Y157" s="181"/>
      <c r="Z157" s="334"/>
      <c r="AA157" s="338"/>
      <c r="AB157" s="209"/>
      <c r="AC157" s="156"/>
      <c r="AD157" s="156"/>
      <c r="AE157" s="156"/>
      <c r="AF157" s="156"/>
    </row>
    <row r="158" spans="1:32" ht="15" customHeight="1" outlineLevel="1" x14ac:dyDescent="0.3">
      <c r="A158" s="157">
        <v>2024</v>
      </c>
      <c r="B158" s="158">
        <v>255</v>
      </c>
      <c r="C158" s="175" t="s">
        <v>238</v>
      </c>
      <c r="D158" s="176">
        <v>1010007410</v>
      </c>
      <c r="E158" s="330" t="s">
        <v>692</v>
      </c>
      <c r="F158" s="175" t="s">
        <v>40</v>
      </c>
      <c r="G158" s="177">
        <v>45586</v>
      </c>
      <c r="H158" s="177">
        <v>45677</v>
      </c>
      <c r="I158" s="175"/>
      <c r="J158" s="175" t="s">
        <v>690</v>
      </c>
      <c r="K158" s="178">
        <v>1</v>
      </c>
      <c r="L158" s="175" t="s">
        <v>636</v>
      </c>
      <c r="M158" s="180"/>
      <c r="N158" s="180">
        <v>1</v>
      </c>
      <c r="O158" s="180"/>
      <c r="P158" s="180"/>
      <c r="Q158" s="180"/>
      <c r="R158" s="181"/>
      <c r="S158" s="182">
        <f t="shared" si="19"/>
        <v>1</v>
      </c>
      <c r="U158" s="184">
        <f t="shared" si="18"/>
        <v>0</v>
      </c>
      <c r="V158" s="182">
        <f t="shared" si="18"/>
        <v>1</v>
      </c>
      <c r="W158" s="183"/>
      <c r="X158" s="185">
        <f t="shared" si="20"/>
        <v>0</v>
      </c>
      <c r="Y158" s="181"/>
      <c r="Z158" s="334"/>
      <c r="AA158" s="338"/>
      <c r="AB158" s="209"/>
      <c r="AC158" s="156"/>
      <c r="AD158" s="156"/>
      <c r="AE158" s="156"/>
      <c r="AF158" s="156"/>
    </row>
    <row r="159" spans="1:32" ht="15" hidden="1" customHeight="1" outlineLevel="1" x14ac:dyDescent="0.3">
      <c r="A159" s="157">
        <v>2024</v>
      </c>
      <c r="B159" s="158">
        <v>261</v>
      </c>
      <c r="C159" s="175" t="s">
        <v>398</v>
      </c>
      <c r="D159" s="176">
        <v>1026254538</v>
      </c>
      <c r="E159" s="330" t="s">
        <v>692</v>
      </c>
      <c r="F159" s="175" t="s">
        <v>40</v>
      </c>
      <c r="G159" s="177">
        <v>45585</v>
      </c>
      <c r="H159" s="177">
        <v>45676</v>
      </c>
      <c r="I159" s="175" t="s">
        <v>103</v>
      </c>
      <c r="J159" s="175" t="s">
        <v>113</v>
      </c>
      <c r="K159" s="178">
        <v>2666667</v>
      </c>
      <c r="L159" s="175" t="s">
        <v>828</v>
      </c>
      <c r="M159" s="180"/>
      <c r="N159" s="180"/>
      <c r="O159" s="180"/>
      <c r="P159" s="180"/>
      <c r="Q159" s="180"/>
      <c r="R159" s="181"/>
      <c r="S159" s="182">
        <f t="shared" si="19"/>
        <v>0</v>
      </c>
      <c r="U159" s="184">
        <f t="shared" si="18"/>
        <v>0</v>
      </c>
      <c r="V159" s="182">
        <f t="shared" si="18"/>
        <v>0</v>
      </c>
      <c r="W159" s="183"/>
      <c r="X159" s="185">
        <f t="shared" si="20"/>
        <v>2666667</v>
      </c>
      <c r="Y159" s="181"/>
      <c r="Z159" s="334"/>
      <c r="AA159" s="338"/>
      <c r="AB159" s="209"/>
      <c r="AC159" s="156"/>
      <c r="AD159" s="156"/>
      <c r="AE159" s="156"/>
      <c r="AF159" s="156"/>
    </row>
    <row r="160" spans="1:32" ht="30" customHeight="1" outlineLevel="1" x14ac:dyDescent="0.3">
      <c r="A160" s="257">
        <v>2024</v>
      </c>
      <c r="B160" s="258">
        <v>264</v>
      </c>
      <c r="C160" s="259" t="s">
        <v>256</v>
      </c>
      <c r="D160" s="260">
        <v>1014293681</v>
      </c>
      <c r="E160" s="330" t="s">
        <v>692</v>
      </c>
      <c r="F160" s="175" t="s">
        <v>40</v>
      </c>
      <c r="G160" s="177">
        <v>45597</v>
      </c>
      <c r="H160" s="177">
        <v>45731</v>
      </c>
      <c r="I160" s="175" t="s">
        <v>736</v>
      </c>
      <c r="J160" s="175" t="s">
        <v>690</v>
      </c>
      <c r="K160" s="178">
        <v>2700000</v>
      </c>
      <c r="L160" s="179" t="s">
        <v>829</v>
      </c>
      <c r="M160" s="180"/>
      <c r="N160" s="180"/>
      <c r="O160" s="180"/>
      <c r="P160" s="180"/>
      <c r="Q160" s="180"/>
      <c r="R160" s="181"/>
      <c r="S160" s="182">
        <f t="shared" si="19"/>
        <v>0</v>
      </c>
      <c r="U160" s="184">
        <f t="shared" si="18"/>
        <v>0</v>
      </c>
      <c r="V160" s="182">
        <f t="shared" si="18"/>
        <v>0</v>
      </c>
      <c r="W160" s="183"/>
      <c r="X160" s="185">
        <f t="shared" si="20"/>
        <v>2700000</v>
      </c>
      <c r="Y160" s="181"/>
      <c r="Z160" s="334"/>
      <c r="AA160" s="338"/>
      <c r="AB160" s="209"/>
      <c r="AC160" s="156"/>
      <c r="AD160" s="156"/>
      <c r="AE160" s="156"/>
      <c r="AF160" s="156"/>
    </row>
    <row r="161" spans="1:32" ht="33" hidden="1" customHeight="1" outlineLevel="1" x14ac:dyDescent="0.3">
      <c r="A161" s="157">
        <v>2024</v>
      </c>
      <c r="B161" s="158">
        <v>267</v>
      </c>
      <c r="C161" s="175" t="s">
        <v>148</v>
      </c>
      <c r="D161" s="176">
        <v>80864862</v>
      </c>
      <c r="E161" s="330" t="s">
        <v>692</v>
      </c>
      <c r="F161" s="175" t="s">
        <v>40</v>
      </c>
      <c r="G161" s="177">
        <v>45594</v>
      </c>
      <c r="H161" s="177">
        <v>45685</v>
      </c>
      <c r="I161" s="175" t="s">
        <v>130</v>
      </c>
      <c r="J161" s="175" t="s">
        <v>113</v>
      </c>
      <c r="K161" s="178">
        <v>6166668</v>
      </c>
      <c r="L161" s="179" t="s">
        <v>830</v>
      </c>
      <c r="M161" s="180"/>
      <c r="N161" s="180"/>
      <c r="O161" s="180"/>
      <c r="P161" s="180"/>
      <c r="Q161" s="180"/>
      <c r="R161" s="181"/>
      <c r="S161" s="182">
        <f t="shared" si="19"/>
        <v>0</v>
      </c>
      <c r="U161" s="184">
        <f t="shared" si="18"/>
        <v>0</v>
      </c>
      <c r="V161" s="182">
        <f t="shared" si="18"/>
        <v>0</v>
      </c>
      <c r="W161" s="183"/>
      <c r="X161" s="185">
        <f t="shared" si="20"/>
        <v>6166668</v>
      </c>
      <c r="Y161" s="181"/>
      <c r="Z161" s="334"/>
      <c r="AA161" s="338"/>
      <c r="AB161" s="209"/>
      <c r="AC161" s="156"/>
      <c r="AD161" s="156"/>
      <c r="AE161" s="156"/>
      <c r="AF161" s="156"/>
    </row>
    <row r="162" spans="1:32" ht="15" hidden="1" customHeight="1" outlineLevel="1" x14ac:dyDescent="0.3">
      <c r="A162" s="157">
        <v>2024</v>
      </c>
      <c r="B162" s="158">
        <v>269</v>
      </c>
      <c r="C162" s="175" t="s">
        <v>403</v>
      </c>
      <c r="D162" s="176">
        <v>79729474</v>
      </c>
      <c r="E162" s="330" t="s">
        <v>692</v>
      </c>
      <c r="F162" s="175" t="s">
        <v>40</v>
      </c>
      <c r="G162" s="177">
        <v>45601</v>
      </c>
      <c r="H162" s="177">
        <v>45692</v>
      </c>
      <c r="I162" s="175" t="s">
        <v>803</v>
      </c>
      <c r="J162" s="175" t="s">
        <v>113</v>
      </c>
      <c r="K162" s="178">
        <v>1138800</v>
      </c>
      <c r="L162" s="175" t="s">
        <v>831</v>
      </c>
      <c r="M162" s="180"/>
      <c r="N162" s="180"/>
      <c r="O162" s="180"/>
      <c r="P162" s="180"/>
      <c r="Q162" s="180"/>
      <c r="R162" s="181"/>
      <c r="S162" s="182">
        <f t="shared" si="19"/>
        <v>0</v>
      </c>
      <c r="U162" s="184">
        <f t="shared" si="18"/>
        <v>0</v>
      </c>
      <c r="V162" s="182">
        <f t="shared" si="18"/>
        <v>0</v>
      </c>
      <c r="W162" s="183"/>
      <c r="X162" s="185">
        <f t="shared" si="20"/>
        <v>1138800</v>
      </c>
      <c r="Y162" s="181"/>
      <c r="Z162" s="334"/>
      <c r="AA162" s="338"/>
      <c r="AB162" s="209"/>
      <c r="AC162" s="156"/>
      <c r="AD162" s="156"/>
      <c r="AE162" s="156"/>
      <c r="AF162" s="156"/>
    </row>
    <row r="163" spans="1:32" ht="15" hidden="1" customHeight="1" outlineLevel="1" x14ac:dyDescent="0.3">
      <c r="A163" s="157">
        <v>2024</v>
      </c>
      <c r="B163" s="158">
        <v>274</v>
      </c>
      <c r="C163" s="175" t="s">
        <v>166</v>
      </c>
      <c r="D163" s="176">
        <v>800250713</v>
      </c>
      <c r="E163" s="330" t="s">
        <v>683</v>
      </c>
      <c r="F163" s="175" t="s">
        <v>57</v>
      </c>
      <c r="G163" s="177">
        <v>45609</v>
      </c>
      <c r="H163" s="177">
        <v>45899</v>
      </c>
      <c r="I163" s="175" t="s">
        <v>167</v>
      </c>
      <c r="J163" s="175" t="s">
        <v>707</v>
      </c>
      <c r="K163" s="178">
        <v>26001000</v>
      </c>
      <c r="L163" s="175" t="s">
        <v>832</v>
      </c>
      <c r="M163" s="180">
        <v>26001000</v>
      </c>
      <c r="N163" s="180"/>
      <c r="O163" s="180"/>
      <c r="P163" s="180"/>
      <c r="Q163" s="180"/>
      <c r="R163" s="181"/>
      <c r="S163" s="182">
        <f t="shared" si="19"/>
        <v>26001000</v>
      </c>
      <c r="U163" s="184">
        <f t="shared" si="18"/>
        <v>26001000</v>
      </c>
      <c r="V163" s="182">
        <f t="shared" si="18"/>
        <v>0</v>
      </c>
      <c r="W163" s="183"/>
      <c r="X163" s="185">
        <f t="shared" si="20"/>
        <v>0</v>
      </c>
      <c r="Y163" s="181"/>
      <c r="Z163" s="334"/>
      <c r="AA163" s="338"/>
      <c r="AB163" s="209"/>
      <c r="AC163" s="156"/>
      <c r="AD163" s="156"/>
      <c r="AE163" s="156"/>
      <c r="AF163" s="156"/>
    </row>
    <row r="164" spans="1:32" ht="30" hidden="1" customHeight="1" outlineLevel="1" x14ac:dyDescent="0.3">
      <c r="A164" s="157">
        <v>2024</v>
      </c>
      <c r="B164" s="158">
        <v>275</v>
      </c>
      <c r="C164" s="175" t="s">
        <v>404</v>
      </c>
      <c r="D164" s="176">
        <v>86068147</v>
      </c>
      <c r="E164" s="330" t="s">
        <v>692</v>
      </c>
      <c r="F164" s="175" t="s">
        <v>40</v>
      </c>
      <c r="G164" s="177">
        <v>45597</v>
      </c>
      <c r="H164" s="177">
        <v>45716</v>
      </c>
      <c r="I164" s="175" t="s">
        <v>833</v>
      </c>
      <c r="J164" s="210" t="s">
        <v>113</v>
      </c>
      <c r="K164" s="178">
        <v>729067</v>
      </c>
      <c r="L164" s="179" t="s">
        <v>834</v>
      </c>
      <c r="M164" s="180"/>
      <c r="N164" s="180"/>
      <c r="O164" s="180"/>
      <c r="P164" s="180"/>
      <c r="Q164" s="180"/>
      <c r="R164" s="181"/>
      <c r="S164" s="182">
        <f t="shared" si="19"/>
        <v>0</v>
      </c>
      <c r="U164" s="184">
        <f t="shared" si="18"/>
        <v>0</v>
      </c>
      <c r="V164" s="182">
        <f t="shared" si="18"/>
        <v>0</v>
      </c>
      <c r="W164" s="183"/>
      <c r="X164" s="185">
        <f t="shared" si="20"/>
        <v>729067</v>
      </c>
      <c r="Y164" s="181"/>
      <c r="Z164" s="334"/>
      <c r="AA164" s="338"/>
      <c r="AB164" s="209"/>
      <c r="AC164" s="156"/>
      <c r="AD164" s="156"/>
      <c r="AE164" s="156"/>
      <c r="AF164" s="156"/>
    </row>
    <row r="165" spans="1:32" ht="15" hidden="1" customHeight="1" outlineLevel="1" x14ac:dyDescent="0.3">
      <c r="A165" s="157">
        <v>2024</v>
      </c>
      <c r="B165" s="158">
        <v>276</v>
      </c>
      <c r="C165" s="175" t="s">
        <v>218</v>
      </c>
      <c r="D165" s="176">
        <v>52858969</v>
      </c>
      <c r="E165" s="330" t="s">
        <v>692</v>
      </c>
      <c r="F165" s="175" t="s">
        <v>40</v>
      </c>
      <c r="G165" s="177">
        <v>45622</v>
      </c>
      <c r="H165" s="177">
        <v>45698</v>
      </c>
      <c r="I165" s="175" t="s">
        <v>762</v>
      </c>
      <c r="J165" s="175" t="s">
        <v>707</v>
      </c>
      <c r="K165" s="178">
        <v>2466667</v>
      </c>
      <c r="L165" s="175" t="s">
        <v>817</v>
      </c>
      <c r="M165" s="180"/>
      <c r="N165" s="180"/>
      <c r="O165" s="180"/>
      <c r="P165" s="180"/>
      <c r="Q165" s="180"/>
      <c r="R165" s="181"/>
      <c r="S165" s="182">
        <f t="shared" si="19"/>
        <v>0</v>
      </c>
      <c r="U165" s="184">
        <f t="shared" si="18"/>
        <v>0</v>
      </c>
      <c r="V165" s="182">
        <f t="shared" si="18"/>
        <v>0</v>
      </c>
      <c r="W165" s="183"/>
      <c r="X165" s="185">
        <f t="shared" si="20"/>
        <v>2466667</v>
      </c>
      <c r="Y165" s="181"/>
      <c r="Z165" s="334"/>
      <c r="AA165" s="338"/>
      <c r="AB165" s="209"/>
      <c r="AC165" s="156"/>
      <c r="AD165" s="156"/>
      <c r="AE165" s="156"/>
      <c r="AF165" s="156"/>
    </row>
    <row r="166" spans="1:32" ht="15" hidden="1" customHeight="1" outlineLevel="1" x14ac:dyDescent="0.3">
      <c r="A166" s="157">
        <v>2024</v>
      </c>
      <c r="B166" s="158">
        <v>283</v>
      </c>
      <c r="C166" s="175" t="s">
        <v>166</v>
      </c>
      <c r="D166" s="176">
        <v>800250713</v>
      </c>
      <c r="E166" s="330" t="s">
        <v>683</v>
      </c>
      <c r="F166" s="175" t="s">
        <v>57</v>
      </c>
      <c r="G166" s="177">
        <v>45609</v>
      </c>
      <c r="H166" s="177">
        <v>45838</v>
      </c>
      <c r="I166" s="175" t="s">
        <v>167</v>
      </c>
      <c r="J166" s="175" t="s">
        <v>113</v>
      </c>
      <c r="K166" s="178">
        <v>23946500</v>
      </c>
      <c r="L166" s="175" t="s">
        <v>646</v>
      </c>
      <c r="M166" s="180">
        <v>23946500</v>
      </c>
      <c r="N166" s="180"/>
      <c r="O166" s="180"/>
      <c r="P166" s="180"/>
      <c r="Q166" s="180"/>
      <c r="R166" s="181"/>
      <c r="S166" s="182">
        <f t="shared" si="19"/>
        <v>23946500</v>
      </c>
      <c r="U166" s="184">
        <f t="shared" si="18"/>
        <v>23946500</v>
      </c>
      <c r="V166" s="182">
        <f t="shared" si="18"/>
        <v>0</v>
      </c>
      <c r="W166" s="183"/>
      <c r="X166" s="185">
        <f t="shared" si="20"/>
        <v>0</v>
      </c>
      <c r="Y166" s="181"/>
      <c r="Z166" s="334"/>
      <c r="AA166" s="338"/>
      <c r="AB166" s="209"/>
      <c r="AC166" s="156"/>
      <c r="AD166" s="156"/>
      <c r="AE166" s="156"/>
      <c r="AF166" s="156"/>
    </row>
    <row r="167" spans="1:32" ht="15" customHeight="1" outlineLevel="1" x14ac:dyDescent="0.3">
      <c r="A167" s="157">
        <v>2024</v>
      </c>
      <c r="B167" s="158">
        <v>285</v>
      </c>
      <c r="C167" s="175" t="s">
        <v>150</v>
      </c>
      <c r="D167" s="176">
        <v>80231831</v>
      </c>
      <c r="E167" s="330" t="s">
        <v>692</v>
      </c>
      <c r="F167" s="175" t="s">
        <v>40</v>
      </c>
      <c r="G167" s="177">
        <v>45603</v>
      </c>
      <c r="H167" s="177">
        <v>45694</v>
      </c>
      <c r="I167" s="175" t="s">
        <v>130</v>
      </c>
      <c r="J167" s="210" t="s">
        <v>690</v>
      </c>
      <c r="K167" s="178">
        <v>1000000</v>
      </c>
      <c r="L167" s="175" t="s">
        <v>835</v>
      </c>
      <c r="M167" s="180"/>
      <c r="N167" s="180"/>
      <c r="O167" s="180"/>
      <c r="P167" s="180"/>
      <c r="Q167" s="180"/>
      <c r="R167" s="181"/>
      <c r="S167" s="182">
        <f t="shared" si="19"/>
        <v>0</v>
      </c>
      <c r="U167" s="184">
        <f t="shared" si="18"/>
        <v>0</v>
      </c>
      <c r="V167" s="182">
        <f t="shared" si="18"/>
        <v>0</v>
      </c>
      <c r="W167" s="183"/>
      <c r="X167" s="185">
        <f t="shared" si="20"/>
        <v>1000000</v>
      </c>
      <c r="Y167" s="181"/>
      <c r="Z167" s="334"/>
      <c r="AA167" s="338"/>
      <c r="AB167" s="209"/>
      <c r="AC167" s="156"/>
      <c r="AD167" s="156"/>
      <c r="AE167" s="156"/>
      <c r="AF167" s="156"/>
    </row>
    <row r="168" spans="1:32" ht="15" hidden="1" customHeight="1" outlineLevel="1" x14ac:dyDescent="0.3">
      <c r="A168" s="157">
        <v>2024</v>
      </c>
      <c r="B168" s="158">
        <v>288</v>
      </c>
      <c r="C168" s="175" t="s">
        <v>410</v>
      </c>
      <c r="D168" s="176">
        <v>1065817701</v>
      </c>
      <c r="E168" s="330" t="s">
        <v>692</v>
      </c>
      <c r="F168" s="175" t="s">
        <v>40</v>
      </c>
      <c r="G168" s="177">
        <v>45603</v>
      </c>
      <c r="H168" s="177">
        <v>45694</v>
      </c>
      <c r="I168" s="175" t="s">
        <v>625</v>
      </c>
      <c r="J168" s="175" t="s">
        <v>91</v>
      </c>
      <c r="K168" s="178">
        <v>576600</v>
      </c>
      <c r="L168" s="175" t="s">
        <v>835</v>
      </c>
      <c r="M168" s="180"/>
      <c r="N168" s="180"/>
      <c r="O168" s="180"/>
      <c r="P168" s="180"/>
      <c r="Q168" s="180"/>
      <c r="R168" s="181"/>
      <c r="S168" s="182">
        <f t="shared" si="19"/>
        <v>0</v>
      </c>
      <c r="U168" s="184">
        <f t="shared" si="18"/>
        <v>0</v>
      </c>
      <c r="V168" s="182">
        <f t="shared" si="18"/>
        <v>0</v>
      </c>
      <c r="W168" s="183"/>
      <c r="X168" s="185">
        <f t="shared" si="20"/>
        <v>576600</v>
      </c>
      <c r="Y168" s="181"/>
      <c r="Z168" s="334"/>
      <c r="AA168" s="338"/>
      <c r="AB168" s="209"/>
      <c r="AC168" s="156"/>
      <c r="AD168" s="156"/>
      <c r="AE168" s="156"/>
      <c r="AF168" s="156"/>
    </row>
    <row r="169" spans="1:32" ht="15" hidden="1" customHeight="1" outlineLevel="1" x14ac:dyDescent="0.3">
      <c r="A169" s="157">
        <v>2024</v>
      </c>
      <c r="B169" s="158">
        <v>295</v>
      </c>
      <c r="C169" s="175" t="s">
        <v>241</v>
      </c>
      <c r="D169" s="176">
        <v>1073160711</v>
      </c>
      <c r="E169" s="330" t="s">
        <v>692</v>
      </c>
      <c r="F169" s="175" t="s">
        <v>40</v>
      </c>
      <c r="G169" s="177">
        <v>45630</v>
      </c>
      <c r="H169" s="177">
        <v>45706</v>
      </c>
      <c r="I169" s="175" t="s">
        <v>803</v>
      </c>
      <c r="J169" s="175" t="s">
        <v>91</v>
      </c>
      <c r="K169" s="178">
        <v>8640000</v>
      </c>
      <c r="L169" s="175" t="s">
        <v>836</v>
      </c>
      <c r="M169" s="180"/>
      <c r="N169" s="180"/>
      <c r="O169" s="180"/>
      <c r="P169" s="180"/>
      <c r="Q169" s="180"/>
      <c r="R169" s="181"/>
      <c r="S169" s="182">
        <f t="shared" ref="S169:S200" si="21">SUM(M169:R169)</f>
        <v>0</v>
      </c>
      <c r="U169" s="184">
        <f t="shared" si="18"/>
        <v>0</v>
      </c>
      <c r="V169" s="182">
        <f t="shared" si="18"/>
        <v>0</v>
      </c>
      <c r="W169" s="183"/>
      <c r="X169" s="185">
        <f t="shared" ref="X169:X201" si="22">+K169-S169</f>
        <v>8640000</v>
      </c>
      <c r="Y169" s="181"/>
      <c r="Z169" s="334"/>
      <c r="AA169" s="338"/>
      <c r="AB169" s="209"/>
      <c r="AC169" s="156"/>
      <c r="AD169" s="156"/>
      <c r="AE169" s="156"/>
      <c r="AF169" s="156"/>
    </row>
    <row r="170" spans="1:32" ht="15" hidden="1" customHeight="1" outlineLevel="1" x14ac:dyDescent="0.3">
      <c r="A170" s="157">
        <v>2024</v>
      </c>
      <c r="B170" s="158">
        <v>307</v>
      </c>
      <c r="C170" s="175" t="s">
        <v>152</v>
      </c>
      <c r="D170" s="176">
        <v>77189807</v>
      </c>
      <c r="E170" s="330" t="s">
        <v>692</v>
      </c>
      <c r="F170" s="175" t="s">
        <v>40</v>
      </c>
      <c r="G170" s="177">
        <v>45630</v>
      </c>
      <c r="H170" s="177">
        <v>45696</v>
      </c>
      <c r="I170" s="175" t="s">
        <v>837</v>
      </c>
      <c r="J170" s="175" t="s">
        <v>91</v>
      </c>
      <c r="K170" s="178">
        <v>1973333</v>
      </c>
      <c r="L170" s="175" t="s">
        <v>838</v>
      </c>
      <c r="M170" s="180"/>
      <c r="N170" s="180"/>
      <c r="O170" s="180"/>
      <c r="P170" s="180"/>
      <c r="Q170" s="180"/>
      <c r="R170" s="181"/>
      <c r="S170" s="182">
        <f t="shared" si="21"/>
        <v>0</v>
      </c>
      <c r="U170" s="184">
        <f t="shared" si="18"/>
        <v>0</v>
      </c>
      <c r="V170" s="182">
        <f t="shared" si="18"/>
        <v>0</v>
      </c>
      <c r="W170" s="183"/>
      <c r="X170" s="185">
        <f t="shared" si="22"/>
        <v>1973333</v>
      </c>
      <c r="Y170" s="181"/>
      <c r="Z170" s="334"/>
      <c r="AA170" s="338"/>
      <c r="AB170" s="209"/>
      <c r="AC170" s="156"/>
      <c r="AD170" s="156"/>
      <c r="AE170" s="156"/>
      <c r="AF170" s="156"/>
    </row>
    <row r="171" spans="1:32" ht="30" hidden="1" customHeight="1" outlineLevel="1" x14ac:dyDescent="0.3">
      <c r="A171" s="157">
        <v>2024</v>
      </c>
      <c r="B171" s="158">
        <v>313</v>
      </c>
      <c r="C171" s="175" t="s">
        <v>395</v>
      </c>
      <c r="D171" s="176">
        <v>1030559488</v>
      </c>
      <c r="E171" s="330" t="s">
        <v>692</v>
      </c>
      <c r="F171" s="175" t="s">
        <v>40</v>
      </c>
      <c r="G171" s="177">
        <v>45630</v>
      </c>
      <c r="H171" s="177">
        <v>45692</v>
      </c>
      <c r="I171" s="175" t="s">
        <v>754</v>
      </c>
      <c r="J171" s="175" t="s">
        <v>91</v>
      </c>
      <c r="K171" s="178">
        <v>2533333</v>
      </c>
      <c r="L171" s="179" t="s">
        <v>839</v>
      </c>
      <c r="M171" s="180"/>
      <c r="N171" s="180"/>
      <c r="O171" s="180"/>
      <c r="P171" s="180"/>
      <c r="Q171" s="180"/>
      <c r="R171" s="181"/>
      <c r="S171" s="182">
        <f t="shared" si="21"/>
        <v>0</v>
      </c>
      <c r="U171" s="184">
        <f t="shared" si="18"/>
        <v>0</v>
      </c>
      <c r="V171" s="182">
        <f t="shared" si="18"/>
        <v>0</v>
      </c>
      <c r="W171" s="183"/>
      <c r="X171" s="185">
        <f t="shared" si="22"/>
        <v>2533333</v>
      </c>
      <c r="Y171" s="181"/>
      <c r="Z171" s="334"/>
      <c r="AA171" s="338"/>
      <c r="AB171" s="209"/>
      <c r="AC171" s="156"/>
      <c r="AD171" s="156"/>
      <c r="AE171" s="156"/>
      <c r="AF171" s="156"/>
    </row>
    <row r="172" spans="1:32" ht="30" hidden="1" customHeight="1" outlineLevel="1" x14ac:dyDescent="0.3">
      <c r="A172" s="157">
        <v>2024</v>
      </c>
      <c r="B172" s="158">
        <v>317</v>
      </c>
      <c r="C172" s="175" t="s">
        <v>186</v>
      </c>
      <c r="D172" s="176">
        <v>1024572178</v>
      </c>
      <c r="E172" s="330" t="s">
        <v>692</v>
      </c>
      <c r="F172" s="175" t="s">
        <v>40</v>
      </c>
      <c r="G172" s="177">
        <v>45670</v>
      </c>
      <c r="H172" s="177">
        <v>45743</v>
      </c>
      <c r="I172" s="175" t="s">
        <v>188</v>
      </c>
      <c r="J172" s="175" t="s">
        <v>91</v>
      </c>
      <c r="K172" s="178">
        <v>13500000</v>
      </c>
      <c r="L172" s="179" t="s">
        <v>840</v>
      </c>
      <c r="M172" s="180"/>
      <c r="N172" s="180"/>
      <c r="O172" s="180"/>
      <c r="P172" s="180"/>
      <c r="Q172" s="180"/>
      <c r="R172" s="181"/>
      <c r="S172" s="182">
        <f t="shared" si="21"/>
        <v>0</v>
      </c>
      <c r="U172" s="184">
        <f t="shared" si="18"/>
        <v>0</v>
      </c>
      <c r="V172" s="182">
        <f t="shared" si="18"/>
        <v>0</v>
      </c>
      <c r="W172" s="183"/>
      <c r="X172" s="185">
        <f t="shared" si="22"/>
        <v>13500000</v>
      </c>
      <c r="Y172" s="181"/>
      <c r="Z172" s="334"/>
      <c r="AA172" s="338"/>
      <c r="AB172" s="209"/>
      <c r="AC172" s="156"/>
      <c r="AD172" s="156"/>
      <c r="AE172" s="156"/>
      <c r="AF172" s="156"/>
    </row>
    <row r="173" spans="1:32" ht="15" hidden="1" customHeight="1" outlineLevel="1" x14ac:dyDescent="0.3">
      <c r="A173" s="157">
        <v>2024</v>
      </c>
      <c r="B173" s="158">
        <v>320</v>
      </c>
      <c r="C173" s="175" t="s">
        <v>185</v>
      </c>
      <c r="D173" s="176">
        <v>1015461437</v>
      </c>
      <c r="E173" s="330" t="s">
        <v>692</v>
      </c>
      <c r="F173" s="175" t="s">
        <v>40</v>
      </c>
      <c r="G173" s="177">
        <v>45670</v>
      </c>
      <c r="H173" s="177">
        <v>45743</v>
      </c>
      <c r="I173" s="175" t="s">
        <v>193</v>
      </c>
      <c r="J173" s="175" t="s">
        <v>91</v>
      </c>
      <c r="K173" s="178">
        <v>4860000</v>
      </c>
      <c r="L173" s="175" t="s">
        <v>841</v>
      </c>
      <c r="M173" s="180"/>
      <c r="N173" s="180"/>
      <c r="O173" s="180"/>
      <c r="P173" s="180"/>
      <c r="Q173" s="180"/>
      <c r="R173" s="181"/>
      <c r="S173" s="182">
        <f t="shared" si="21"/>
        <v>0</v>
      </c>
      <c r="U173" s="184">
        <f t="shared" si="18"/>
        <v>0</v>
      </c>
      <c r="V173" s="182">
        <f t="shared" si="18"/>
        <v>0</v>
      </c>
      <c r="W173" s="183"/>
      <c r="X173" s="185">
        <f t="shared" si="22"/>
        <v>4860000</v>
      </c>
      <c r="Y173" s="181"/>
      <c r="Z173" s="334"/>
      <c r="AA173" s="338"/>
      <c r="AB173" s="209"/>
      <c r="AC173" s="156"/>
      <c r="AD173" s="156"/>
      <c r="AE173" s="156"/>
      <c r="AF173" s="156"/>
    </row>
    <row r="174" spans="1:32" ht="15" hidden="1" customHeight="1" outlineLevel="1" x14ac:dyDescent="0.3">
      <c r="A174" s="157">
        <v>2024</v>
      </c>
      <c r="B174" s="158">
        <v>322</v>
      </c>
      <c r="C174" s="175" t="s">
        <v>213</v>
      </c>
      <c r="D174" s="176">
        <v>900359095</v>
      </c>
      <c r="E174" s="330" t="s">
        <v>683</v>
      </c>
      <c r="F174" s="175" t="s">
        <v>57</v>
      </c>
      <c r="G174" s="177">
        <v>45644</v>
      </c>
      <c r="H174" s="177">
        <v>45825</v>
      </c>
      <c r="I174" s="175" t="s">
        <v>214</v>
      </c>
      <c r="J174" s="175" t="s">
        <v>113</v>
      </c>
      <c r="K174" s="178">
        <v>43940111</v>
      </c>
      <c r="L174" s="175" t="s">
        <v>842</v>
      </c>
      <c r="M174" s="264">
        <v>43918696</v>
      </c>
      <c r="N174" s="180">
        <v>21415</v>
      </c>
      <c r="O174" s="180"/>
      <c r="P174" s="180"/>
      <c r="Q174" s="180"/>
      <c r="R174" s="181"/>
      <c r="S174" s="182">
        <f t="shared" si="21"/>
        <v>43940111</v>
      </c>
      <c r="U174" s="184">
        <f t="shared" si="18"/>
        <v>43918696</v>
      </c>
      <c r="V174" s="182">
        <f t="shared" si="18"/>
        <v>21415</v>
      </c>
      <c r="W174" s="183"/>
      <c r="X174" s="185">
        <f t="shared" si="22"/>
        <v>0</v>
      </c>
      <c r="Y174" s="181"/>
      <c r="Z174" s="334"/>
      <c r="AA174" s="338"/>
      <c r="AB174" s="209"/>
      <c r="AC174" s="156"/>
      <c r="AD174" s="156"/>
      <c r="AE174" s="156"/>
      <c r="AF174" s="156"/>
    </row>
    <row r="175" spans="1:32" ht="15" hidden="1" customHeight="1" outlineLevel="1" x14ac:dyDescent="0.3">
      <c r="A175" s="157">
        <v>2024</v>
      </c>
      <c r="B175" s="158">
        <v>323</v>
      </c>
      <c r="C175" s="175" t="s">
        <v>192</v>
      </c>
      <c r="D175" s="176">
        <v>900332118</v>
      </c>
      <c r="E175" s="330" t="s">
        <v>683</v>
      </c>
      <c r="F175" s="175" t="s">
        <v>57</v>
      </c>
      <c r="G175" s="177">
        <v>45644</v>
      </c>
      <c r="H175" s="177">
        <v>45855</v>
      </c>
      <c r="I175" s="175" t="s">
        <v>193</v>
      </c>
      <c r="J175" s="175" t="s">
        <v>707</v>
      </c>
      <c r="K175" s="178">
        <v>79768538</v>
      </c>
      <c r="L175" s="175" t="s">
        <v>843</v>
      </c>
      <c r="M175" s="180">
        <v>79770538</v>
      </c>
      <c r="N175" s="180"/>
      <c r="O175" s="180"/>
      <c r="P175" s="180"/>
      <c r="Q175" s="180"/>
      <c r="R175" s="181"/>
      <c r="S175" s="182">
        <f t="shared" si="21"/>
        <v>79770538</v>
      </c>
      <c r="U175" s="184">
        <f t="shared" si="18"/>
        <v>79770538</v>
      </c>
      <c r="V175" s="182">
        <f t="shared" si="18"/>
        <v>0</v>
      </c>
      <c r="W175" s="183"/>
      <c r="X175" s="185">
        <f t="shared" si="22"/>
        <v>-2000</v>
      </c>
      <c r="Y175" s="181"/>
      <c r="Z175" s="334"/>
      <c r="AA175" s="338"/>
      <c r="AB175" s="209"/>
      <c r="AC175" s="156"/>
      <c r="AD175" s="156"/>
      <c r="AE175" s="156"/>
      <c r="AF175" s="156"/>
    </row>
    <row r="176" spans="1:32" ht="15" hidden="1" customHeight="1" outlineLevel="1" x14ac:dyDescent="0.3">
      <c r="A176" s="157">
        <v>2024</v>
      </c>
      <c r="B176" s="158">
        <v>324</v>
      </c>
      <c r="C176" s="175" t="s">
        <v>95</v>
      </c>
      <c r="D176" s="176">
        <v>860005289</v>
      </c>
      <c r="E176" s="330" t="s">
        <v>683</v>
      </c>
      <c r="F176" s="175" t="s">
        <v>57</v>
      </c>
      <c r="G176" s="177">
        <v>45721</v>
      </c>
      <c r="H176" s="177">
        <v>45355</v>
      </c>
      <c r="I176" s="175" t="s">
        <v>96</v>
      </c>
      <c r="J176" s="175" t="s">
        <v>707</v>
      </c>
      <c r="K176" s="178">
        <v>15000000</v>
      </c>
      <c r="L176" s="175"/>
      <c r="M176" s="180"/>
      <c r="N176" s="180"/>
      <c r="O176" s="180"/>
      <c r="P176" s="180"/>
      <c r="Q176" s="180"/>
      <c r="R176" s="181"/>
      <c r="S176" s="182">
        <f t="shared" si="21"/>
        <v>0</v>
      </c>
      <c r="U176" s="184">
        <f t="shared" si="18"/>
        <v>0</v>
      </c>
      <c r="V176" s="182">
        <f t="shared" si="18"/>
        <v>0</v>
      </c>
      <c r="W176" s="183"/>
      <c r="X176" s="185">
        <f t="shared" si="22"/>
        <v>15000000</v>
      </c>
      <c r="Y176" s="181"/>
      <c r="Z176" s="334"/>
      <c r="AA176" s="338"/>
      <c r="AB176" s="209"/>
      <c r="AC176" s="156"/>
      <c r="AD176" s="156"/>
      <c r="AE176" s="156"/>
      <c r="AF176" s="156"/>
    </row>
    <row r="177" spans="1:32" ht="15" customHeight="1" outlineLevel="1" x14ac:dyDescent="0.3">
      <c r="A177" s="157">
        <v>2024</v>
      </c>
      <c r="B177" s="158">
        <v>325</v>
      </c>
      <c r="C177" s="175" t="s">
        <v>427</v>
      </c>
      <c r="D177" s="176">
        <v>52059861</v>
      </c>
      <c r="E177" s="330" t="s">
        <v>692</v>
      </c>
      <c r="F177" s="175" t="s">
        <v>40</v>
      </c>
      <c r="G177" s="177">
        <v>45659</v>
      </c>
      <c r="H177" s="177">
        <v>45717</v>
      </c>
      <c r="I177" s="175" t="s">
        <v>625</v>
      </c>
      <c r="J177" s="210" t="s">
        <v>690</v>
      </c>
      <c r="K177" s="178">
        <v>86667</v>
      </c>
      <c r="L177" s="175" t="s">
        <v>813</v>
      </c>
      <c r="M177" s="180"/>
      <c r="N177" s="178">
        <v>86667</v>
      </c>
      <c r="O177" s="180"/>
      <c r="P177" s="180"/>
      <c r="Q177" s="180"/>
      <c r="R177" s="181"/>
      <c r="S177" s="182">
        <f t="shared" si="21"/>
        <v>86667</v>
      </c>
      <c r="U177" s="184">
        <f t="shared" si="18"/>
        <v>0</v>
      </c>
      <c r="V177" s="182">
        <f t="shared" si="18"/>
        <v>86667</v>
      </c>
      <c r="W177" s="183"/>
      <c r="X177" s="185">
        <f t="shared" si="22"/>
        <v>0</v>
      </c>
      <c r="Y177" s="181"/>
      <c r="Z177" s="334"/>
      <c r="AA177" s="338"/>
      <c r="AB177" s="209"/>
      <c r="AC177" s="156"/>
      <c r="AD177" s="156"/>
      <c r="AE177" s="156"/>
      <c r="AF177" s="156"/>
    </row>
    <row r="178" spans="1:32" ht="15" hidden="1" customHeight="1" outlineLevel="1" x14ac:dyDescent="0.3">
      <c r="A178" s="157">
        <v>2024</v>
      </c>
      <c r="B178" s="158">
        <v>326</v>
      </c>
      <c r="C178" s="175" t="s">
        <v>66</v>
      </c>
      <c r="D178" s="176">
        <v>901577291</v>
      </c>
      <c r="E178" s="330" t="s">
        <v>683</v>
      </c>
      <c r="F178" s="175" t="s">
        <v>57</v>
      </c>
      <c r="G178" s="177">
        <v>45659</v>
      </c>
      <c r="H178" s="177">
        <v>45839</v>
      </c>
      <c r="I178" s="175" t="s">
        <v>754</v>
      </c>
      <c r="J178" s="175" t="s">
        <v>91</v>
      </c>
      <c r="K178" s="178">
        <v>23843476</v>
      </c>
      <c r="L178" s="175" t="s">
        <v>650</v>
      </c>
      <c r="M178" s="264">
        <v>5201827</v>
      </c>
      <c r="N178" s="180"/>
      <c r="O178" s="180"/>
      <c r="P178" s="180"/>
      <c r="Q178" s="180"/>
      <c r="R178" s="181"/>
      <c r="S178" s="182">
        <f t="shared" si="21"/>
        <v>5201827</v>
      </c>
      <c r="U178" s="184">
        <f t="shared" si="18"/>
        <v>5201827</v>
      </c>
      <c r="V178" s="182">
        <f t="shared" si="18"/>
        <v>0</v>
      </c>
      <c r="W178" s="183"/>
      <c r="X178" s="185">
        <f t="shared" si="22"/>
        <v>18641649</v>
      </c>
      <c r="Y178" s="181"/>
      <c r="Z178" s="334"/>
      <c r="AA178" s="338"/>
      <c r="AB178" s="209"/>
      <c r="AC178" s="156"/>
      <c r="AD178" s="156"/>
      <c r="AE178" s="156"/>
      <c r="AF178" s="156"/>
    </row>
    <row r="179" spans="1:32" ht="15" customHeight="1" outlineLevel="1" x14ac:dyDescent="0.3">
      <c r="A179" s="157">
        <v>2024</v>
      </c>
      <c r="B179" s="158">
        <v>328</v>
      </c>
      <c r="C179" s="175" t="s">
        <v>280</v>
      </c>
      <c r="D179" s="176">
        <v>14258168</v>
      </c>
      <c r="E179" s="330" t="s">
        <v>692</v>
      </c>
      <c r="F179" s="175" t="s">
        <v>40</v>
      </c>
      <c r="G179" s="177">
        <v>45659</v>
      </c>
      <c r="H179" s="177">
        <v>45717</v>
      </c>
      <c r="I179" s="175" t="s">
        <v>625</v>
      </c>
      <c r="J179" s="210" t="s">
        <v>690</v>
      </c>
      <c r="K179" s="178">
        <v>86667</v>
      </c>
      <c r="L179" s="175" t="s">
        <v>844</v>
      </c>
      <c r="M179" s="180"/>
      <c r="N179" s="180"/>
      <c r="O179" s="180"/>
      <c r="P179" s="180"/>
      <c r="Q179" s="180"/>
      <c r="R179" s="181"/>
      <c r="S179" s="182">
        <f t="shared" si="21"/>
        <v>0</v>
      </c>
      <c r="U179" s="184">
        <f t="shared" si="18"/>
        <v>0</v>
      </c>
      <c r="V179" s="182">
        <f t="shared" si="18"/>
        <v>0</v>
      </c>
      <c r="W179" s="183"/>
      <c r="X179" s="185">
        <f t="shared" si="22"/>
        <v>86667</v>
      </c>
      <c r="Y179" s="181"/>
      <c r="Z179" s="334"/>
      <c r="AA179" s="338"/>
      <c r="AB179" s="209"/>
      <c r="AC179" s="156"/>
      <c r="AD179" s="156"/>
      <c r="AE179" s="156"/>
      <c r="AF179" s="156"/>
    </row>
    <row r="180" spans="1:32" ht="15" hidden="1" customHeight="1" outlineLevel="1" x14ac:dyDescent="0.3">
      <c r="A180" s="157">
        <v>2024</v>
      </c>
      <c r="B180" s="158">
        <v>329</v>
      </c>
      <c r="C180" s="175" t="s">
        <v>428</v>
      </c>
      <c r="D180" s="176">
        <v>1031181523</v>
      </c>
      <c r="E180" s="330" t="s">
        <v>692</v>
      </c>
      <c r="F180" s="175" t="s">
        <v>40</v>
      </c>
      <c r="G180" s="177">
        <v>45665</v>
      </c>
      <c r="H180" s="177">
        <v>45723</v>
      </c>
      <c r="I180" s="175" t="s">
        <v>625</v>
      </c>
      <c r="J180" s="175" t="s">
        <v>113</v>
      </c>
      <c r="K180" s="178">
        <v>606667</v>
      </c>
      <c r="L180" s="175" t="s">
        <v>845</v>
      </c>
      <c r="M180" s="180"/>
      <c r="N180" s="180"/>
      <c r="O180" s="180"/>
      <c r="P180" s="180"/>
      <c r="Q180" s="180"/>
      <c r="R180" s="181"/>
      <c r="S180" s="182">
        <f t="shared" si="21"/>
        <v>0</v>
      </c>
      <c r="U180" s="184">
        <f t="shared" si="18"/>
        <v>0</v>
      </c>
      <c r="V180" s="182">
        <f t="shared" si="18"/>
        <v>0</v>
      </c>
      <c r="W180" s="183"/>
      <c r="X180" s="185">
        <f t="shared" si="22"/>
        <v>606667</v>
      </c>
      <c r="Y180" s="181"/>
      <c r="Z180" s="334"/>
      <c r="AA180" s="338"/>
      <c r="AB180" s="209"/>
      <c r="AC180" s="156"/>
      <c r="AD180" s="156"/>
      <c r="AE180" s="156"/>
      <c r="AF180" s="156"/>
    </row>
    <row r="181" spans="1:32" ht="15" hidden="1" customHeight="1" outlineLevel="1" x14ac:dyDescent="0.3">
      <c r="A181" s="157">
        <v>2024</v>
      </c>
      <c r="B181" s="158">
        <v>330</v>
      </c>
      <c r="C181" s="175" t="s">
        <v>426</v>
      </c>
      <c r="D181" s="176">
        <v>1019088888</v>
      </c>
      <c r="E181" s="330" t="s">
        <v>692</v>
      </c>
      <c r="F181" s="175" t="s">
        <v>40</v>
      </c>
      <c r="G181" s="177">
        <v>45659</v>
      </c>
      <c r="H181" s="177">
        <v>45717</v>
      </c>
      <c r="I181" s="175" t="s">
        <v>625</v>
      </c>
      <c r="J181" s="175" t="s">
        <v>694</v>
      </c>
      <c r="K181" s="178">
        <v>86667</v>
      </c>
      <c r="L181" s="175" t="s">
        <v>846</v>
      </c>
      <c r="M181" s="180"/>
      <c r="N181" s="178">
        <v>86667</v>
      </c>
      <c r="O181" s="180"/>
      <c r="P181" s="180"/>
      <c r="Q181" s="180"/>
      <c r="R181" s="181"/>
      <c r="S181" s="182">
        <f t="shared" si="21"/>
        <v>86667</v>
      </c>
      <c r="U181" s="184">
        <f t="shared" si="18"/>
        <v>0</v>
      </c>
      <c r="V181" s="182">
        <f t="shared" si="18"/>
        <v>86667</v>
      </c>
      <c r="W181" s="183"/>
      <c r="X181" s="185">
        <f t="shared" si="22"/>
        <v>0</v>
      </c>
      <c r="Y181" s="181"/>
      <c r="Z181" s="334"/>
      <c r="AA181" s="338"/>
      <c r="AB181" s="209"/>
      <c r="AC181" s="156"/>
      <c r="AD181" s="156"/>
      <c r="AE181" s="156"/>
      <c r="AF181" s="156"/>
    </row>
    <row r="182" spans="1:32" ht="30" hidden="1" customHeight="1" outlineLevel="1" x14ac:dyDescent="0.3">
      <c r="A182" s="157">
        <v>2024</v>
      </c>
      <c r="B182" s="158">
        <v>331</v>
      </c>
      <c r="C182" s="175" t="s">
        <v>203</v>
      </c>
      <c r="D182" s="176">
        <v>901900052</v>
      </c>
      <c r="E182" s="330" t="s">
        <v>683</v>
      </c>
      <c r="F182" s="175" t="s">
        <v>67</v>
      </c>
      <c r="G182" s="177">
        <v>45670</v>
      </c>
      <c r="H182" s="177">
        <v>45850</v>
      </c>
      <c r="I182" s="175" t="s">
        <v>512</v>
      </c>
      <c r="J182" s="175" t="s">
        <v>91</v>
      </c>
      <c r="K182" s="178">
        <v>19802623</v>
      </c>
      <c r="L182" s="179" t="s">
        <v>847</v>
      </c>
      <c r="M182" s="180">
        <v>19802623</v>
      </c>
      <c r="N182" s="180"/>
      <c r="O182" s="180"/>
      <c r="P182" s="180"/>
      <c r="Q182" s="180"/>
      <c r="R182" s="181"/>
      <c r="S182" s="182">
        <f t="shared" si="21"/>
        <v>19802623</v>
      </c>
      <c r="U182" s="184">
        <f t="shared" si="18"/>
        <v>19802623</v>
      </c>
      <c r="V182" s="182">
        <f t="shared" si="18"/>
        <v>0</v>
      </c>
      <c r="W182" s="183"/>
      <c r="X182" s="185">
        <f t="shared" si="22"/>
        <v>0</v>
      </c>
      <c r="Y182" s="181"/>
      <c r="Z182" s="334"/>
      <c r="AA182" s="338"/>
      <c r="AB182" s="209"/>
      <c r="AC182" s="156"/>
      <c r="AD182" s="156"/>
      <c r="AE182" s="156"/>
      <c r="AF182" s="156"/>
    </row>
    <row r="183" spans="1:32" ht="15" hidden="1" customHeight="1" outlineLevel="1" x14ac:dyDescent="0.3">
      <c r="A183" s="157">
        <v>2024</v>
      </c>
      <c r="B183" s="158">
        <v>333</v>
      </c>
      <c r="C183" s="175" t="s">
        <v>357</v>
      </c>
      <c r="D183" s="176">
        <v>79553309</v>
      </c>
      <c r="E183" s="330" t="s">
        <v>692</v>
      </c>
      <c r="F183" s="175" t="s">
        <v>40</v>
      </c>
      <c r="G183" s="177">
        <v>45664</v>
      </c>
      <c r="H183" s="177">
        <v>45722</v>
      </c>
      <c r="I183" s="175"/>
      <c r="J183" s="210" t="s">
        <v>91</v>
      </c>
      <c r="K183" s="178">
        <v>1080000</v>
      </c>
      <c r="L183" s="175"/>
      <c r="M183" s="180"/>
      <c r="N183" s="180"/>
      <c r="O183" s="180"/>
      <c r="P183" s="180"/>
      <c r="Q183" s="180"/>
      <c r="R183" s="181"/>
      <c r="S183" s="182">
        <f t="shared" si="21"/>
        <v>0</v>
      </c>
      <c r="U183" s="184">
        <f t="shared" si="18"/>
        <v>0</v>
      </c>
      <c r="V183" s="182">
        <f t="shared" si="18"/>
        <v>0</v>
      </c>
      <c r="W183" s="183"/>
      <c r="X183" s="185">
        <f t="shared" si="22"/>
        <v>1080000</v>
      </c>
      <c r="Y183" s="181"/>
      <c r="Z183" s="334"/>
      <c r="AA183" s="338"/>
      <c r="AB183" s="209"/>
      <c r="AC183" s="156"/>
      <c r="AD183" s="156"/>
      <c r="AE183" s="156"/>
      <c r="AF183" s="156"/>
    </row>
    <row r="184" spans="1:32" ht="15" hidden="1" customHeight="1" outlineLevel="1" x14ac:dyDescent="0.3">
      <c r="A184" s="157">
        <v>2024</v>
      </c>
      <c r="B184" s="158">
        <v>334</v>
      </c>
      <c r="C184" s="175" t="s">
        <v>200</v>
      </c>
      <c r="D184" s="176">
        <v>830128286</v>
      </c>
      <c r="E184" s="330" t="s">
        <v>683</v>
      </c>
      <c r="F184" s="175" t="s">
        <v>67</v>
      </c>
      <c r="G184" s="177">
        <v>45664</v>
      </c>
      <c r="H184" s="177">
        <v>45906</v>
      </c>
      <c r="I184" s="175" t="s">
        <v>88</v>
      </c>
      <c r="J184" s="175" t="s">
        <v>113</v>
      </c>
      <c r="K184" s="178">
        <v>935100000</v>
      </c>
      <c r="L184" s="175" t="s">
        <v>848</v>
      </c>
      <c r="M184" s="180"/>
      <c r="N184" s="180"/>
      <c r="O184" s="180">
        <v>130000000</v>
      </c>
      <c r="P184" s="180"/>
      <c r="Q184" s="180"/>
      <c r="R184" s="181"/>
      <c r="S184" s="182">
        <f t="shared" si="21"/>
        <v>130000000</v>
      </c>
      <c r="U184" s="184">
        <f t="shared" si="18"/>
        <v>130000000</v>
      </c>
      <c r="V184" s="182">
        <f t="shared" si="18"/>
        <v>0</v>
      </c>
      <c r="W184" s="183"/>
      <c r="X184" s="185">
        <f t="shared" si="22"/>
        <v>805100000</v>
      </c>
      <c r="Y184" s="181"/>
      <c r="Z184" s="334"/>
      <c r="AA184" s="338"/>
      <c r="AB184" s="209"/>
      <c r="AC184" s="156"/>
      <c r="AD184" s="156"/>
      <c r="AE184" s="156"/>
      <c r="AF184" s="156"/>
    </row>
    <row r="185" spans="1:32" ht="15" hidden="1" customHeight="1" outlineLevel="1" x14ac:dyDescent="0.3">
      <c r="A185" s="157">
        <v>2024</v>
      </c>
      <c r="B185" s="158">
        <v>335</v>
      </c>
      <c r="C185" s="175" t="s">
        <v>429</v>
      </c>
      <c r="D185" s="176">
        <v>1026598365</v>
      </c>
      <c r="E185" s="330" t="s">
        <v>683</v>
      </c>
      <c r="F185" s="175" t="s">
        <v>40</v>
      </c>
      <c r="G185" s="177">
        <v>45659</v>
      </c>
      <c r="H185" s="177">
        <v>45717</v>
      </c>
      <c r="I185" s="175" t="s">
        <v>625</v>
      </c>
      <c r="J185" s="175" t="s">
        <v>300</v>
      </c>
      <c r="K185" s="178">
        <v>112700</v>
      </c>
      <c r="L185" s="179" t="s">
        <v>846</v>
      </c>
      <c r="M185" s="180"/>
      <c r="N185" s="178">
        <v>112700</v>
      </c>
      <c r="O185" s="180"/>
      <c r="P185" s="180"/>
      <c r="Q185" s="180"/>
      <c r="R185" s="181"/>
      <c r="S185" s="182">
        <f t="shared" si="21"/>
        <v>112700</v>
      </c>
      <c r="U185" s="184">
        <f t="shared" si="18"/>
        <v>0</v>
      </c>
      <c r="V185" s="182">
        <f t="shared" si="18"/>
        <v>112700</v>
      </c>
      <c r="W185" s="183"/>
      <c r="X185" s="185">
        <f t="shared" si="22"/>
        <v>0</v>
      </c>
      <c r="Y185" s="181"/>
      <c r="Z185" s="334"/>
      <c r="AA185" s="338"/>
      <c r="AB185" s="209"/>
      <c r="AC185" s="156"/>
      <c r="AD185" s="156"/>
      <c r="AE185" s="156"/>
      <c r="AF185" s="156"/>
    </row>
    <row r="186" spans="1:32" ht="15" hidden="1" customHeight="1" outlineLevel="1" x14ac:dyDescent="0.3">
      <c r="A186" s="157">
        <v>2024</v>
      </c>
      <c r="B186" s="158">
        <v>337</v>
      </c>
      <c r="C186" s="175" t="s">
        <v>154</v>
      </c>
      <c r="D186" s="176">
        <v>900971006</v>
      </c>
      <c r="E186" s="330" t="s">
        <v>683</v>
      </c>
      <c r="F186" s="175" t="s">
        <v>67</v>
      </c>
      <c r="G186" s="177">
        <v>45664</v>
      </c>
      <c r="H186" s="177">
        <v>45875</v>
      </c>
      <c r="I186" s="175" t="s">
        <v>155</v>
      </c>
      <c r="J186" s="175" t="s">
        <v>300</v>
      </c>
      <c r="K186" s="178">
        <v>226599973</v>
      </c>
      <c r="L186" s="175" t="s">
        <v>655</v>
      </c>
      <c r="M186" s="180"/>
      <c r="N186" s="180">
        <v>169949980</v>
      </c>
      <c r="O186" s="180"/>
      <c r="P186" s="180"/>
      <c r="Q186" s="180"/>
      <c r="R186" s="181"/>
      <c r="S186" s="182">
        <f t="shared" si="21"/>
        <v>169949980</v>
      </c>
      <c r="U186" s="184">
        <f t="shared" si="18"/>
        <v>0</v>
      </c>
      <c r="V186" s="182">
        <f t="shared" si="18"/>
        <v>169949980</v>
      </c>
      <c r="W186" s="183"/>
      <c r="X186" s="185">
        <f t="shared" si="22"/>
        <v>56649993</v>
      </c>
      <c r="Y186" s="181"/>
      <c r="Z186" s="334"/>
      <c r="AA186" s="338"/>
      <c r="AB186" s="209"/>
      <c r="AC186" s="156"/>
      <c r="AD186" s="156"/>
      <c r="AE186" s="156"/>
      <c r="AF186" s="156"/>
    </row>
    <row r="187" spans="1:32" ht="30" hidden="1" customHeight="1" outlineLevel="1" x14ac:dyDescent="0.3">
      <c r="A187" s="364">
        <v>2024</v>
      </c>
      <c r="B187" s="365">
        <v>339</v>
      </c>
      <c r="C187" s="366" t="s">
        <v>189</v>
      </c>
      <c r="D187" s="367">
        <v>901476766</v>
      </c>
      <c r="E187" s="368" t="s">
        <v>683</v>
      </c>
      <c r="F187" s="366" t="s">
        <v>190</v>
      </c>
      <c r="G187" s="369">
        <v>45677</v>
      </c>
      <c r="H187" s="369">
        <v>45871</v>
      </c>
      <c r="I187" s="366" t="s">
        <v>188</v>
      </c>
      <c r="J187" s="371" t="s">
        <v>300</v>
      </c>
      <c r="K187" s="372">
        <v>363344599</v>
      </c>
      <c r="L187" s="373" t="s">
        <v>657</v>
      </c>
      <c r="M187" s="374">
        <v>331397228</v>
      </c>
      <c r="N187" s="374">
        <v>31947371</v>
      </c>
      <c r="O187" s="374"/>
      <c r="P187" s="374"/>
      <c r="Q187" s="374"/>
      <c r="R187" s="375"/>
      <c r="S187" s="376">
        <f t="shared" si="21"/>
        <v>363344599</v>
      </c>
      <c r="T187" s="377"/>
      <c r="U187" s="378">
        <f t="shared" si="18"/>
        <v>331397228</v>
      </c>
      <c r="V187" s="376">
        <f t="shared" si="18"/>
        <v>31947371</v>
      </c>
      <c r="W187" s="377"/>
      <c r="X187" s="379">
        <f t="shared" si="22"/>
        <v>0</v>
      </c>
      <c r="Y187" s="375"/>
      <c r="Z187" s="387" t="s">
        <v>687</v>
      </c>
      <c r="AA187" s="380"/>
      <c r="AB187" s="381"/>
      <c r="AC187" s="156"/>
      <c r="AD187" s="156"/>
      <c r="AE187" s="156"/>
      <c r="AF187" s="156"/>
    </row>
    <row r="188" spans="1:32" ht="15" hidden="1" customHeight="1" outlineLevel="1" x14ac:dyDescent="0.3">
      <c r="A188" s="157">
        <v>2024</v>
      </c>
      <c r="B188" s="158">
        <v>340</v>
      </c>
      <c r="C188" s="175" t="s">
        <v>156</v>
      </c>
      <c r="D188" s="176">
        <v>900088976</v>
      </c>
      <c r="E188" s="330" t="s">
        <v>683</v>
      </c>
      <c r="F188" s="175" t="s">
        <v>57</v>
      </c>
      <c r="G188" s="177">
        <v>45680</v>
      </c>
      <c r="H188" s="177">
        <v>45738</v>
      </c>
      <c r="I188" s="175" t="s">
        <v>849</v>
      </c>
      <c r="J188" s="175" t="s">
        <v>113</v>
      </c>
      <c r="K188" s="178">
        <v>25250000</v>
      </c>
      <c r="L188" s="175" t="s">
        <v>850</v>
      </c>
      <c r="M188" s="180"/>
      <c r="N188" s="180"/>
      <c r="O188" s="180"/>
      <c r="P188" s="180"/>
      <c r="Q188" s="180"/>
      <c r="R188" s="181"/>
      <c r="S188" s="182">
        <f t="shared" si="21"/>
        <v>0</v>
      </c>
      <c r="U188" s="184">
        <f t="shared" si="18"/>
        <v>0</v>
      </c>
      <c r="V188" s="182">
        <f t="shared" si="18"/>
        <v>0</v>
      </c>
      <c r="W188" s="183"/>
      <c r="X188" s="185">
        <f t="shared" si="22"/>
        <v>25250000</v>
      </c>
      <c r="Y188" s="181"/>
      <c r="Z188" s="334"/>
      <c r="AA188" s="338"/>
      <c r="AB188" s="209"/>
      <c r="AC188" s="156"/>
      <c r="AD188" s="156"/>
      <c r="AE188" s="156"/>
      <c r="AF188" s="156"/>
    </row>
    <row r="189" spans="1:32" ht="15" hidden="1" customHeight="1" outlineLevel="1" x14ac:dyDescent="0.3">
      <c r="A189" s="157">
        <v>2024</v>
      </c>
      <c r="B189" s="158">
        <v>341</v>
      </c>
      <c r="C189" s="175" t="s">
        <v>253</v>
      </c>
      <c r="D189" s="176">
        <v>901901814</v>
      </c>
      <c r="E189" s="330" t="s">
        <v>683</v>
      </c>
      <c r="F189" s="175" t="s">
        <v>67</v>
      </c>
      <c r="G189" s="177">
        <v>45713</v>
      </c>
      <c r="H189" s="177">
        <v>45893</v>
      </c>
      <c r="I189" s="175" t="s">
        <v>851</v>
      </c>
      <c r="J189" s="175" t="s">
        <v>300</v>
      </c>
      <c r="K189" s="178">
        <v>663132738</v>
      </c>
      <c r="L189" s="175" t="s">
        <v>658</v>
      </c>
      <c r="M189" s="456"/>
      <c r="N189" s="180"/>
      <c r="O189" s="180"/>
      <c r="P189" s="180"/>
      <c r="Q189" s="180"/>
      <c r="R189" s="181"/>
      <c r="S189" s="182">
        <f t="shared" si="21"/>
        <v>0</v>
      </c>
      <c r="U189" s="184">
        <f t="shared" si="18"/>
        <v>0</v>
      </c>
      <c r="V189" s="182">
        <f t="shared" si="18"/>
        <v>0</v>
      </c>
      <c r="W189" s="183"/>
      <c r="X189" s="185">
        <f t="shared" si="22"/>
        <v>663132738</v>
      </c>
      <c r="Y189" s="181"/>
      <c r="Z189" s="334"/>
      <c r="AA189" s="338"/>
      <c r="AB189" s="209"/>
      <c r="AC189" s="156"/>
      <c r="AD189" s="156"/>
      <c r="AE189" s="156"/>
      <c r="AF189" s="156"/>
    </row>
    <row r="190" spans="1:32" ht="15" hidden="1" customHeight="1" outlineLevel="1" x14ac:dyDescent="0.3">
      <c r="A190" s="157">
        <v>2024</v>
      </c>
      <c r="B190" s="158">
        <v>342</v>
      </c>
      <c r="C190" s="175" t="s">
        <v>158</v>
      </c>
      <c r="D190" s="176">
        <v>900925348</v>
      </c>
      <c r="E190" s="330" t="s">
        <v>683</v>
      </c>
      <c r="F190" s="175" t="s">
        <v>57</v>
      </c>
      <c r="G190" s="177">
        <v>45671</v>
      </c>
      <c r="H190" s="177">
        <v>45729</v>
      </c>
      <c r="I190" s="175" t="s">
        <v>159</v>
      </c>
      <c r="J190" s="175" t="s">
        <v>113</v>
      </c>
      <c r="K190" s="178">
        <v>25250000</v>
      </c>
      <c r="L190" s="175" t="s">
        <v>852</v>
      </c>
      <c r="M190" s="180"/>
      <c r="N190" s="180"/>
      <c r="O190" s="180"/>
      <c r="P190" s="180"/>
      <c r="Q190" s="180"/>
      <c r="R190" s="181"/>
      <c r="S190" s="182">
        <f t="shared" si="21"/>
        <v>0</v>
      </c>
      <c r="U190" s="184">
        <f t="shared" si="18"/>
        <v>0</v>
      </c>
      <c r="V190" s="182">
        <f t="shared" si="18"/>
        <v>0</v>
      </c>
      <c r="W190" s="183"/>
      <c r="X190" s="185">
        <f t="shared" si="22"/>
        <v>25250000</v>
      </c>
      <c r="Y190" s="181"/>
      <c r="Z190" s="334"/>
      <c r="AA190" s="338"/>
      <c r="AB190" s="209"/>
      <c r="AC190" s="156"/>
      <c r="AD190" s="156"/>
      <c r="AE190" s="156"/>
      <c r="AF190" s="156"/>
    </row>
    <row r="191" spans="1:32" ht="15" hidden="1" customHeight="1" outlineLevel="1" x14ac:dyDescent="0.3">
      <c r="A191" s="364">
        <v>2024</v>
      </c>
      <c r="B191" s="365">
        <v>343</v>
      </c>
      <c r="C191" s="366" t="s">
        <v>189</v>
      </c>
      <c r="D191" s="367">
        <v>901476766</v>
      </c>
      <c r="E191" s="368" t="s">
        <v>683</v>
      </c>
      <c r="F191" s="366" t="s">
        <v>190</v>
      </c>
      <c r="G191" s="369">
        <v>45705</v>
      </c>
      <c r="H191" s="369">
        <v>45824</v>
      </c>
      <c r="I191" s="366" t="s">
        <v>261</v>
      </c>
      <c r="J191" s="371" t="s">
        <v>300</v>
      </c>
      <c r="K191" s="372">
        <v>205000000</v>
      </c>
      <c r="L191" s="366" t="s">
        <v>659</v>
      </c>
      <c r="M191" s="264">
        <v>142560000</v>
      </c>
      <c r="N191" s="374"/>
      <c r="O191" s="374">
        <v>15840000</v>
      </c>
      <c r="P191" s="374"/>
      <c r="Q191" s="374"/>
      <c r="R191" s="375"/>
      <c r="S191" s="376">
        <f t="shared" si="21"/>
        <v>158400000</v>
      </c>
      <c r="T191" s="377"/>
      <c r="U191" s="378">
        <f t="shared" si="18"/>
        <v>158400000</v>
      </c>
      <c r="V191" s="376">
        <f t="shared" si="18"/>
        <v>0</v>
      </c>
      <c r="W191" s="377"/>
      <c r="X191" s="379">
        <f t="shared" si="22"/>
        <v>46600000</v>
      </c>
      <c r="Y191" s="375"/>
      <c r="Z191" s="387" t="s">
        <v>687</v>
      </c>
      <c r="AA191" s="380"/>
      <c r="AB191" s="381"/>
      <c r="AC191" s="156"/>
      <c r="AD191" s="156"/>
      <c r="AE191" s="156"/>
      <c r="AF191" s="156"/>
    </row>
    <row r="192" spans="1:32" ht="15" hidden="1" customHeight="1" outlineLevel="1" x14ac:dyDescent="0.3">
      <c r="A192" s="157">
        <v>2024</v>
      </c>
      <c r="B192" s="158">
        <v>344</v>
      </c>
      <c r="C192" s="175" t="s">
        <v>194</v>
      </c>
      <c r="D192" s="176">
        <v>901901871</v>
      </c>
      <c r="E192" s="330" t="s">
        <v>683</v>
      </c>
      <c r="F192" s="175" t="s">
        <v>67</v>
      </c>
      <c r="G192" s="177">
        <v>45670</v>
      </c>
      <c r="H192" s="177">
        <v>45850</v>
      </c>
      <c r="I192" s="175" t="s">
        <v>195</v>
      </c>
      <c r="J192" s="175" t="s">
        <v>300</v>
      </c>
      <c r="K192" s="178">
        <v>693756761</v>
      </c>
      <c r="L192" s="175" t="s">
        <v>627</v>
      </c>
      <c r="M192" s="264">
        <v>94853999</v>
      </c>
      <c r="N192" s="180"/>
      <c r="O192" s="180">
        <v>623356398</v>
      </c>
      <c r="P192" s="180"/>
      <c r="Q192" s="180"/>
      <c r="R192" s="181"/>
      <c r="S192" s="182">
        <f t="shared" si="21"/>
        <v>718210397</v>
      </c>
      <c r="U192" s="184">
        <f t="shared" si="18"/>
        <v>718210397</v>
      </c>
      <c r="V192" s="182">
        <f t="shared" si="18"/>
        <v>0</v>
      </c>
      <c r="W192" s="183"/>
      <c r="X192" s="185">
        <f t="shared" si="22"/>
        <v>-24453636</v>
      </c>
      <c r="Y192" s="181"/>
      <c r="Z192" s="334"/>
      <c r="AA192" s="338"/>
      <c r="AB192" s="209"/>
      <c r="AC192" s="156"/>
      <c r="AD192" s="156"/>
      <c r="AE192" s="156"/>
      <c r="AF192" s="156"/>
    </row>
    <row r="193" spans="1:32" ht="15" hidden="1" customHeight="1" outlineLevel="1" x14ac:dyDescent="0.3">
      <c r="A193" s="157">
        <v>2024</v>
      </c>
      <c r="B193" s="158">
        <v>345</v>
      </c>
      <c r="C193" s="175" t="s">
        <v>172</v>
      </c>
      <c r="D193" s="176">
        <v>901455381</v>
      </c>
      <c r="E193" s="330" t="s">
        <v>683</v>
      </c>
      <c r="F193" s="175" t="s">
        <v>67</v>
      </c>
      <c r="G193" s="177">
        <v>45670</v>
      </c>
      <c r="H193" s="177">
        <v>45850</v>
      </c>
      <c r="I193" s="175" t="s">
        <v>217</v>
      </c>
      <c r="J193" s="175" t="s">
        <v>300</v>
      </c>
      <c r="K193" s="178">
        <v>833252578</v>
      </c>
      <c r="L193" s="175" t="s">
        <v>853</v>
      </c>
      <c r="M193" s="264">
        <v>208313144.60000002</v>
      </c>
      <c r="N193" s="180"/>
      <c r="O193" s="180"/>
      <c r="P193" s="180"/>
      <c r="Q193" s="180"/>
      <c r="R193" s="181"/>
      <c r="S193" s="182">
        <f t="shared" si="21"/>
        <v>208313144.60000002</v>
      </c>
      <c r="U193" s="184">
        <f t="shared" si="18"/>
        <v>208313144.60000002</v>
      </c>
      <c r="V193" s="182">
        <f t="shared" si="18"/>
        <v>0</v>
      </c>
      <c r="W193" s="183"/>
      <c r="X193" s="185">
        <f t="shared" si="22"/>
        <v>624939433.39999998</v>
      </c>
      <c r="Y193" s="181"/>
      <c r="Z193" s="334"/>
      <c r="AA193" s="338"/>
      <c r="AB193" s="209"/>
      <c r="AC193" s="156"/>
      <c r="AD193" s="156"/>
      <c r="AE193" s="156"/>
      <c r="AF193" s="156"/>
    </row>
    <row r="194" spans="1:32" ht="15" hidden="1" customHeight="1" outlineLevel="1" x14ac:dyDescent="0.3">
      <c r="A194" s="157">
        <v>2024</v>
      </c>
      <c r="B194" s="158">
        <v>346</v>
      </c>
      <c r="C194" s="175" t="s">
        <v>252</v>
      </c>
      <c r="D194" s="176">
        <v>901383717</v>
      </c>
      <c r="E194" s="330" t="s">
        <v>683</v>
      </c>
      <c r="F194" s="175" t="s">
        <v>67</v>
      </c>
      <c r="G194" s="177">
        <v>45713</v>
      </c>
      <c r="H194" s="177">
        <v>45893</v>
      </c>
      <c r="I194" s="175" t="s">
        <v>851</v>
      </c>
      <c r="J194" s="175" t="s">
        <v>300</v>
      </c>
      <c r="K194" s="178">
        <v>224094838</v>
      </c>
      <c r="L194" s="175" t="s">
        <v>661</v>
      </c>
      <c r="M194" s="180">
        <v>51924413</v>
      </c>
      <c r="N194" s="180"/>
      <c r="O194" s="180">
        <v>68321599</v>
      </c>
      <c r="P194" s="180"/>
      <c r="Q194" s="180"/>
      <c r="R194" s="181"/>
      <c r="S194" s="182">
        <f t="shared" si="21"/>
        <v>120246012</v>
      </c>
      <c r="U194" s="184">
        <f t="shared" si="18"/>
        <v>120246012</v>
      </c>
      <c r="V194" s="182">
        <f t="shared" si="18"/>
        <v>0</v>
      </c>
      <c r="W194" s="183"/>
      <c r="X194" s="185">
        <f t="shared" si="22"/>
        <v>103848826</v>
      </c>
      <c r="Y194" s="181"/>
      <c r="Z194" s="334"/>
      <c r="AA194" s="338"/>
      <c r="AB194" s="209"/>
      <c r="AC194" s="156"/>
      <c r="AD194" s="156"/>
      <c r="AE194" s="156"/>
      <c r="AF194" s="156"/>
    </row>
    <row r="195" spans="1:32" ht="15" hidden="1" customHeight="1" outlineLevel="1" x14ac:dyDescent="0.3">
      <c r="A195" s="157">
        <v>2024</v>
      </c>
      <c r="B195" s="158">
        <v>347</v>
      </c>
      <c r="C195" s="175" t="s">
        <v>172</v>
      </c>
      <c r="D195" s="176">
        <v>901455381</v>
      </c>
      <c r="E195" s="330" t="s">
        <v>683</v>
      </c>
      <c r="F195" s="175" t="s">
        <v>67</v>
      </c>
      <c r="G195" s="177">
        <v>45672</v>
      </c>
      <c r="H195" s="177">
        <v>45914</v>
      </c>
      <c r="I195" s="175" t="s">
        <v>173</v>
      </c>
      <c r="J195" s="175" t="s">
        <v>300</v>
      </c>
      <c r="K195" s="178">
        <v>908670000</v>
      </c>
      <c r="L195" s="175" t="s">
        <v>854</v>
      </c>
      <c r="M195" s="264">
        <v>120000000</v>
      </c>
      <c r="N195" s="180"/>
      <c r="O195" s="180"/>
      <c r="P195" s="180"/>
      <c r="Q195" s="180"/>
      <c r="R195" s="181"/>
      <c r="S195" s="182">
        <f t="shared" si="21"/>
        <v>120000000</v>
      </c>
      <c r="U195" s="184">
        <f t="shared" ref="U195:V201" si="23">+M195+O195+Q195</f>
        <v>120000000</v>
      </c>
      <c r="V195" s="182">
        <f t="shared" si="23"/>
        <v>0</v>
      </c>
      <c r="W195" s="183"/>
      <c r="X195" s="185">
        <f t="shared" si="22"/>
        <v>788670000</v>
      </c>
      <c r="Y195" s="181"/>
      <c r="Z195" s="334"/>
      <c r="AA195" s="338"/>
      <c r="AB195" s="209"/>
      <c r="AC195" s="156"/>
      <c r="AD195" s="156"/>
      <c r="AE195" s="156"/>
      <c r="AF195" s="156"/>
    </row>
    <row r="196" spans="1:32" ht="15" hidden="1" customHeight="1" outlineLevel="1" x14ac:dyDescent="0.3">
      <c r="A196" s="157">
        <v>2024</v>
      </c>
      <c r="B196" s="158">
        <v>348</v>
      </c>
      <c r="C196" s="175" t="s">
        <v>187</v>
      </c>
      <c r="D196" s="176">
        <v>800089897</v>
      </c>
      <c r="E196" s="330" t="s">
        <v>683</v>
      </c>
      <c r="F196" s="175" t="s">
        <v>57</v>
      </c>
      <c r="G196" s="177">
        <v>45673</v>
      </c>
      <c r="H196" s="177">
        <v>45762</v>
      </c>
      <c r="I196" s="175" t="s">
        <v>855</v>
      </c>
      <c r="J196" s="175" t="s">
        <v>91</v>
      </c>
      <c r="K196" s="178">
        <v>162146055</v>
      </c>
      <c r="L196" s="175" t="s">
        <v>663</v>
      </c>
      <c r="M196" s="180"/>
      <c r="N196" s="180"/>
      <c r="O196" s="180">
        <v>162146055</v>
      </c>
      <c r="P196" s="180"/>
      <c r="Q196" s="180"/>
      <c r="R196" s="181"/>
      <c r="S196" s="182">
        <f t="shared" si="21"/>
        <v>162146055</v>
      </c>
      <c r="U196" s="184">
        <f t="shared" si="23"/>
        <v>162146055</v>
      </c>
      <c r="V196" s="182">
        <f t="shared" si="23"/>
        <v>0</v>
      </c>
      <c r="W196" s="183"/>
      <c r="X196" s="185">
        <f t="shared" si="22"/>
        <v>0</v>
      </c>
      <c r="Y196" s="181"/>
      <c r="Z196" s="334"/>
      <c r="AA196" s="338"/>
      <c r="AB196" s="209"/>
      <c r="AC196" s="156"/>
      <c r="AD196" s="156"/>
      <c r="AE196" s="156"/>
      <c r="AF196" s="156"/>
    </row>
    <row r="197" spans="1:32" s="413" customFormat="1" ht="15" hidden="1" customHeight="1" outlineLevel="1" x14ac:dyDescent="0.3">
      <c r="A197" s="396">
        <v>2024</v>
      </c>
      <c r="B197" s="397">
        <v>351</v>
      </c>
      <c r="C197" s="398" t="s">
        <v>433</v>
      </c>
      <c r="D197" s="399">
        <v>1019096491</v>
      </c>
      <c r="E197" s="400" t="s">
        <v>692</v>
      </c>
      <c r="F197" s="398" t="s">
        <v>57</v>
      </c>
      <c r="G197" s="401">
        <v>45665</v>
      </c>
      <c r="H197" s="401">
        <v>45723</v>
      </c>
      <c r="I197" s="398" t="s">
        <v>856</v>
      </c>
      <c r="J197" s="417" t="s">
        <v>91</v>
      </c>
      <c r="K197" s="402">
        <v>12296258</v>
      </c>
      <c r="L197" s="398" t="s">
        <v>911</v>
      </c>
      <c r="M197" s="404">
        <v>12296258</v>
      </c>
      <c r="N197" s="404"/>
      <c r="O197" s="404"/>
      <c r="P197" s="404"/>
      <c r="Q197" s="404"/>
      <c r="R197" s="405"/>
      <c r="S197" s="406">
        <f t="shared" si="21"/>
        <v>12296258</v>
      </c>
      <c r="T197" s="407"/>
      <c r="U197" s="408">
        <f t="shared" si="23"/>
        <v>12296258</v>
      </c>
      <c r="V197" s="406">
        <f t="shared" si="23"/>
        <v>0</v>
      </c>
      <c r="W197" s="407"/>
      <c r="X197" s="409">
        <f t="shared" si="22"/>
        <v>0</v>
      </c>
      <c r="Y197" s="405"/>
      <c r="Z197" s="410"/>
      <c r="AA197" s="411"/>
      <c r="AB197" s="412"/>
    </row>
    <row r="198" spans="1:32" hidden="1" outlineLevel="1" x14ac:dyDescent="0.3">
      <c r="A198" s="157">
        <v>2024</v>
      </c>
      <c r="B198" s="158">
        <v>124583</v>
      </c>
      <c r="C198" s="175" t="s">
        <v>60</v>
      </c>
      <c r="D198" s="176">
        <v>811009788</v>
      </c>
      <c r="E198" s="330" t="s">
        <v>683</v>
      </c>
      <c r="F198" s="175" t="s">
        <v>57</v>
      </c>
      <c r="G198" s="177">
        <v>45337</v>
      </c>
      <c r="H198" s="177">
        <v>45716</v>
      </c>
      <c r="I198" s="175" t="s">
        <v>276</v>
      </c>
      <c r="J198" s="175" t="s">
        <v>91</v>
      </c>
      <c r="K198" s="178">
        <v>11044138</v>
      </c>
      <c r="L198" s="175" t="s">
        <v>664</v>
      </c>
      <c r="M198" s="264">
        <v>2300000</v>
      </c>
      <c r="N198" s="180"/>
      <c r="O198" s="180"/>
      <c r="P198" s="180"/>
      <c r="Q198" s="180"/>
      <c r="R198" s="181"/>
      <c r="S198" s="182">
        <f t="shared" si="21"/>
        <v>2300000</v>
      </c>
      <c r="U198" s="184">
        <f t="shared" si="23"/>
        <v>2300000</v>
      </c>
      <c r="V198" s="182">
        <f t="shared" si="23"/>
        <v>0</v>
      </c>
      <c r="W198" s="183"/>
      <c r="X198" s="185">
        <f t="shared" si="22"/>
        <v>8744138</v>
      </c>
      <c r="Y198" s="181"/>
      <c r="Z198" s="334"/>
      <c r="AA198" s="338"/>
      <c r="AB198" s="209"/>
      <c r="AC198" s="156"/>
      <c r="AD198" s="156"/>
      <c r="AE198" s="156"/>
      <c r="AF198" s="156"/>
    </row>
    <row r="199" spans="1:32" ht="15" hidden="1" customHeight="1" outlineLevel="1" x14ac:dyDescent="0.3">
      <c r="A199" s="157">
        <v>2024</v>
      </c>
      <c r="B199" s="158">
        <v>127132</v>
      </c>
      <c r="C199" s="175" t="s">
        <v>69</v>
      </c>
      <c r="D199" s="176">
        <v>901346888</v>
      </c>
      <c r="E199" s="330" t="s">
        <v>683</v>
      </c>
      <c r="F199" s="175" t="s">
        <v>57</v>
      </c>
      <c r="G199" s="177">
        <v>45399</v>
      </c>
      <c r="H199" s="177">
        <v>45641</v>
      </c>
      <c r="I199" s="175"/>
      <c r="J199" s="175" t="s">
        <v>113</v>
      </c>
      <c r="K199" s="178">
        <v>99255703</v>
      </c>
      <c r="L199" s="175" t="s">
        <v>665</v>
      </c>
      <c r="M199" s="264">
        <v>7030912</v>
      </c>
      <c r="N199" s="180"/>
      <c r="O199" s="180"/>
      <c r="P199" s="180"/>
      <c r="Q199" s="180"/>
      <c r="R199" s="181"/>
      <c r="S199" s="182">
        <f t="shared" si="21"/>
        <v>7030912</v>
      </c>
      <c r="U199" s="184">
        <f t="shared" si="23"/>
        <v>7030912</v>
      </c>
      <c r="V199" s="182">
        <f t="shared" si="23"/>
        <v>0</v>
      </c>
      <c r="W199" s="183"/>
      <c r="X199" s="185">
        <f t="shared" si="22"/>
        <v>92224791</v>
      </c>
      <c r="Y199" s="181"/>
      <c r="Z199" s="334"/>
      <c r="AA199" s="338"/>
      <c r="AB199" s="209"/>
      <c r="AC199" s="156"/>
      <c r="AD199" s="156"/>
      <c r="AE199" s="156"/>
      <c r="AF199" s="156"/>
    </row>
    <row r="200" spans="1:32" ht="15" hidden="1" customHeight="1" outlineLevel="1" x14ac:dyDescent="0.3">
      <c r="A200" s="157">
        <v>2024</v>
      </c>
      <c r="B200" s="158">
        <v>140207</v>
      </c>
      <c r="C200" s="175" t="s">
        <v>70</v>
      </c>
      <c r="D200" s="176">
        <v>860067479</v>
      </c>
      <c r="E200" s="330" t="s">
        <v>683</v>
      </c>
      <c r="F200" s="175" t="s">
        <v>57</v>
      </c>
      <c r="G200" s="177">
        <v>45659</v>
      </c>
      <c r="H200" s="177">
        <v>45778</v>
      </c>
      <c r="I200" s="175" t="s">
        <v>857</v>
      </c>
      <c r="J200" s="175" t="s">
        <v>91</v>
      </c>
      <c r="K200" s="178">
        <v>1491238</v>
      </c>
      <c r="L200" s="175" t="s">
        <v>667</v>
      </c>
      <c r="M200" s="180">
        <v>14600000</v>
      </c>
      <c r="N200" s="180"/>
      <c r="O200" s="180"/>
      <c r="P200" s="180"/>
      <c r="Q200" s="180"/>
      <c r="R200" s="181"/>
      <c r="S200" s="182">
        <f t="shared" si="21"/>
        <v>14600000</v>
      </c>
      <c r="U200" s="184">
        <f t="shared" si="23"/>
        <v>14600000</v>
      </c>
      <c r="V200" s="182">
        <f t="shared" si="23"/>
        <v>0</v>
      </c>
      <c r="W200" s="183"/>
      <c r="X200" s="185">
        <f t="shared" si="22"/>
        <v>-13108762</v>
      </c>
      <c r="Y200" s="181"/>
      <c r="Z200" s="334"/>
      <c r="AA200" s="338"/>
      <c r="AB200" s="209"/>
      <c r="AC200" s="156"/>
      <c r="AD200" s="156"/>
      <c r="AE200" s="156"/>
      <c r="AF200" s="156"/>
    </row>
    <row r="201" spans="1:32" ht="15" hidden="1" customHeight="1" outlineLevel="1" x14ac:dyDescent="0.3">
      <c r="A201" s="157">
        <v>2024</v>
      </c>
      <c r="B201" s="158">
        <v>140613</v>
      </c>
      <c r="C201" s="175" t="s">
        <v>265</v>
      </c>
      <c r="D201" s="176">
        <v>800237412</v>
      </c>
      <c r="E201" s="330" t="s">
        <v>683</v>
      </c>
      <c r="F201" s="175" t="s">
        <v>40</v>
      </c>
      <c r="G201" s="177">
        <v>45658</v>
      </c>
      <c r="H201" s="177">
        <v>45716</v>
      </c>
      <c r="I201" s="175" t="s">
        <v>266</v>
      </c>
      <c r="J201" s="175" t="s">
        <v>91</v>
      </c>
      <c r="K201" s="178">
        <v>1</v>
      </c>
      <c r="L201" s="175" t="s">
        <v>858</v>
      </c>
      <c r="M201" s="180"/>
      <c r="N201" s="180">
        <v>1</v>
      </c>
      <c r="O201" s="180"/>
      <c r="P201" s="180"/>
      <c r="Q201" s="180"/>
      <c r="R201" s="181"/>
      <c r="S201" s="182">
        <f t="shared" ref="S201" si="24">SUM(M201:R201)</f>
        <v>1</v>
      </c>
      <c r="U201" s="184">
        <f t="shared" si="23"/>
        <v>0</v>
      </c>
      <c r="V201" s="182">
        <f t="shared" si="23"/>
        <v>1</v>
      </c>
      <c r="W201" s="183"/>
      <c r="X201" s="185">
        <f t="shared" si="22"/>
        <v>0</v>
      </c>
      <c r="Y201" s="181"/>
      <c r="Z201" s="334"/>
      <c r="AA201" s="338"/>
      <c r="AB201" s="209"/>
      <c r="AC201" s="156"/>
      <c r="AD201" s="156"/>
      <c r="AE201" s="156"/>
      <c r="AF201" s="156"/>
    </row>
    <row r="202" spans="1:32" ht="15" hidden="1" customHeight="1" x14ac:dyDescent="0.3">
      <c r="A202" s="164" t="s">
        <v>566</v>
      </c>
      <c r="B202" s="165"/>
      <c r="C202" s="211"/>
      <c r="D202" s="211"/>
      <c r="E202" s="355"/>
      <c r="F202" s="211"/>
      <c r="G202" s="212"/>
      <c r="H202" s="212"/>
      <c r="I202" s="211"/>
      <c r="J202" s="416"/>
      <c r="K202" s="213">
        <f>SUM(K105:K201)</f>
        <v>5827478936</v>
      </c>
      <c r="L202" s="187"/>
      <c r="M202" s="215">
        <f t="shared" ref="M202:S202" si="25">SUM(M105:M201)</f>
        <v>1226382695.5999999</v>
      </c>
      <c r="N202" s="215">
        <f t="shared" si="25"/>
        <v>206025771</v>
      </c>
      <c r="O202" s="215">
        <f t="shared" si="25"/>
        <v>999664052</v>
      </c>
      <c r="P202" s="215">
        <f t="shared" si="25"/>
        <v>0</v>
      </c>
      <c r="Q202" s="215">
        <f t="shared" si="25"/>
        <v>0</v>
      </c>
      <c r="R202" s="216">
        <f t="shared" si="25"/>
        <v>0</v>
      </c>
      <c r="S202" s="217">
        <f t="shared" si="25"/>
        <v>2432072518.5999999</v>
      </c>
      <c r="T202" s="220"/>
      <c r="U202" s="219">
        <f>SUM(U105:U201)</f>
        <v>2226046747.5999999</v>
      </c>
      <c r="V202" s="217">
        <f>SUM(V105:V201)</f>
        <v>206025771</v>
      </c>
      <c r="W202" s="220"/>
      <c r="X202" s="221">
        <f>SUM(X105:X201)</f>
        <v>3395406417.4000001</v>
      </c>
      <c r="Y202" s="216"/>
      <c r="Z202" s="388"/>
      <c r="AA202" s="341"/>
      <c r="AB202" s="221"/>
      <c r="AC202" s="156"/>
      <c r="AD202" s="156"/>
      <c r="AE202" s="156"/>
      <c r="AF202" s="156"/>
    </row>
    <row r="203" spans="1:32" ht="15.75" hidden="1" customHeight="1" x14ac:dyDescent="0.3">
      <c r="A203" s="166" t="s">
        <v>567</v>
      </c>
      <c r="B203" s="167"/>
      <c r="C203" s="224"/>
      <c r="D203" s="224"/>
      <c r="E203" s="363"/>
      <c r="F203" s="224"/>
      <c r="G203" s="225"/>
      <c r="H203" s="225"/>
      <c r="I203" s="224"/>
      <c r="J203" s="224"/>
      <c r="K203" s="226">
        <f>+K7+K12+K27+K47+K104+K202</f>
        <v>11710111651</v>
      </c>
      <c r="L203" s="188"/>
      <c r="M203" s="227">
        <f t="shared" ref="M203:S203" si="26">+M7+M12+M27+M47+M104+M202</f>
        <v>2806621393.5999999</v>
      </c>
      <c r="N203" s="227">
        <f t="shared" si="26"/>
        <v>681969127</v>
      </c>
      <c r="O203" s="227">
        <f t="shared" si="26"/>
        <v>2052752913</v>
      </c>
      <c r="P203" s="227">
        <f t="shared" si="26"/>
        <v>97754035</v>
      </c>
      <c r="Q203" s="227">
        <f t="shared" si="26"/>
        <v>0</v>
      </c>
      <c r="R203" s="228">
        <f t="shared" si="26"/>
        <v>0</v>
      </c>
      <c r="S203" s="229">
        <f t="shared" si="26"/>
        <v>5639097468.6000004</v>
      </c>
      <c r="T203" s="220"/>
      <c r="U203" s="230">
        <f>+U7+U12+U27+U47+U104+U202</f>
        <v>4859374306.6000004</v>
      </c>
      <c r="V203" s="229">
        <f>+V7+V12+V27+V47+V104+V202</f>
        <v>779723162</v>
      </c>
      <c r="W203" s="220"/>
      <c r="X203" s="231">
        <f>+X7+X12+X27+X47+X104+X202</f>
        <v>6071014182.3999996</v>
      </c>
      <c r="Y203" s="228"/>
      <c r="Z203" s="395"/>
      <c r="AA203" s="351"/>
      <c r="AB203" s="231"/>
      <c r="AC203" s="156"/>
      <c r="AD203" s="156"/>
      <c r="AE203" s="156"/>
      <c r="AF203" s="156"/>
    </row>
    <row r="204" spans="1:32" x14ac:dyDescent="0.3">
      <c r="E204" s="328"/>
      <c r="AC204" s="328"/>
      <c r="AD204" s="328"/>
      <c r="AE204" s="328"/>
      <c r="AF204" s="328"/>
    </row>
    <row r="205" spans="1:32" x14ac:dyDescent="0.3">
      <c r="E205" s="328"/>
      <c r="J205" s="233"/>
      <c r="K205" s="232">
        <f>K30-2114991</f>
        <v>1365891</v>
      </c>
      <c r="M205" s="234"/>
      <c r="O205" s="235"/>
      <c r="P205" s="235"/>
      <c r="AC205" s="328"/>
      <c r="AD205" s="328"/>
      <c r="AE205" s="328"/>
      <c r="AF205" s="328"/>
    </row>
    <row r="206" spans="1:32" x14ac:dyDescent="0.3">
      <c r="B206" s="168"/>
      <c r="C206" s="236" t="s">
        <v>860</v>
      </c>
      <c r="E206" s="328"/>
      <c r="F206" s="234"/>
      <c r="G206" s="234"/>
      <c r="H206" s="234"/>
      <c r="I206" s="234"/>
      <c r="K206" s="234">
        <f>K205-2325889</f>
        <v>-959998</v>
      </c>
      <c r="L206" s="237" t="s">
        <v>861</v>
      </c>
      <c r="M206" s="238" t="s">
        <v>862</v>
      </c>
      <c r="O206" s="235"/>
      <c r="P206" s="234"/>
      <c r="Q206" s="235"/>
      <c r="AC206" s="328"/>
      <c r="AD206" s="328"/>
      <c r="AE206" s="328"/>
      <c r="AF206" s="328"/>
    </row>
    <row r="207" spans="1:32" x14ac:dyDescent="0.3">
      <c r="B207" s="169"/>
      <c r="C207" s="239" t="s">
        <v>863</v>
      </c>
      <c r="E207" s="328"/>
      <c r="G207" s="234"/>
      <c r="H207" s="234"/>
      <c r="I207" s="234"/>
      <c r="L207" s="240" t="s">
        <v>864</v>
      </c>
      <c r="M207" s="182">
        <v>30365770186</v>
      </c>
      <c r="O207" s="234"/>
      <c r="AC207" s="328"/>
      <c r="AD207" s="328"/>
      <c r="AE207" s="328"/>
      <c r="AF207" s="328"/>
    </row>
    <row r="208" spans="1:32" x14ac:dyDescent="0.3">
      <c r="B208" s="284"/>
      <c r="C208" s="239" t="s">
        <v>865</v>
      </c>
      <c r="E208" s="328"/>
      <c r="G208" s="234"/>
      <c r="H208" s="241"/>
      <c r="I208" s="234"/>
      <c r="L208" s="240" t="s">
        <v>866</v>
      </c>
      <c r="M208" s="182">
        <f>+O222</f>
        <v>15650787496</v>
      </c>
      <c r="AC208" s="328"/>
      <c r="AD208" s="328"/>
      <c r="AE208" s="328"/>
      <c r="AF208" s="328"/>
    </row>
    <row r="209" spans="2:32" x14ac:dyDescent="0.3">
      <c r="B209" s="300"/>
      <c r="C209" s="301" t="s">
        <v>867</v>
      </c>
      <c r="E209" s="328"/>
      <c r="G209" s="234"/>
      <c r="H209" s="234"/>
      <c r="I209" s="234"/>
      <c r="L209" s="240" t="s">
        <v>868</v>
      </c>
      <c r="M209" s="182">
        <f>+P222</f>
        <v>3004871038</v>
      </c>
      <c r="O209" s="233"/>
      <c r="AC209" s="328"/>
      <c r="AD209" s="328"/>
      <c r="AE209" s="328"/>
      <c r="AF209" s="328"/>
    </row>
    <row r="210" spans="2:32" x14ac:dyDescent="0.3">
      <c r="B210" s="170"/>
      <c r="C210" s="239" t="s">
        <v>190</v>
      </c>
      <c r="E210" s="328"/>
      <c r="H210" s="233"/>
      <c r="I210" s="234"/>
      <c r="L210" s="242" t="s">
        <v>869</v>
      </c>
      <c r="M210" s="243">
        <f>+M207-M208-M209</f>
        <v>11710111652</v>
      </c>
      <c r="O210" s="244">
        <f>+M210/M207</f>
        <v>0.38563525905227636</v>
      </c>
      <c r="AC210" s="328"/>
      <c r="AD210" s="328"/>
      <c r="AE210" s="328"/>
      <c r="AF210" s="328"/>
    </row>
    <row r="211" spans="2:32" x14ac:dyDescent="0.3">
      <c r="B211" s="171"/>
      <c r="C211" s="239" t="s">
        <v>870</v>
      </c>
      <c r="E211" s="328"/>
      <c r="H211" s="233"/>
      <c r="I211" s="234"/>
      <c r="K211" s="232"/>
      <c r="AC211" s="328"/>
      <c r="AD211" s="328"/>
      <c r="AE211" s="328"/>
      <c r="AF211" s="328"/>
    </row>
    <row r="212" spans="2:32" x14ac:dyDescent="0.3">
      <c r="B212" s="172"/>
      <c r="C212" s="245" t="s">
        <v>871</v>
      </c>
      <c r="E212" s="328"/>
      <c r="H212" s="246"/>
      <c r="I212" s="234"/>
      <c r="AC212" s="328"/>
      <c r="AD212" s="328"/>
      <c r="AE212" s="328"/>
      <c r="AF212" s="328"/>
    </row>
    <row r="213" spans="2:32" ht="26.25" customHeight="1" x14ac:dyDescent="0.3">
      <c r="B213" s="173"/>
      <c r="C213" s="247" t="s">
        <v>872</v>
      </c>
      <c r="E213" s="328"/>
      <c r="L213" s="189" t="s">
        <v>873</v>
      </c>
      <c r="M213" s="248" t="s">
        <v>874</v>
      </c>
      <c r="N213" s="248" t="s">
        <v>875</v>
      </c>
      <c r="O213" s="248" t="s">
        <v>876</v>
      </c>
      <c r="P213" s="248" t="s">
        <v>877</v>
      </c>
      <c r="Q213" s="248" t="s">
        <v>878</v>
      </c>
      <c r="R213" s="248" t="s">
        <v>879</v>
      </c>
      <c r="S213" s="249" t="s">
        <v>880</v>
      </c>
      <c r="AC213" s="328"/>
      <c r="AD213" s="328"/>
      <c r="AE213" s="328"/>
      <c r="AF213" s="328"/>
    </row>
    <row r="214" spans="2:32" x14ac:dyDescent="0.3">
      <c r="C214" s="232"/>
      <c r="D214" s="232"/>
      <c r="E214" s="328"/>
      <c r="F214" s="232"/>
      <c r="G214" s="232"/>
      <c r="H214" s="232"/>
      <c r="I214" s="232"/>
      <c r="J214" s="232"/>
      <c r="K214" s="232"/>
      <c r="L214" s="250" t="s">
        <v>881</v>
      </c>
      <c r="M214" s="251">
        <v>0</v>
      </c>
      <c r="N214" s="251">
        <v>0</v>
      </c>
      <c r="O214" s="251">
        <v>0</v>
      </c>
      <c r="P214" s="251">
        <v>0</v>
      </c>
      <c r="Q214" s="251">
        <v>0</v>
      </c>
      <c r="R214" s="251">
        <v>0</v>
      </c>
      <c r="S214" s="252"/>
      <c r="AC214" s="328"/>
      <c r="AD214" s="328"/>
      <c r="AE214" s="328"/>
      <c r="AF214" s="328"/>
    </row>
    <row r="215" spans="2:32" x14ac:dyDescent="0.3">
      <c r="C215" s="232"/>
      <c r="D215" s="232"/>
      <c r="E215" s="328"/>
      <c r="F215" s="232"/>
      <c r="G215" s="232"/>
      <c r="H215" s="232"/>
      <c r="I215" s="232"/>
      <c r="J215" s="232"/>
      <c r="K215" s="232"/>
      <c r="L215" s="240" t="s">
        <v>882</v>
      </c>
      <c r="M215" s="180">
        <v>1747545896</v>
      </c>
      <c r="N215" s="180">
        <v>481931419</v>
      </c>
      <c r="O215" s="180">
        <v>1747545896</v>
      </c>
      <c r="P215" s="180">
        <v>481931419</v>
      </c>
      <c r="Q215" s="180">
        <f t="shared" ref="Q215:Q225" si="27">+O215+P215</f>
        <v>2229477315</v>
      </c>
      <c r="R215" s="253">
        <f t="shared" ref="R215:R223" si="28">+$M$207-Q215</f>
        <v>28136292871</v>
      </c>
      <c r="S215" s="254">
        <f t="shared" ref="S215:S225" si="29">+O215/$M$207</f>
        <v>5.7549862404138792E-2</v>
      </c>
      <c r="AC215" s="328"/>
      <c r="AD215" s="328"/>
      <c r="AE215" s="328"/>
      <c r="AF215" s="328"/>
    </row>
    <row r="216" spans="2:32" x14ac:dyDescent="0.3">
      <c r="C216" s="232"/>
      <c r="D216" s="232"/>
      <c r="E216" s="328"/>
      <c r="F216" s="232"/>
      <c r="G216" s="232"/>
      <c r="H216" s="232"/>
      <c r="I216" s="232"/>
      <c r="J216" s="232"/>
      <c r="K216" s="232"/>
      <c r="L216" s="240" t="s">
        <v>883</v>
      </c>
      <c r="M216" s="180">
        <f t="shared" ref="M216:N220" si="30">+O216-O215</f>
        <v>5201316947</v>
      </c>
      <c r="N216" s="180">
        <f t="shared" si="30"/>
        <v>96986935</v>
      </c>
      <c r="O216" s="180">
        <v>6948862843</v>
      </c>
      <c r="P216" s="180">
        <v>578918354</v>
      </c>
      <c r="Q216" s="180">
        <f t="shared" si="27"/>
        <v>7527781197</v>
      </c>
      <c r="R216" s="253">
        <f t="shared" si="28"/>
        <v>22837988989</v>
      </c>
      <c r="S216" s="254">
        <f t="shared" si="29"/>
        <v>0.22883868251771666</v>
      </c>
      <c r="AC216" s="328"/>
      <c r="AD216" s="328"/>
      <c r="AE216" s="328"/>
      <c r="AF216" s="328"/>
    </row>
    <row r="217" spans="2:32" x14ac:dyDescent="0.3">
      <c r="C217" s="232"/>
      <c r="D217" s="232"/>
      <c r="E217" s="328"/>
      <c r="F217" s="232"/>
      <c r="G217" s="232"/>
      <c r="H217" s="232"/>
      <c r="I217" s="232"/>
      <c r="J217" s="232"/>
      <c r="K217" s="232"/>
      <c r="L217" s="240" t="s">
        <v>884</v>
      </c>
      <c r="M217" s="180">
        <f t="shared" si="30"/>
        <v>1438975554</v>
      </c>
      <c r="N217" s="180">
        <f t="shared" si="30"/>
        <v>36245907</v>
      </c>
      <c r="O217" s="180">
        <v>8387838397</v>
      </c>
      <c r="P217" s="180">
        <v>615164261</v>
      </c>
      <c r="Q217" s="180">
        <f t="shared" si="27"/>
        <v>9003002658</v>
      </c>
      <c r="R217" s="253">
        <f t="shared" si="28"/>
        <v>21362767528</v>
      </c>
      <c r="S217" s="254">
        <f t="shared" si="29"/>
        <v>0.27622676275364733</v>
      </c>
      <c r="AC217" s="328"/>
      <c r="AD217" s="328"/>
      <c r="AE217" s="328"/>
      <c r="AF217" s="328"/>
    </row>
    <row r="218" spans="2:32" x14ac:dyDescent="0.3">
      <c r="C218" s="232"/>
      <c r="D218" s="232"/>
      <c r="E218" s="328"/>
      <c r="F218" s="232"/>
      <c r="G218" s="232"/>
      <c r="H218" s="232"/>
      <c r="I218" s="232"/>
      <c r="J218" s="232"/>
      <c r="K218" s="232"/>
      <c r="L218" s="240" t="s">
        <v>885</v>
      </c>
      <c r="M218" s="180">
        <f t="shared" si="30"/>
        <v>1298771394</v>
      </c>
      <c r="N218" s="180">
        <f t="shared" si="30"/>
        <v>103613817</v>
      </c>
      <c r="O218" s="180">
        <v>9686609791</v>
      </c>
      <c r="P218" s="180">
        <v>718778078</v>
      </c>
      <c r="Q218" s="180">
        <f t="shared" si="27"/>
        <v>10405387869</v>
      </c>
      <c r="R218" s="253">
        <f t="shared" si="28"/>
        <v>19960382317</v>
      </c>
      <c r="S218" s="254">
        <f t="shared" si="29"/>
        <v>0.31899766518900835</v>
      </c>
      <c r="AC218" s="328"/>
      <c r="AD218" s="328"/>
      <c r="AE218" s="328"/>
      <c r="AF218" s="328"/>
    </row>
    <row r="219" spans="2:32" x14ac:dyDescent="0.3">
      <c r="C219" s="232"/>
      <c r="D219" s="232"/>
      <c r="E219" s="328"/>
      <c r="F219" s="232"/>
      <c r="G219" s="232"/>
      <c r="H219" s="232"/>
      <c r="I219" s="232"/>
      <c r="J219" s="232"/>
      <c r="K219" s="232"/>
      <c r="L219" s="240" t="s">
        <v>886</v>
      </c>
      <c r="M219" s="180">
        <f t="shared" si="30"/>
        <v>680777782</v>
      </c>
      <c r="N219" s="180">
        <f t="shared" si="30"/>
        <v>15855824</v>
      </c>
      <c r="O219" s="180">
        <v>10367387573</v>
      </c>
      <c r="P219" s="180">
        <v>734633902</v>
      </c>
      <c r="Q219" s="180">
        <f t="shared" si="27"/>
        <v>11102021475</v>
      </c>
      <c r="R219" s="253">
        <f t="shared" si="28"/>
        <v>19263748711</v>
      </c>
      <c r="S219" s="254">
        <f t="shared" si="29"/>
        <v>0.34141691481877307</v>
      </c>
      <c r="AC219" s="328"/>
      <c r="AD219" s="328"/>
      <c r="AE219" s="328"/>
      <c r="AF219" s="328"/>
    </row>
    <row r="220" spans="2:32" x14ac:dyDescent="0.3">
      <c r="C220" s="232"/>
      <c r="D220" s="232"/>
      <c r="E220" s="328"/>
      <c r="F220" s="232"/>
      <c r="G220" s="232"/>
      <c r="H220" s="232"/>
      <c r="I220" s="232"/>
      <c r="J220" s="232"/>
      <c r="K220" s="232"/>
      <c r="L220" s="240" t="s">
        <v>887</v>
      </c>
      <c r="M220" s="180">
        <f t="shared" si="30"/>
        <v>967835579</v>
      </c>
      <c r="N220" s="180">
        <f t="shared" si="30"/>
        <v>2243496392</v>
      </c>
      <c r="O220" s="180">
        <v>11335223152</v>
      </c>
      <c r="P220" s="180">
        <v>2978130294</v>
      </c>
      <c r="Q220" s="180">
        <f t="shared" si="27"/>
        <v>14313353446</v>
      </c>
      <c r="R220" s="253">
        <f t="shared" si="28"/>
        <v>16052416740</v>
      </c>
      <c r="S220" s="254">
        <f t="shared" si="29"/>
        <v>0.37328949941227091</v>
      </c>
      <c r="AC220" s="328"/>
      <c r="AD220" s="328"/>
      <c r="AE220" s="328"/>
      <c r="AF220" s="328"/>
    </row>
    <row r="221" spans="2:32" x14ac:dyDescent="0.3">
      <c r="C221" s="232"/>
      <c r="D221" s="232"/>
      <c r="E221" s="328"/>
      <c r="F221" s="232"/>
      <c r="G221" s="232"/>
      <c r="H221" s="232"/>
      <c r="I221" s="232"/>
      <c r="J221" s="232"/>
      <c r="K221" s="232"/>
      <c r="L221" s="240" t="s">
        <v>888</v>
      </c>
      <c r="M221" s="180">
        <v>1842961900</v>
      </c>
      <c r="N221" s="180">
        <v>10797320</v>
      </c>
      <c r="O221" s="180">
        <f>+O220+M221</f>
        <v>13178185052</v>
      </c>
      <c r="P221" s="180">
        <f>2978130294+N221</f>
        <v>2988927614</v>
      </c>
      <c r="Q221" s="180">
        <f t="shared" si="27"/>
        <v>16167112666</v>
      </c>
      <c r="R221" s="180">
        <f t="shared" si="28"/>
        <v>14198657520</v>
      </c>
      <c r="S221" s="254">
        <f t="shared" si="29"/>
        <v>0.4339815842403939</v>
      </c>
      <c r="AC221" s="328"/>
      <c r="AD221" s="328"/>
      <c r="AE221" s="328"/>
      <c r="AF221" s="328"/>
    </row>
    <row r="222" spans="2:32" x14ac:dyDescent="0.3">
      <c r="C222" s="232"/>
      <c r="D222" s="232"/>
      <c r="E222" s="328"/>
      <c r="F222" s="232"/>
      <c r="G222" s="232"/>
      <c r="H222" s="232"/>
      <c r="I222" s="232"/>
      <c r="J222" s="232"/>
      <c r="K222" s="232"/>
      <c r="L222" s="240" t="s">
        <v>889</v>
      </c>
      <c r="M222" s="419">
        <v>2472602444</v>
      </c>
      <c r="N222" s="419">
        <v>15943424</v>
      </c>
      <c r="O222" s="180">
        <f>+O221+M222</f>
        <v>15650787496</v>
      </c>
      <c r="P222" s="180">
        <f>+P221+N222</f>
        <v>3004871038</v>
      </c>
      <c r="Q222" s="180">
        <f t="shared" si="27"/>
        <v>18655658534</v>
      </c>
      <c r="R222" s="180">
        <f t="shared" si="28"/>
        <v>11710111652</v>
      </c>
      <c r="S222" s="254">
        <f t="shared" si="29"/>
        <v>0.5154088765124003</v>
      </c>
      <c r="AC222" s="328"/>
      <c r="AD222" s="328"/>
      <c r="AE222" s="328"/>
      <c r="AF222" s="328"/>
    </row>
    <row r="223" spans="2:32" x14ac:dyDescent="0.3">
      <c r="C223" s="232"/>
      <c r="D223" s="232"/>
      <c r="E223" s="328"/>
      <c r="F223" s="232"/>
      <c r="G223" s="232"/>
      <c r="H223" s="232"/>
      <c r="I223" s="232"/>
      <c r="J223" s="232"/>
      <c r="K223" s="232"/>
      <c r="L223" s="420" t="s">
        <v>890</v>
      </c>
      <c r="M223" s="421">
        <f>+M203</f>
        <v>2806621393.5999999</v>
      </c>
      <c r="N223" s="421">
        <f>+N203</f>
        <v>681969127</v>
      </c>
      <c r="O223" s="421">
        <f>+O222+M223</f>
        <v>18457408889.599998</v>
      </c>
      <c r="P223" s="421">
        <v>0</v>
      </c>
      <c r="Q223" s="421">
        <f t="shared" si="27"/>
        <v>18457408889.599998</v>
      </c>
      <c r="R223" s="421">
        <f t="shared" si="28"/>
        <v>11908361296.400002</v>
      </c>
      <c r="S223" s="422">
        <f t="shared" si="29"/>
        <v>0.60783601985204061</v>
      </c>
      <c r="AC223" s="328"/>
      <c r="AD223" s="328"/>
      <c r="AE223" s="328"/>
      <c r="AF223" s="328"/>
    </row>
    <row r="224" spans="2:32" x14ac:dyDescent="0.3">
      <c r="C224" s="232"/>
      <c r="D224" s="232"/>
      <c r="E224" s="328"/>
      <c r="F224" s="232"/>
      <c r="G224" s="232"/>
      <c r="H224" s="232"/>
      <c r="I224" s="232"/>
      <c r="J224" s="232"/>
      <c r="K224" s="232"/>
      <c r="L224" s="420" t="s">
        <v>891</v>
      </c>
      <c r="M224" s="421">
        <f>+O203</f>
        <v>2052752913</v>
      </c>
      <c r="N224" s="421">
        <f>+P203</f>
        <v>97754035</v>
      </c>
      <c r="O224" s="421">
        <f>+O223+M224</f>
        <v>20510161802.599998</v>
      </c>
      <c r="P224" s="421">
        <v>0</v>
      </c>
      <c r="Q224" s="421">
        <f t="shared" si="27"/>
        <v>20510161802.599998</v>
      </c>
      <c r="R224" s="421">
        <v>0</v>
      </c>
      <c r="S224" s="422">
        <f t="shared" si="29"/>
        <v>0.67543690401951717</v>
      </c>
      <c r="AC224" s="328"/>
      <c r="AD224" s="328"/>
      <c r="AE224" s="328"/>
      <c r="AF224" s="328"/>
    </row>
    <row r="225" spans="3:32" x14ac:dyDescent="0.3">
      <c r="C225" s="232"/>
      <c r="D225" s="232"/>
      <c r="E225" s="328"/>
      <c r="F225" s="232"/>
      <c r="G225" s="232"/>
      <c r="H225" s="232"/>
      <c r="I225" s="232"/>
      <c r="J225" s="232"/>
      <c r="K225" s="232"/>
      <c r="L225" s="423" t="s">
        <v>892</v>
      </c>
      <c r="M225" s="424">
        <f>+Q203</f>
        <v>0</v>
      </c>
      <c r="N225" s="424">
        <f>+R203</f>
        <v>0</v>
      </c>
      <c r="O225" s="424">
        <f>+O224+M225</f>
        <v>20510161802.599998</v>
      </c>
      <c r="P225" s="424">
        <v>0</v>
      </c>
      <c r="Q225" s="424">
        <f t="shared" si="27"/>
        <v>20510161802.599998</v>
      </c>
      <c r="R225" s="424">
        <v>0</v>
      </c>
      <c r="S225" s="425">
        <f t="shared" si="29"/>
        <v>0.67543690401951717</v>
      </c>
      <c r="AC225" s="328"/>
      <c r="AD225" s="328"/>
      <c r="AE225" s="328"/>
      <c r="AF225" s="328"/>
    </row>
    <row r="226" spans="3:32" x14ac:dyDescent="0.3">
      <c r="E226" s="328"/>
      <c r="M226" s="232"/>
      <c r="N226" s="232"/>
      <c r="AC226" s="328"/>
      <c r="AD226" s="328"/>
      <c r="AE226" s="328"/>
      <c r="AF226" s="328"/>
    </row>
    <row r="227" spans="3:32" x14ac:dyDescent="0.3">
      <c r="E227" s="328"/>
      <c r="AC227" s="328"/>
      <c r="AD227" s="328"/>
      <c r="AE227" s="328"/>
      <c r="AF227" s="328"/>
    </row>
    <row r="228" spans="3:32" x14ac:dyDescent="0.3">
      <c r="E228" s="328"/>
      <c r="M228" s="234"/>
      <c r="AC228" s="328"/>
      <c r="AD228" s="328"/>
      <c r="AE228" s="328"/>
      <c r="AF228" s="328"/>
    </row>
    <row r="229" spans="3:32" x14ac:dyDescent="0.3">
      <c r="E229" s="328"/>
      <c r="M229" s="235"/>
      <c r="AC229" s="328"/>
      <c r="AD229" s="328"/>
      <c r="AE229" s="328"/>
      <c r="AF229" s="328"/>
    </row>
    <row r="230" spans="3:32" x14ac:dyDescent="0.3">
      <c r="E230" s="328"/>
      <c r="AC230" s="328"/>
      <c r="AD230" s="328"/>
      <c r="AE230" s="328"/>
      <c r="AF230" s="328"/>
    </row>
    <row r="231" spans="3:32" x14ac:dyDescent="0.3">
      <c r="E231" s="328"/>
      <c r="M231" s="234"/>
      <c r="AC231" s="328"/>
      <c r="AD231" s="328"/>
      <c r="AE231" s="328"/>
      <c r="AF231" s="328"/>
    </row>
  </sheetData>
  <autoFilter ref="A1:AE203" xr:uid="{00000000-0001-0000-0300-000000000000}">
    <filterColumn colId="9">
      <filters>
        <filter val="LUIS CAMILO"/>
      </filters>
    </filterColumn>
  </autoFilter>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Analisis Junio </vt:lpstr>
      <vt:lpstr>TD</vt:lpstr>
      <vt:lpstr>Junio_2025</vt:lpstr>
      <vt:lpstr>Requerimientos </vt:lpstr>
      <vt:lpstr>TD 2024</vt:lpstr>
      <vt:lpstr>Req Def</vt:lpstr>
      <vt:lpstr>Agosto_2025</vt:lpstr>
      <vt:lpstr>Septiembre_2025</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user</cp:lastModifiedBy>
  <cp:revision/>
  <dcterms:created xsi:type="dcterms:W3CDTF">2025-05-26T02:49:03Z</dcterms:created>
  <dcterms:modified xsi:type="dcterms:W3CDTF">2025-10-23T19:02:06Z</dcterms:modified>
  <cp:category/>
  <cp:contentStatus/>
</cp:coreProperties>
</file>